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namedSheetViews/namedSheetView1.xml" ContentType="application/vnd.ms-excel.namedsheetview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hidePivotFieldList="1"/>
  <mc:AlternateContent xmlns:mc="http://schemas.openxmlformats.org/markup-compatibility/2006">
    <mc:Choice Requires="x15">
      <x15ac:absPath xmlns:x15ac="http://schemas.microsoft.com/office/spreadsheetml/2010/11/ac" url="C:\Users\57320\Desktop\MINISTERIO DE MINAS Y ENERGIA\CUENTAS DE PAGO\EVIDENCIAS\JUNIO\OBLIGACIONES\OBLIGACION 2\"/>
    </mc:Choice>
  </mc:AlternateContent>
  <xr:revisionPtr revIDLastSave="0" documentId="13_ncr:1_{E93DF0D0-924C-45BE-902B-B18EE8B94ED7}" xr6:coauthVersionLast="47" xr6:coauthVersionMax="47" xr10:uidLastSave="{00000000-0000-0000-0000-000000000000}"/>
  <bookViews>
    <workbookView xWindow="-110" yWindow="-110" windowWidth="19420" windowHeight="10300" firstSheet="2" activeTab="2" xr2:uid="{7CEAFDE6-8D85-4412-859A-8FDAD21F43C0}"/>
  </bookViews>
  <sheets>
    <sheet name="COPIA DATOS" sheetId="1" state="hidden" r:id="rId1"/>
    <sheet name="Ranking pendientes" sheetId="7" r:id="rId2"/>
    <sheet name="Matriz" sheetId="3" r:id="rId3"/>
    <sheet name="Desplegables" sheetId="2" state="hidden" r:id="rId4"/>
    <sheet name="Visuales" sheetId="4" r:id="rId5"/>
    <sheet name="Detalle" sheetId="5" r:id="rId6"/>
  </sheets>
  <definedNames>
    <definedName name="_xlnm._FilterDatabase" localSheetId="2" hidden="1">Matriz!$Z$5:$AG$4202</definedName>
    <definedName name="SegmentaciónDeDatos_ESTADO">#N/A</definedName>
    <definedName name="SegmentaciónDeDatos_MES_DE_INGRESO_GFGS">#N/A</definedName>
    <definedName name="SegmentaciónDeDatos_RESPONSABLE_1">#N/A</definedName>
  </definedNames>
  <calcPr calcId="191028"/>
  <pivotCaches>
    <pivotCache cacheId="1"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U1581" i="3"/>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<sst xmlns="http://schemas.openxmlformats.org/spreadsheetml/2006/main" count="21661" uniqueCount="6682">
  <si>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</si>
  <si>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</si>
  <si>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</si>
  <si>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</si>
  <si>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</si>
  <si>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</si>
  <si>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</si>
  <si>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</si>
  <si>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</si>
  <si>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</si>
  <si>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</si>
  <si>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</si>
  <si>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</si>
  <si>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</si>
  <si>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</si>
  <si>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</si>
  <si>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</si>
  <si>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</si>
  <si>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</si>
  <si>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</si>
  <si>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</si>
  <si>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</si>
  <si>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</si>
  <si>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(Todas)</t>
  </si>
  <si>
    <t>(Varios elementos)</t>
  </si>
  <si>
    <t>RESPONSABLE</t>
  </si>
  <si>
    <t>CANTIDAD RADICADOS</t>
  </si>
  <si>
    <t>María Fernanda Romero Maldonado</t>
  </si>
  <si>
    <t>Octavio Enrique Bonett Lazaro</t>
  </si>
  <si>
    <t>David Andrés Grajales Marín</t>
  </si>
  <si>
    <t>Juan Camilo Sánchez Salazar</t>
  </si>
  <si>
    <t>Carlos Andrés Garzón Valderrama</t>
  </si>
  <si>
    <t>Laura Isabel Baracaldo Calderón</t>
  </si>
  <si>
    <t>Cristian Hernando Bejarano Caicedo </t>
  </si>
  <si>
    <t>Fernando Barreto Valderrama</t>
  </si>
  <si>
    <t>Rosa Angelica Matiz Páez</t>
  </si>
  <si>
    <t xml:space="preserve">Dora Tatiana Reina Acosta </t>
  </si>
  <si>
    <t>Faber Alejandro Enciso Niño</t>
  </si>
  <si>
    <t>Jeraldyn Tautiva Guarín</t>
  </si>
  <si>
    <t>Ana Carolina Garcia Botero</t>
  </si>
  <si>
    <t>Victor Alfonso Garrido Velilla</t>
  </si>
  <si>
    <t>Camilo Alberto Castro Giraldo</t>
  </si>
  <si>
    <t>ASIGNÓ A OTRA DEPENDENCIA</t>
  </si>
  <si>
    <t>Juan Sebastián Pachón Garzón</t>
  </si>
  <si>
    <t>Angie Viviana Diaz Cortes</t>
  </si>
  <si>
    <t>Farid Alejandro Tovar Aristizábal</t>
  </si>
  <si>
    <t>TOTAL</t>
  </si>
  <si>
    <t>MATRIZ DE SEGUIMIENTO DE CORRESPONDENCIA – GFGS 2026</t>
  </si>
  <si>
    <t>&lt;</t>
  </si>
  <si>
    <t>RADICADO DE RESPUESTA A PETICIONARIO</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</si>
  <si>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</si>
  <si>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</si>
  <si>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</si>
  <si>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</si>
  <si>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</si>
  <si>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</si>
  <si>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</si>
  <si>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</si>
  <si>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</si>
  <si>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</si>
  <si>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</si>
  <si>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</si>
  <si>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</si>
  <si>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</si>
  <si>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</si>
  <si>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</si>
  <si>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</si>
  <si>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</si>
  <si>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</si>
  <si>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</si>
  <si>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</si>
  <si>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</si>
  <si>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</si>
  <si>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</si>
  <si>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</si>
  <si>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</si>
  <si>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</si>
  <si>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</si>
  <si>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</si>
  <si>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</si>
  <si>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</si>
  <si>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</si>
  <si>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</si>
  <si>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</si>
  <si>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</si>
  <si>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</si>
  <si>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</si>
  <si>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</si>
  <si>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</si>
  <si>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</si>
  <si>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</si>
  <si>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</si>
  <si>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</si>
  <si>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</si>
  <si>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</si>
  <si>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</si>
  <si>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</si>
  <si>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</si>
  <si>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</si>
  <si>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</si>
  <si>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</si>
  <si>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</si>
  <si>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</si>
  <si>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</si>
  <si>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</si>
  <si>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</si>
  <si>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</si>
  <si>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</si>
  <si>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</si>
  <si>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</si>
  <si>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</si>
  <si>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</si>
  <si>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</si>
  <si>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</si>
  <si>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</si>
  <si>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</si>
  <si>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</si>
  <si>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</si>
  <si>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</si>
  <si>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</si>
  <si>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</si>
  <si>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</si>
  <si>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</si>
  <si>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</si>
  <si>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</si>
  <si>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</si>
  <si>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</si>
  <si>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</si>
  <si>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</si>
  <si>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</si>
  <si>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</si>
  <si>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</si>
  <si>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</si>
  <si>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</si>
  <si>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</si>
  <si>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</si>
  <si>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</si>
  <si>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</si>
  <si>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</si>
  <si>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</si>
  <si>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</si>
  <si>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</si>
  <si>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</si>
  <si>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</si>
  <si>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</si>
  <si>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</si>
  <si>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</si>
  <si>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</si>
  <si>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</si>
  <si>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</si>
  <si>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</si>
  <si>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</si>
  <si>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</si>
  <si>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</si>
  <si>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</si>
  <si>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</si>
  <si>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</si>
  <si>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</si>
  <si>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</si>
  <si>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</si>
  <si>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</si>
  <si>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</si>
  <si>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</si>
  <si>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</si>
  <si>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</si>
  <si>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</si>
  <si>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</si>
  <si>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</si>
  <si>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</si>
  <si>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</si>
  <si>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</si>
  <si>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</si>
  <si>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</si>
  <si>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</si>
  <si>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</si>
  <si>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</si>
  <si>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</si>
  <si>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</si>
  <si>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</si>
  <si>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</si>
  <si>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</si>
  <si>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</si>
  <si>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</si>
  <si>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</si>
  <si>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</si>
  <si>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</si>
  <si>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</si>
  <si>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</si>
  <si>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</si>
  <si>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</si>
  <si>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</si>
  <si>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</si>
  <si>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</si>
  <si>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</si>
  <si>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</si>
  <si>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</si>
  <si>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</si>
  <si>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</si>
  <si>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</si>
  <si>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</si>
  <si>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</si>
  <si>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</si>
  <si>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</si>
  <si>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</si>
  <si>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</si>
  <si>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</si>
  <si>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</si>
  <si>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</si>
  <si>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</si>
  <si>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</si>
  <si>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</si>
  <si>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</si>
  <si>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</si>
  <si>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</si>
  <si>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</si>
  <si>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</si>
  <si>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</si>
  <si>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</si>
  <si>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</si>
  <si>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</si>
  <si>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</si>
  <si>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</si>
  <si>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</si>
  <si>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</si>
  <si>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</si>
  <si>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</si>
  <si>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</si>
  <si>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</si>
  <si>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</si>
  <si>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</si>
  <si>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</si>
  <si>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</si>
  <si>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</si>
  <si>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</si>
  <si>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</si>
  <si>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</si>
  <si>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</si>
  <si>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</si>
  <si>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</si>
  <si>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</si>
  <si>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</si>
  <si>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</si>
  <si>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</si>
  <si>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</si>
  <si>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</si>
  <si>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</si>
  <si>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</si>
  <si>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</si>
  <si>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</si>
  <si>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</si>
  <si>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</si>
  <si>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</si>
  <si>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</si>
  <si>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</si>
  <si>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</si>
  <si>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</si>
  <si>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</si>
  <si>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</si>
  <si>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</si>
  <si>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</si>
  <si>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</si>
  <si>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</si>
  <si>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</si>
  <si>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</si>
  <si>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</si>
  <si>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</si>
  <si>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</si>
  <si>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</si>
  <si>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</si>
  <si>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</si>
  <si>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</si>
  <si>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</si>
  <si>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</si>
  <si>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</si>
  <si>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</si>
  <si>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</si>
  <si>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</si>
  <si>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</si>
  <si>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</si>
  <si>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</si>
  <si>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</si>
  <si>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</si>
  <si>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</si>
  <si>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</si>
  <si>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</si>
  <si>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</si>
  <si>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</si>
  <si>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</si>
  <si>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</si>
  <si>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</si>
  <si>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</si>
  <si>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</si>
  <si>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</si>
  <si>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</si>
  <si>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</si>
  <si>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</si>
  <si>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</si>
  <si>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</si>
  <si>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</si>
  <si>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</si>
  <si>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</si>
  <si>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</si>
  <si>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</si>
  <si>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</si>
  <si>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</si>
  <si>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</si>
  <si>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</si>
  <si>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</si>
  <si>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</si>
  <si>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</si>
  <si>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</si>
  <si>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</si>
  <si>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</si>
  <si>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</si>
  <si>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</si>
  <si>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</si>
  <si>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</si>
  <si>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</si>
  <si>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</si>
  <si>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</si>
  <si>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</si>
  <si>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</si>
  <si>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</si>
  <si>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</si>
  <si>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</si>
  <si>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</si>
  <si>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</si>
  <si>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</si>
  <si>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</si>
  <si>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</si>
  <si>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</si>
  <si>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</si>
  <si>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</si>
  <si>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</si>
  <si>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</si>
  <si>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</si>
  <si>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</si>
  <si>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</si>
  <si>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</si>
  <si>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</si>
  <si>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</si>
  <si>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</si>
  <si>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</si>
  <si>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</si>
  <si>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</si>
  <si>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</si>
  <si>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</si>
  <si>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</si>
  <si>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</si>
  <si>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</si>
  <si>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</si>
  <si>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</si>
  <si>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</si>
  <si>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</si>
  <si>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</si>
  <si>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</si>
  <si>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</si>
  <si>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</si>
  <si>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</si>
  <si>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</si>
  <si>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</si>
  <si>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</si>
  <si>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</si>
  <si>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</si>
  <si>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</si>
  <si>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</si>
  <si>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</si>
  <si>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</si>
  <si>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</si>
  <si>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</si>
  <si>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</si>
  <si>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</si>
  <si>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</si>
  <si>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</si>
  <si>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</si>
  <si>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</si>
  <si>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</si>
  <si>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</si>
  <si>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</si>
  <si>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</si>
  <si>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</si>
  <si>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</si>
  <si>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</si>
  <si>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</si>
  <si>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</si>
  <si>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</si>
  <si>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</si>
  <si>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</si>
  <si>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</si>
  <si>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</si>
  <si>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</si>
  <si>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</si>
  <si>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</si>
  <si>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</si>
  <si>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</si>
  <si>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</si>
  <si>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</si>
  <si>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</si>
  <si>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</si>
  <si>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</si>
  <si>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</si>
  <si>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</si>
  <si>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</si>
  <si>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</si>
  <si>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</si>
  <si>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</si>
  <si>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</si>
  <si>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</si>
  <si>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</si>
  <si>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</si>
  <si>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</si>
  <si>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</si>
  <si>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</si>
  <si>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</si>
  <si>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</si>
  <si>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</si>
  <si>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</si>
  <si>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</si>
  <si>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</si>
  <si>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</si>
  <si>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</si>
  <si>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</si>
  <si>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</si>
  <si>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</si>
  <si>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</si>
  <si>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</si>
  <si>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</si>
  <si>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</si>
  <si>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</si>
  <si>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</si>
  <si>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</si>
  <si>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</si>
  <si>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</si>
  <si>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</si>
  <si>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</si>
  <si>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</si>
  <si>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</si>
  <si>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</si>
  <si>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</si>
  <si>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</si>
  <si>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</si>
  <si>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</si>
  <si>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</si>
  <si>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</si>
  <si>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</si>
  <si>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</si>
  <si>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</si>
  <si>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</si>
  <si>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</si>
  <si>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</si>
  <si>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</si>
  <si>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</si>
  <si>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</si>
  <si>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</si>
  <si>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</si>
  <si>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</si>
  <si>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</si>
  <si>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</si>
  <si>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</si>
  <si>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</si>
  <si>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</si>
  <si>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</si>
  <si>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</si>
  <si>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</si>
  <si>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</si>
  <si>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</si>
  <si>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</si>
  <si>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</si>
  <si>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</si>
  <si>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</si>
  <si>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</si>
  <si>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</si>
  <si>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</si>
  <si>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</si>
  <si>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</si>
  <si>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</si>
  <si>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</si>
  <si>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</si>
  <si>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</si>
  <si>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</si>
  <si>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</si>
  <si>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</si>
  <si>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</si>
  <si>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</si>
  <si>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</si>
  <si>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</si>
  <si>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</si>
  <si>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</si>
  <si>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</si>
  <si>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</si>
  <si>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</si>
  <si>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</si>
  <si>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</si>
  <si>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</si>
  <si>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</si>
  <si>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</si>
  <si>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</si>
  <si>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</si>
  <si>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</si>
  <si>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</si>
  <si>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</si>
  <si>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</si>
  <si>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</si>
  <si>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</si>
  <si>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</si>
  <si>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</si>
  <si>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</si>
  <si>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</si>
  <si>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</si>
  <si>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</si>
  <si>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</si>
  <si>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</si>
  <si>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</si>
  <si>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</si>
  <si>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</si>
  <si>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</si>
  <si>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</si>
  <si>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</si>
  <si>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</si>
  <si>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</si>
  <si>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</si>
  <si>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</si>
  <si>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</si>
  <si>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</si>
  <si>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</si>
  <si>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</si>
  <si>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</si>
  <si>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</si>
  <si>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</si>
  <si>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</si>
  <si>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</si>
  <si>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</si>
  <si>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</si>
  <si>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</si>
  <si>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</si>
  <si>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</si>
  <si>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</si>
  <si>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</si>
  <si>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</si>
  <si>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</si>
  <si>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</si>
  <si>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</si>
  <si>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</si>
  <si>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</si>
  <si>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</si>
  <si>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</si>
  <si>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</si>
  <si>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</si>
  <si>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</si>
  <si>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</si>
  <si>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</si>
  <si>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</si>
  <si>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</si>
  <si>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</si>
  <si>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</si>
  <si>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</si>
  <si>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</si>
  <si>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</si>
  <si>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</si>
  <si>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</si>
  <si>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</si>
  <si>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</si>
  <si>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</si>
  <si>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</si>
  <si>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</si>
  <si>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</si>
  <si>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</si>
  <si>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</si>
  <si>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</si>
  <si>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</si>
  <si>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</si>
  <si>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</si>
  <si>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</si>
  <si>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</si>
  <si>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</si>
  <si>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</si>
  <si>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</si>
  <si>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</si>
  <si>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</si>
  <si>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</si>
  <si>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</si>
  <si>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</si>
  <si>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</si>
  <si>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</si>
  <si>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</si>
  <si>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</si>
  <si>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</si>
  <si>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</si>
  <si>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</si>
  <si>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</si>
  <si>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</si>
  <si>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</si>
  <si>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</si>
  <si>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</si>
  <si>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</si>
  <si>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</si>
  <si>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</si>
  <si>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</si>
  <si>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</si>
  <si>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</si>
  <si>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</si>
  <si>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</si>
  <si>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</si>
  <si>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</si>
  <si>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</si>
  <si>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</si>
  <si>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</si>
  <si>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</si>
  <si>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</si>
  <si>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</si>
  <si>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</si>
  <si>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</si>
  <si>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</si>
  <si>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</si>
  <si>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</si>
  <si>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</si>
  <si>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</si>
  <si>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</si>
  <si>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</si>
  <si>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</si>
  <si>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</si>
  <si>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</si>
  <si>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</si>
  <si>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</si>
  <si>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</si>
  <si>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</si>
  <si>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</si>
  <si>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</si>
  <si>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</si>
  <si>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</si>
  <si>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</si>
  <si>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</si>
  <si>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</si>
  <si>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</si>
  <si>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</si>
  <si>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</si>
  <si>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</si>
  <si>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</si>
  <si>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</si>
  <si>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</si>
  <si>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</si>
  <si>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</si>
  <si>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</si>
  <si>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</si>
  <si>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</si>
  <si>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</si>
  <si>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</si>
  <si>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</si>
  <si>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</si>
  <si>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</si>
  <si>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</si>
  <si>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</si>
  <si>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</si>
  <si>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</si>
  <si>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</si>
  <si>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</si>
  <si>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</si>
  <si>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</si>
  <si>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</si>
  <si>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</si>
  <si>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</si>
  <si>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</si>
  <si>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</si>
  <si>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</si>
  <si>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</si>
  <si>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</si>
  <si>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</si>
  <si>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</si>
  <si>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</si>
  <si>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</si>
  <si>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</si>
  <si>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</si>
  <si>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</si>
  <si>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</si>
  <si>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</si>
  <si>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</si>
  <si>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</si>
  <si>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</si>
  <si>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</si>
  <si>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</si>
  <si>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</si>
  <si>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</si>
  <si>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</si>
  <si>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</si>
  <si>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</si>
  <si>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</si>
  <si>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</si>
  <si>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</si>
  <si>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</si>
  <si>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</si>
  <si>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</si>
  <si>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</si>
  <si>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</si>
  <si>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</si>
  <si>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</si>
  <si>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</si>
  <si>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</si>
  <si>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</si>
  <si>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</si>
  <si>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</si>
  <si>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</si>
  <si>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</si>
  <si>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</si>
  <si>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</si>
  <si>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</si>
  <si>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</si>
  <si>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</si>
  <si>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</si>
  <si>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</si>
  <si>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</si>
  <si>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</si>
  <si>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</si>
  <si>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</si>
  <si>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</si>
  <si>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</si>
  <si>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</si>
  <si>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</si>
  <si>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</si>
  <si>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</si>
  <si>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</si>
  <si>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</si>
  <si>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</si>
  <si>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</si>
  <si>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</si>
  <si>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</si>
  <si>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</si>
  <si>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</si>
  <si>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</si>
  <si>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</si>
  <si>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</si>
  <si>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</si>
  <si>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</si>
  <si>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</si>
  <si>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</si>
  <si>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</si>
  <si>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</si>
  <si>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</si>
  <si>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</si>
  <si>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</si>
  <si>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</si>
  <si>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</si>
  <si>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</si>
  <si>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</si>
  <si>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</si>
  <si>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</si>
  <si>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</si>
  <si>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</si>
  <si>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</si>
  <si>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</si>
  <si>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</si>
  <si>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</si>
  <si>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</si>
  <si>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</si>
  <si>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</si>
  <si>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</si>
  <si>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</si>
  <si>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</si>
  <si>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</si>
  <si>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</si>
  <si>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</si>
  <si>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</si>
  <si>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</si>
  <si>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</si>
  <si>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</si>
  <si>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</si>
  <si>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</si>
  <si>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</si>
  <si>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</si>
  <si>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</si>
  <si>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</si>
  <si>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</si>
  <si>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</si>
  <si>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</si>
  <si>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</si>
  <si>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</si>
  <si>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</si>
  <si>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</si>
  <si>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</si>
  <si>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</si>
  <si>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</si>
  <si>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</si>
  <si>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</si>
  <si>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</si>
  <si>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</si>
  <si>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</si>
  <si>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</si>
  <si>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</si>
  <si>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</si>
  <si>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</si>
  <si>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</si>
  <si>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</si>
  <si>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</si>
  <si>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</si>
  <si>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</si>
  <si>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</si>
  <si>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</si>
  <si>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</si>
  <si>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</si>
  <si>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</si>
  <si>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</si>
  <si>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</si>
  <si>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</si>
  <si>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</si>
  <si>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</si>
  <si>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</si>
  <si>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</si>
  <si>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</si>
  <si>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</si>
  <si>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</si>
  <si>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</si>
  <si>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</si>
  <si>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</si>
  <si>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</si>
  <si>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</si>
  <si>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</si>
  <si>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</si>
  <si>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</si>
  <si>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</si>
  <si>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</si>
  <si>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</si>
  <si>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</si>
  <si>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</si>
  <si>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</si>
  <si>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</si>
  <si>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</si>
  <si>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</si>
  <si>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</si>
  <si>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</si>
  <si>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</si>
  <si>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</si>
  <si>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</si>
  <si>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</si>
  <si>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</si>
  <si>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</si>
  <si>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</si>
  <si>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</si>
  <si>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</si>
  <si>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</si>
  <si>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</si>
  <si>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</si>
  <si>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</si>
  <si>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</si>
  <si>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</si>
  <si>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</si>
  <si>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</si>
  <si>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</si>
  <si>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</si>
  <si>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</si>
  <si>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</si>
  <si>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</si>
  <si>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</si>
  <si>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</si>
  <si>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</si>
  <si>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</si>
  <si>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</si>
  <si>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</si>
  <si>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</si>
  <si>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</si>
  <si>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</si>
  <si>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</si>
  <si>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</si>
  <si>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</si>
  <si>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</si>
  <si>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</si>
  <si>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</si>
  <si>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</si>
  <si>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</si>
  <si>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</si>
  <si>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</si>
  <si>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</si>
  <si>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</si>
  <si>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</si>
  <si>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</si>
  <si>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</si>
  <si>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</si>
  <si>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</si>
  <si>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</si>
  <si>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</si>
  <si>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</si>
  <si>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</si>
  <si>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</si>
  <si>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</si>
  <si>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</si>
  <si>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</si>
  <si>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</si>
  <si>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</si>
  <si>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</si>
  <si>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</si>
  <si>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</si>
  <si>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</si>
  <si>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</si>
  <si>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</si>
  <si>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</si>
  <si>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</si>
  <si>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</si>
  <si>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</si>
  <si>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</si>
  <si>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</si>
  <si>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</si>
  <si>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</si>
  <si>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</si>
  <si>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</si>
  <si>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</si>
  <si>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</si>
  <si>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</si>
  <si>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</si>
  <si>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</si>
  <si>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</si>
  <si>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</si>
  <si>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</si>
  <si>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</si>
  <si>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</si>
  <si>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</si>
  <si>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</si>
  <si>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</si>
  <si>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</si>
  <si>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</si>
  <si>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</si>
  <si>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</si>
  <si>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</si>
  <si>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</si>
  <si>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</si>
  <si>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</si>
  <si>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</si>
  <si>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</si>
  <si>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</si>
  <si>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</si>
  <si>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</si>
  <si>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</si>
  <si>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</si>
  <si>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</si>
  <si>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</si>
  <si>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</si>
  <si>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</si>
  <si>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</si>
  <si>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</si>
  <si>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</si>
  <si>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</si>
  <si>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</si>
  <si>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</si>
  <si>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</si>
  <si>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</si>
  <si>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</si>
  <si>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</si>
  <si>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</si>
  <si>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</si>
  <si>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</si>
  <si>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</si>
  <si>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</si>
  <si>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</si>
  <si>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</si>
  <si>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</si>
  <si>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</si>
  <si>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</si>
  <si>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</si>
  <si>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</si>
  <si>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</si>
  <si>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</si>
  <si>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</si>
  <si>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</si>
  <si>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</si>
  <si>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</si>
  <si>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</si>
  <si>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</si>
  <si>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</si>
  <si>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</si>
  <si>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</si>
  <si>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</si>
  <si>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</si>
  <si>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</si>
  <si>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</si>
  <si>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</si>
  <si>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</si>
  <si>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</si>
  <si>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</si>
  <si>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</si>
  <si>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</si>
  <si>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</si>
  <si>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</si>
  <si>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</si>
  <si>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</si>
  <si>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</si>
  <si>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</si>
  <si>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</si>
  <si>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</si>
  <si>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</si>
  <si>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</si>
  <si>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</si>
  <si>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</si>
  <si>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</si>
  <si>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</si>
  <si>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</si>
  <si>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</si>
  <si>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</si>
  <si>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</si>
  <si>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</si>
  <si>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</si>
  <si>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</si>
  <si>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</si>
  <si>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</si>
  <si>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</si>
  <si>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</si>
  <si>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</si>
  <si>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</si>
  <si>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</si>
  <si>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</si>
  <si>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</si>
  <si>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</si>
  <si>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</si>
  <si>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</si>
  <si>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</si>
  <si>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</si>
  <si>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</si>
  <si>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</si>
  <si>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</si>
  <si>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</si>
  <si>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</si>
  <si>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</si>
  <si>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</si>
  <si>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</si>
  <si>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</si>
  <si>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</si>
  <si>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</si>
  <si>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</si>
  <si>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</si>
  <si>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</si>
  <si>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</si>
  <si>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</si>
  <si>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</si>
  <si>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</si>
  <si>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</si>
  <si>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</si>
  <si>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</si>
  <si>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</si>
  <si>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</si>
  <si>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</si>
  <si>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</si>
  <si>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</si>
  <si>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</si>
  <si>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</si>
  <si>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</si>
  <si>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</si>
  <si>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</si>
  <si>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</si>
  <si>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</si>
  <si>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</si>
  <si>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</si>
  <si>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</si>
  <si>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</si>
  <si>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</si>
  <si>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</si>
  <si>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</si>
  <si>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</si>
  <si>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</si>
  <si>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</si>
  <si>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</si>
  <si>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</si>
  <si>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</si>
  <si>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</si>
  <si>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</si>
  <si>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</si>
  <si>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</si>
  <si>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</si>
  <si>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</si>
  <si>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</si>
  <si>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</si>
  <si>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</si>
  <si>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</si>
  <si>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</si>
  <si>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</si>
  <si>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</si>
  <si>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</si>
  <si>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</si>
  <si>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</si>
  <si>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</si>
  <si>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</si>
  <si>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</si>
  <si>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</si>
  <si>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</si>
  <si>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</si>
  <si>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</si>
  <si>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</si>
  <si>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</si>
  <si>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</si>
  <si>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</si>
  <si>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</si>
  <si>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</si>
  <si>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</si>
  <si>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</si>
  <si>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</si>
  <si>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</si>
  <si>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</si>
  <si>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</si>
  <si>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</si>
  <si>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</si>
  <si>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</si>
  <si>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</si>
  <si>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</si>
  <si>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</si>
  <si>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</si>
  <si>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</si>
  <si>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</si>
  <si>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</si>
  <si>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</si>
  <si>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</si>
  <si>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</si>
  <si>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</si>
  <si>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</si>
  <si>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</si>
  <si>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</si>
  <si>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</si>
  <si>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</si>
  <si>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</si>
  <si>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</si>
  <si>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</si>
  <si>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</si>
  <si>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</si>
  <si>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</si>
  <si>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</si>
  <si>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</si>
  <si>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</si>
  <si>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</si>
  <si>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</si>
  <si>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</si>
  <si>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</si>
  <si>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</si>
  <si>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</si>
  <si>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</si>
  <si>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</si>
  <si>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</si>
  <si>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</si>
  <si>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</si>
  <si>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</si>
  <si>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</si>
  <si>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</si>
  <si>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</si>
  <si>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</si>
  <si>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</si>
  <si>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</si>
  <si>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</si>
  <si>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</si>
  <si>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</si>
  <si>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</si>
  <si>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</si>
  <si>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</si>
  <si>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</si>
  <si>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</si>
  <si>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</si>
  <si>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</si>
  <si>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</si>
  <si>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</si>
  <si>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</si>
  <si>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</si>
  <si>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</si>
  <si>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</si>
  <si>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</si>
  <si>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</si>
  <si>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</si>
  <si>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</si>
  <si>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</si>
  <si>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</si>
  <si>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</si>
  <si>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</si>
  <si>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</si>
  <si>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</si>
  <si>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</si>
  <si>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</si>
  <si>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</si>
  <si>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</si>
  <si>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</si>
  <si>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</si>
  <si>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</si>
  <si>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</si>
  <si>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</si>
  <si>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</si>
  <si>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</si>
  <si>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</si>
  <si>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</si>
  <si>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</si>
  <si>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</si>
  <si>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</si>
  <si>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</si>
  <si>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</si>
  <si>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</si>
  <si>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</si>
  <si>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</si>
  <si>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</si>
  <si>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</si>
  <si>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</si>
  <si>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</si>
  <si>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</si>
  <si>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</si>
  <si>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</si>
  <si>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</si>
  <si>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</si>
  <si>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</si>
  <si>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</si>
  <si>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</si>
  <si>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</si>
  <si>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</si>
  <si>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</si>
  <si>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</si>
  <si>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</si>
  <si>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</si>
  <si>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</si>
  <si>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</si>
  <si>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</si>
  <si>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</si>
  <si>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</si>
  <si>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</si>
  <si>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</si>
  <si>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</si>
  <si>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</si>
  <si>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</si>
  <si>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</si>
  <si>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</si>
  <si>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</si>
  <si>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</si>
  <si>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</si>
  <si>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</si>
  <si>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</si>
  <si>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</si>
  <si>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</si>
  <si>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</si>
  <si>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</si>
  <si>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</si>
  <si>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</si>
  <si>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</si>
  <si>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</si>
  <si>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</si>
  <si>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</si>
  <si>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</si>
  <si>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</si>
  <si>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</si>
  <si>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</si>
  <si>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</si>
  <si>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</si>
  <si>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</si>
  <si>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</si>
  <si>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</si>
  <si>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</si>
  <si>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</si>
  <si>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</si>
  <si>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</si>
  <si>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</si>
  <si>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</si>
  <si>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</si>
  <si>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</si>
  <si>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</si>
  <si>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</si>
  <si>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</si>
  <si>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</si>
  <si>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</si>
  <si>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</si>
  <si>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</si>
  <si>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</si>
  <si>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</si>
  <si>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</si>
  <si>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</si>
  <si>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</si>
  <si>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</si>
  <si>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</si>
  <si>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</si>
  <si>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</si>
  <si>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</si>
  <si>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</si>
  <si>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</si>
  <si>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</si>
  <si>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</si>
  <si>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</si>
  <si>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</si>
  <si>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</si>
  <si>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</si>
  <si>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</si>
  <si>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</si>
  <si>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</si>
  <si>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</si>
  <si>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</si>
  <si>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</si>
  <si>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</si>
  <si>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</si>
  <si>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</si>
  <si>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</si>
  <si>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</si>
  <si>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</si>
  <si>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</si>
  <si>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</si>
  <si>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</si>
  <si>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</si>
  <si>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</si>
  <si>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</si>
  <si>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</si>
  <si>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</si>
  <si>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</si>
  <si>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</si>
  <si>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</si>
  <si>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</si>
  <si>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</si>
  <si>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</si>
  <si>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</si>
  <si>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</si>
  <si>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</si>
  <si>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</si>
  <si>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</si>
  <si>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</si>
  <si>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</si>
  <si>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</si>
  <si>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</si>
  <si>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</si>
  <si>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</si>
  <si>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</si>
  <si>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</si>
  <si>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</si>
  <si>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</si>
  <si>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</si>
  <si>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</si>
  <si>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</si>
  <si>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</si>
  <si>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</si>
  <si>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</si>
  <si>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</si>
  <si>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</si>
  <si>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</si>
  <si>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</si>
  <si>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</si>
  <si>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</si>
  <si>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</si>
  <si>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</si>
  <si>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</si>
  <si>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</si>
  <si>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</si>
  <si>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</si>
  <si>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</si>
  <si>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</si>
  <si>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</si>
  <si>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</si>
  <si>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</si>
  <si>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</si>
  <si>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</si>
  <si>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</si>
  <si>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</si>
  <si>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</si>
  <si>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</si>
  <si>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</si>
  <si>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</si>
  <si>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</si>
  <si>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</si>
  <si>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</si>
  <si>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</si>
  <si>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</si>
  <si>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</si>
  <si>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</si>
  <si>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</si>
  <si>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</si>
  <si>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</si>
  <si>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</si>
  <si>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</si>
  <si>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</si>
  <si>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</si>
  <si>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</si>
  <si>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</si>
  <si>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</si>
  <si>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</si>
  <si>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</si>
  <si>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</si>
  <si>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</si>
  <si>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</si>
  <si>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</si>
  <si>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</si>
  <si>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</si>
  <si>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</si>
  <si>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</si>
  <si>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</si>
  <si>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</si>
  <si>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</si>
  <si>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</si>
  <si>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</si>
  <si>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</si>
  <si>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</si>
  <si>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</si>
  <si>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</si>
  <si>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</si>
  <si>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</si>
  <si>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</si>
  <si>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</si>
  <si>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</si>
  <si>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</si>
  <si>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</si>
  <si>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</si>
  <si>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</si>
  <si>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</si>
  <si>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</si>
  <si>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</si>
  <si>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</si>
  <si>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</si>
  <si>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</si>
  <si>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</si>
  <si>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</si>
  <si>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</si>
  <si>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</si>
  <si>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</si>
  <si>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</si>
  <si>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</si>
  <si>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</si>
  <si>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</si>
  <si>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</si>
  <si>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</si>
  <si>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</si>
  <si>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</si>
  <si>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</si>
  <si>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</si>
  <si>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</si>
  <si>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</si>
  <si>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</si>
  <si>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</si>
  <si>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</si>
  <si>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</si>
  <si>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</si>
  <si>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</si>
  <si>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</si>
  <si>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</si>
  <si>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</si>
  <si>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</si>
  <si>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</si>
  <si>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</si>
  <si>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</si>
  <si>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</si>
  <si>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</si>
  <si>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</si>
  <si>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</si>
  <si>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</si>
  <si>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</si>
  <si>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</si>
  <si>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</si>
  <si>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</si>
  <si>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</si>
  <si>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</si>
  <si>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</si>
  <si>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</si>
  <si>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</si>
  <si>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</si>
  <si>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</si>
  <si>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</si>
  <si>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</si>
  <si>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</si>
  <si>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</si>
  <si>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</si>
  <si>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</si>
  <si>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</si>
  <si>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</si>
  <si>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</si>
  <si>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</si>
  <si>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</si>
  <si>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</si>
  <si>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</si>
  <si>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</si>
  <si>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</si>
  <si>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</si>
  <si>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</si>
  <si>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</si>
  <si>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</si>
  <si>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</si>
  <si>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</si>
  <si>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</si>
  <si>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</si>
  <si>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</si>
  <si>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</si>
  <si>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</si>
  <si>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</si>
  <si>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</si>
  <si>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</si>
  <si>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</si>
  <si>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</si>
  <si>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</si>
  <si>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</si>
  <si>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</si>
  <si>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</si>
  <si>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</si>
  <si>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</si>
  <si>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</si>
  <si>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</si>
  <si>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</si>
  <si>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</si>
  <si>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</si>
  <si>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</si>
  <si>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</si>
  <si>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</si>
  <si>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</si>
  <si>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</si>
  <si>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</si>
  <si>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</si>
  <si>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</si>
  <si>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</si>
  <si>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</si>
  <si>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</si>
  <si>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</si>
  <si>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</si>
  <si>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</si>
  <si>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</si>
  <si>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</si>
  <si>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</si>
  <si>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</si>
  <si>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</si>
  <si>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</si>
  <si>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</si>
  <si>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</si>
  <si>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</si>
  <si>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</si>
  <si>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</si>
  <si>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</si>
  <si>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</si>
  <si>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</si>
  <si>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</si>
  <si>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</si>
  <si>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</si>
  <si>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</si>
  <si>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</si>
  <si>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</si>
  <si>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</si>
  <si>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</si>
  <si>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</si>
  <si>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</si>
  <si>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</si>
  <si>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</si>
  <si>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</si>
  <si>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</si>
  <si>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</si>
  <si>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</si>
  <si>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</si>
  <si>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</si>
  <si>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</si>
  <si>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</si>
  <si>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</si>
  <si>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</si>
  <si>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</si>
  <si>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</si>
  <si>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</si>
  <si>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</si>
  <si>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</si>
  <si>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</si>
  <si>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</si>
  <si>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</si>
  <si>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</si>
  <si>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</si>
  <si>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</si>
  <si>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</si>
  <si>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</si>
  <si>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</si>
  <si>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</si>
  <si>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</si>
  <si>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</si>
  <si>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</si>
  <si>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</si>
  <si>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</si>
  <si>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</si>
  <si>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</si>
  <si>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</si>
  <si>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</si>
  <si>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</si>
  <si>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</si>
  <si>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</si>
  <si>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</si>
  <si>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</si>
  <si>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</si>
  <si>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</si>
  <si>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</si>
  <si>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</si>
  <si>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</si>
  <si>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</si>
  <si>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</si>
  <si>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</si>
  <si>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</si>
  <si>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</si>
  <si>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</si>
  <si>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</si>
  <si>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</si>
  <si>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</si>
  <si>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</si>
  <si>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</si>
  <si>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</si>
  <si>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</si>
  <si>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</si>
  <si>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</si>
  <si>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</si>
  <si>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</si>
  <si>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</si>
  <si>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</si>
  <si>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</si>
  <si>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</si>
  <si>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</si>
  <si>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</si>
  <si>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</si>
  <si>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</si>
  <si>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</si>
  <si>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</si>
  <si>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</si>
  <si>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</si>
  <si>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</si>
  <si>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</si>
  <si>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</si>
  <si>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</si>
  <si>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</si>
  <si>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</si>
  <si>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</si>
  <si>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</si>
  <si>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</si>
  <si>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</si>
  <si>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</si>
  <si>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</si>
  <si>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</si>
  <si>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</si>
  <si>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</si>
  <si>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</si>
  <si>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</si>
  <si>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</si>
  <si>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</si>
  <si>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</si>
  <si>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</si>
  <si>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</si>
  <si>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</si>
  <si>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</si>
  <si>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</si>
  <si>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</si>
  <si>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</si>
  <si>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</si>
  <si>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</si>
  <si>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</si>
  <si>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</si>
  <si>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</si>
  <si>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</si>
  <si>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</si>
  <si>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</si>
  <si>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</si>
  <si>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</si>
  <si>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</si>
  <si>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</si>
  <si>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</si>
  <si>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</si>
  <si>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</si>
  <si>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</si>
  <si>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</si>
  <si>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</si>
  <si>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</si>
  <si>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</si>
  <si>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</si>
  <si>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</si>
  <si>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</si>
  <si>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</si>
  <si>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</si>
  <si>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</si>
  <si>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</si>
  <si>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</si>
  <si>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</si>
  <si>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</si>
  <si>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</si>
  <si>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</si>
  <si>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</si>
  <si>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</si>
  <si>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</si>
  <si>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</si>
  <si>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</si>
  <si>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</si>
  <si>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</si>
  <si>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</si>
  <si>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</si>
  <si>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</si>
  <si>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</si>
  <si>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</si>
  <si>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</si>
  <si>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</si>
  <si>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</si>
  <si>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</si>
  <si>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</si>
  <si>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</si>
  <si>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</si>
  <si>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</si>
  <si>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</si>
  <si>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</si>
  <si>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</si>
  <si>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</si>
  <si>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</si>
  <si>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</si>
  <si>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</si>
  <si>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</si>
  <si>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</si>
  <si>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</si>
  <si>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</si>
  <si>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</si>
  <si>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</si>
  <si>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</si>
  <si>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</si>
  <si>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</si>
  <si>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</si>
  <si>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</si>
  <si>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</si>
  <si>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</si>
  <si>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</si>
  <si>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</si>
  <si>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</si>
  <si>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</si>
  <si>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</si>
  <si>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</si>
  <si>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</si>
  <si>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</si>
  <si>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</si>
  <si>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</si>
  <si>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</si>
  <si>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</si>
  <si>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</si>
  <si>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</si>
  <si>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</si>
  <si>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</si>
  <si>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</si>
  <si>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</si>
  <si>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</si>
  <si>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</si>
  <si>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</si>
  <si>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</si>
  <si>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</si>
  <si>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</si>
  <si>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</si>
  <si>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</si>
  <si>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</si>
  <si>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</si>
  <si>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</si>
  <si>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</si>
  <si>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</si>
  <si>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</si>
  <si>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</si>
  <si>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</si>
  <si>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</si>
  <si>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</si>
  <si>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</si>
  <si>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</si>
  <si>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</si>
  <si>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</si>
  <si>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</si>
  <si>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</si>
  <si>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</si>
  <si>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</si>
  <si>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</si>
  <si>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</si>
  <si>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</si>
  <si>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</si>
  <si>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</si>
  <si>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</si>
  <si>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</si>
  <si>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</si>
  <si>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</si>
  <si>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</si>
  <si>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</si>
  <si>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</si>
  <si>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</si>
  <si>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</si>
  <si>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</si>
  <si>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</si>
  <si>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</si>
  <si>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</si>
  <si>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</si>
  <si>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</si>
  <si>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</si>
  <si>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</si>
  <si>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</si>
  <si>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</si>
  <si>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</si>
  <si>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</si>
  <si>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</si>
  <si>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</si>
  <si>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</si>
  <si>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</si>
  <si>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</si>
  <si>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</si>
  <si>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</si>
  <si>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</si>
  <si>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</si>
  <si>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</si>
  <si>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</si>
  <si>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</si>
  <si>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</si>
  <si>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</si>
  <si>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</si>
  <si>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</si>
  <si>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</si>
  <si>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</si>
  <si>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</si>
  <si>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</si>
  <si>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</si>
  <si>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</si>
  <si>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</si>
  <si>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</si>
  <si>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</si>
  <si>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</si>
  <si>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</si>
  <si>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</si>
  <si>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</si>
  <si>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</si>
  <si>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</si>
  <si>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</si>
  <si>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</si>
  <si>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</si>
  <si>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</si>
  <si>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</si>
  <si>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</si>
  <si>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</si>
  <si>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</si>
  <si>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</si>
  <si>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</si>
  <si>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</si>
  <si>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</si>
  <si>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</si>
  <si>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</si>
  <si>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</si>
  <si>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</si>
  <si>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</si>
  <si>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</si>
  <si>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</si>
  <si>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</si>
  <si>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</si>
  <si>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</si>
  <si>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</si>
  <si>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</si>
  <si>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</si>
  <si>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</si>
  <si>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</si>
  <si>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</si>
  <si>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</si>
  <si>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</si>
  <si>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</si>
  <si>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</si>
  <si>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</si>
  <si>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</si>
  <si>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</si>
  <si>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</si>
  <si>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</si>
  <si>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</si>
  <si>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</si>
  <si>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</si>
  <si>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</si>
  <si>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</si>
  <si>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</si>
  <si>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</si>
  <si>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</si>
  <si>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</si>
  <si>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</si>
  <si>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</si>
  <si>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</si>
  <si>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</si>
  <si>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</si>
  <si>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</si>
  <si>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</si>
  <si>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</si>
  <si>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</si>
  <si>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</si>
  <si>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</si>
  <si>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</si>
  <si>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</si>
  <si>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</si>
  <si>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</si>
  <si>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</si>
  <si>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</si>
  <si>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</si>
  <si>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</si>
  <si>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</si>
  <si>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</si>
  <si>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</si>
  <si>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</si>
  <si>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</si>
  <si>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</si>
  <si>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</si>
  <si>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</si>
  <si>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</si>
  <si>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</si>
  <si>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</si>
  <si>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</si>
  <si>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</si>
  <si>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</si>
  <si>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</si>
  <si>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</si>
  <si>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</si>
  <si>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</si>
  <si>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</si>
  <si>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</si>
  <si>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</si>
  <si>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</si>
  <si>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</si>
  <si>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</si>
  <si>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</si>
  <si>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</si>
  <si>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</si>
  <si>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</si>
  <si>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</si>
  <si>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</si>
  <si>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</si>
  <si>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</si>
  <si>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</si>
  <si>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</si>
  <si>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</si>
  <si>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</si>
  <si>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</si>
  <si>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</si>
  <si>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</si>
  <si>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</si>
  <si>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</si>
  <si>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</si>
  <si>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</si>
  <si>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</si>
  <si>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</si>
  <si>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</si>
  <si>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</si>
  <si>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</si>
  <si>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</si>
  <si>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</si>
  <si>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</si>
  <si>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</si>
  <si>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</si>
  <si>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</si>
  <si>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</si>
  <si>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</si>
  <si>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</si>
  <si>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</si>
  <si>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</si>
  <si>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</si>
  <si>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</si>
  <si>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</si>
  <si>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</si>
  <si>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</si>
  <si>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</si>
  <si>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</si>
  <si>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</si>
  <si>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</si>
  <si>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</si>
  <si>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</si>
  <si>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</si>
  <si>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</si>
  <si>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</si>
  <si>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</si>
  <si>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</si>
  <si>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</si>
  <si>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</si>
  <si>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</si>
  <si>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</si>
  <si>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</si>
  <si>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</si>
  <si>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</si>
  <si>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</si>
  <si>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</si>
  <si>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</si>
  <si>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</si>
  <si>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</si>
  <si>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</si>
  <si>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</si>
  <si>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</si>
  <si>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</si>
  <si>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</si>
  <si>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</si>
  <si>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</si>
  <si>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</si>
  <si>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</si>
  <si>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</si>
  <si>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</si>
  <si>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</si>
  <si>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</si>
  <si>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</si>
  <si>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</si>
  <si>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</si>
  <si>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</si>
  <si>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</si>
  <si>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</si>
  <si>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</si>
  <si>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</si>
  <si>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</si>
  <si>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</si>
  <si>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</si>
  <si>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</si>
  <si>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</si>
  <si>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</si>
  <si>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</si>
  <si>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</si>
  <si>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</si>
  <si>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</si>
  <si>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</si>
  <si>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</si>
  <si>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</si>
  <si>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</si>
  <si>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</si>
  <si>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</si>
  <si>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</si>
  <si>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</si>
  <si>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</si>
  <si>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</si>
  <si>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</si>
  <si>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</si>
  <si>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</si>
  <si>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</si>
  <si>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</si>
  <si>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</si>
  <si>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</si>
  <si>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</si>
  <si>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</si>
  <si>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</si>
  <si>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</si>
  <si>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</si>
  <si>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</si>
  <si>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</si>
  <si>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</si>
  <si>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</si>
  <si>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</si>
  <si>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</si>
  <si>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</si>
  <si>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</si>
  <si>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</si>
  <si>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</si>
  <si>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</si>
  <si>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</si>
  <si>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</si>
  <si>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</si>
  <si>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</si>
  <si>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</si>
  <si>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</si>
  <si>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</si>
  <si>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</si>
  <si>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</si>
  <si>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</si>
  <si>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</si>
  <si>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</si>
  <si>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</si>
  <si>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</si>
  <si>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</si>
  <si>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</si>
  <si>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</si>
  <si>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</si>
  <si>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</si>
  <si>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</si>
  <si>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</si>
  <si>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</si>
  <si>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</si>
  <si>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</si>
  <si>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</si>
  <si>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</si>
  <si>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</si>
  <si>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</si>
  <si>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</si>
  <si>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</si>
  <si>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</si>
  <si>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</si>
  <si>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</si>
  <si>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</si>
  <si>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</si>
  <si>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</si>
  <si>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</si>
  <si>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</si>
  <si>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</si>
  <si>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</si>
  <si>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</si>
  <si>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</si>
  <si>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</si>
  <si>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</si>
  <si>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</si>
  <si>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</si>
  <si>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</si>
  <si>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</si>
  <si>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</si>
  <si>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</si>
  <si>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</si>
  <si>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</si>
  <si>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</si>
  <si>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</si>
  <si>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</si>
  <si>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</si>
  <si>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</si>
  <si>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</si>
  <si>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</si>
  <si>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</si>
  <si>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</si>
  <si>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</si>
  <si>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</si>
  <si>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</si>
  <si>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</si>
  <si>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</si>
  <si>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</si>
  <si>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</si>
  <si>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</si>
  <si>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</si>
  <si>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</si>
  <si>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</si>
  <si>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</si>
  <si>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</si>
  <si>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</si>
  <si>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</si>
  <si>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</si>
  <si>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</si>
  <si>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</si>
  <si>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</si>
  <si>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</si>
  <si>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</si>
  <si>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</si>
  <si>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</si>
  <si>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</si>
  <si>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</si>
  <si>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</si>
  <si>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</si>
  <si>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</si>
  <si>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</si>
  <si>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</si>
  <si>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</si>
  <si>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</si>
  <si>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</si>
  <si>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</si>
  <si>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</si>
  <si>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</si>
  <si>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</si>
  <si>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</si>
  <si>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</si>
  <si>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</si>
  <si>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</si>
  <si>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</si>
  <si>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</si>
  <si>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</si>
  <si>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</si>
  <si>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</si>
  <si>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</si>
  <si>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</si>
  <si>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</si>
  <si>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</si>
  <si>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</si>
  <si>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</si>
  <si>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</si>
  <si>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</si>
  <si>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</si>
  <si>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</si>
  <si>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</si>
  <si>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</si>
  <si>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</si>
  <si>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</si>
  <si>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</si>
  <si>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</si>
  <si>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</si>
  <si>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</si>
  <si>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</si>
  <si>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</si>
  <si>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</si>
  <si>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</si>
  <si>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</si>
  <si>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</si>
  <si>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</si>
  <si>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</si>
  <si>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</si>
  <si>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</si>
  <si>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</si>
  <si>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</si>
  <si>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</si>
  <si>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</si>
  <si>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</si>
  <si>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</si>
  <si>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</si>
  <si>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</si>
  <si>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</si>
  <si>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</si>
  <si>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</si>
  <si>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</si>
  <si>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</si>
  <si>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</si>
  <si>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</si>
  <si>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</si>
  <si>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</si>
  <si>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</si>
  <si>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</si>
  <si>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</si>
  <si>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</si>
  <si>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</si>
  <si>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</si>
  <si>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</si>
  <si>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</si>
  <si>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</si>
  <si>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</si>
  <si>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</si>
  <si>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</si>
  <si>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</si>
  <si>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</si>
  <si>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</si>
  <si>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</si>
  <si>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</si>
  <si>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</si>
  <si>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</si>
  <si>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</si>
  <si>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</si>
  <si>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</si>
  <si>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</si>
  <si>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</si>
  <si>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</si>
  <si>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</si>
  <si>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</si>
  <si>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</si>
  <si>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</si>
  <si>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</si>
  <si>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</si>
  <si>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</si>
  <si>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</si>
  <si>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</si>
  <si>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</si>
  <si>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</si>
  <si>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</si>
  <si>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</si>
  <si>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</si>
  <si>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</si>
  <si>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</si>
  <si>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</si>
  <si>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</si>
  <si>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</si>
  <si>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</si>
  <si>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</si>
  <si>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</si>
  <si>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</si>
  <si>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</si>
  <si>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</si>
  <si>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</si>
  <si>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</si>
  <si>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</si>
  <si>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</si>
  <si>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</si>
  <si>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</si>
  <si>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</si>
  <si>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</si>
  <si>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</si>
  <si>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</si>
  <si>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</si>
  <si>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</si>
  <si>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</si>
  <si>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</si>
  <si>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</si>
  <si>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</si>
  <si>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</si>
  <si>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</si>
  <si>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</si>
  <si>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</si>
  <si>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</si>
  <si>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</si>
  <si>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</si>
  <si>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</si>
  <si>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</si>
  <si>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</si>
  <si>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</si>
  <si>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</si>
  <si>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</si>
  <si>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</si>
  <si>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</si>
  <si>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</si>
  <si>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</si>
  <si>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</si>
  <si>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</si>
  <si>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</si>
  <si>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</si>
  <si>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</si>
  <si>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</si>
  <si>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</si>
  <si>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</si>
  <si>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</si>
  <si>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</si>
  <si>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</si>
  <si>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</si>
  <si>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</si>
  <si>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</si>
  <si>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</si>
  <si>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</si>
  <si>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</si>
  <si>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</si>
  <si>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</si>
  <si>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</si>
  <si>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</si>
  <si>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</si>
  <si>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</si>
  <si>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</si>
  <si>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</si>
  <si>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</si>
  <si>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</si>
  <si>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</si>
  <si>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</si>
  <si>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</si>
  <si>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</si>
  <si>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</si>
  <si>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</si>
  <si>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</si>
  <si>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</si>
  <si>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</si>
  <si>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</si>
  <si>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</si>
  <si>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</si>
  <si>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</si>
  <si>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</si>
  <si>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</si>
  <si>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</si>
  <si>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</si>
  <si>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</si>
  <si>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</si>
  <si>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</si>
  <si>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</si>
  <si>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</si>
  <si>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</si>
  <si>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</si>
  <si>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</si>
  <si>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</si>
  <si>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</si>
  <si>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</si>
  <si>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</si>
  <si>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</si>
  <si>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</si>
  <si>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</si>
  <si>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</si>
  <si>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</si>
  <si>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</si>
  <si>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</si>
  <si>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</si>
  <si>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</si>
  <si>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</si>
  <si>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</si>
  <si>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</si>
  <si>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</si>
  <si>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</si>
  <si>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</si>
  <si>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</si>
  <si>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</si>
  <si>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</si>
  <si>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</si>
  <si>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</si>
  <si>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</si>
  <si>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</si>
  <si>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</si>
  <si>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</si>
  <si>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</si>
  <si>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</si>
  <si>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</si>
  <si>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</si>
  <si>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</si>
  <si>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</si>
  <si>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</si>
  <si>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</si>
  <si>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</si>
  <si>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</si>
  <si>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</si>
  <si>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</si>
  <si>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</si>
  <si>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</si>
  <si>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</si>
  <si>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</si>
  <si>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</si>
  <si>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</si>
  <si>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</si>
  <si>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</si>
  <si>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</si>
  <si>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</si>
  <si>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</si>
  <si>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</si>
  <si>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</si>
  <si>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</si>
  <si>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</si>
  <si>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</si>
  <si>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</si>
  <si>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</si>
  <si>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</si>
  <si>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</si>
  <si>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</si>
  <si>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</si>
  <si>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</si>
  <si>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</si>
  <si>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</si>
  <si>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</si>
  <si>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</si>
  <si>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</si>
  <si>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</si>
  <si>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</si>
  <si>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</si>
  <si>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</si>
  <si>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</si>
  <si>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</si>
  <si>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</si>
  <si>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</si>
  <si>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</si>
  <si>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</si>
  <si>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</si>
  <si>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</si>
  <si>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</si>
  <si>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</si>
  <si>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</si>
  <si>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</si>
  <si>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</si>
  <si>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</si>
  <si>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</si>
  <si>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</si>
  <si>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</si>
  <si>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</si>
  <si>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</si>
  <si>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</si>
  <si>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</si>
  <si>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</si>
  <si>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</si>
  <si>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</si>
  <si>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</si>
  <si>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</si>
  <si>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</si>
  <si>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</si>
  <si>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</si>
  <si>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</si>
  <si>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</si>
  <si>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</si>
  <si>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</si>
  <si>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</si>
  <si>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</si>
  <si>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</si>
  <si>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</si>
  <si>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</si>
  <si>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</si>
  <si>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</si>
  <si>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</si>
  <si>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</si>
  <si>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</si>
  <si>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</si>
  <si>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</si>
  <si>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</si>
  <si>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</si>
  <si>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</si>
  <si>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</si>
  <si>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</si>
  <si>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</si>
  <si>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</si>
  <si>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</si>
  <si>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</si>
  <si>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</si>
  <si>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</si>
  <si>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</si>
  <si>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</si>
  <si>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</si>
  <si>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</si>
  <si>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</si>
  <si>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</si>
  <si>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</si>
  <si>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</si>
  <si>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</si>
  <si>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</si>
  <si>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</si>
  <si>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</si>
  <si>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</si>
  <si>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</si>
  <si>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</si>
  <si>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</si>
  <si>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</si>
  <si>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</si>
  <si>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</si>
  <si>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</si>
  <si>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</si>
  <si>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</si>
  <si>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</si>
  <si>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</si>
  <si>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</si>
  <si>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</si>
  <si>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</si>
  <si>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</si>
  <si>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</si>
  <si>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</si>
  <si>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</si>
  <si>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</si>
  <si>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</si>
  <si>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</si>
  <si>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</si>
  <si>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</si>
  <si>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</si>
  <si>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</si>
  <si>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</si>
  <si>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</si>
  <si>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</si>
  <si>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</si>
  <si>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</si>
  <si>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</si>
  <si>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</si>
  <si>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</si>
  <si>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</si>
  <si>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</si>
  <si>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</si>
  <si>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</si>
  <si>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</si>
  <si>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</si>
  <si>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</si>
  <si>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</si>
  <si>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</si>
  <si>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</si>
  <si>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</si>
  <si>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</si>
  <si>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</si>
  <si>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</si>
  <si>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</si>
  <si>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</si>
  <si>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</si>
  <si>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</si>
  <si>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</si>
  <si>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</si>
  <si>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</si>
  <si>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</si>
  <si>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</si>
  <si>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</si>
  <si>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</si>
  <si>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</si>
  <si>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</si>
  <si>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</si>
  <si>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</si>
  <si>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</si>
  <si>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</si>
  <si>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</si>
  <si>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</si>
  <si>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</si>
  <si>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</si>
  <si>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</si>
  <si>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</si>
  <si>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</si>
  <si>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</si>
  <si>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</si>
  <si>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</si>
  <si>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</si>
  <si>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</si>
  <si>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</si>
  <si>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</si>
  <si>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</si>
  <si>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</si>
  <si>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</si>
  <si>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</si>
  <si>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</si>
  <si>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</si>
  <si>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</si>
  <si>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</si>
  <si>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</si>
  <si>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</si>
  <si>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</si>
  <si>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</si>
  <si>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</si>
  <si>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</si>
  <si>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</si>
  <si>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</si>
  <si>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</si>
  <si>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</si>
  <si>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</si>
  <si>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</si>
  <si>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</si>
  <si>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</si>
  <si>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</si>
  <si>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</si>
  <si>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</si>
  <si>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</si>
  <si>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</si>
  <si>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</si>
  <si>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</si>
  <si>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</si>
  <si>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</si>
  <si>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</si>
  <si>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</si>
  <si>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</si>
  <si>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</si>
  <si>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</si>
  <si>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</si>
  <si>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</si>
  <si>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</si>
  <si>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</si>
  <si>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</si>
  <si>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</si>
  <si>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</si>
  <si>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</si>
  <si>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</si>
  <si>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</si>
  <si>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</si>
  <si>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</si>
  <si>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</si>
  <si>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</si>
  <si>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</si>
  <si>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</si>
  <si>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</si>
  <si>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</si>
  <si>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</si>
  <si>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</si>
  <si>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</si>
  <si>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</si>
  <si>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</si>
  <si>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</si>
  <si>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</si>
  <si>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</si>
  <si>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</si>
  <si>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</si>
  <si>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</si>
  <si>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</si>
  <si>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</si>
  <si>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</si>
  <si>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</si>
  <si>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</si>
  <si>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</si>
  <si>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</si>
  <si>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</si>
  <si>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</si>
  <si>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</si>
  <si>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</si>
  <si>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</si>
  <si>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</si>
  <si>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</si>
  <si>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</si>
  <si>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</si>
  <si>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</si>
  <si>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</si>
  <si>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</si>
  <si>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</si>
  <si>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</si>
  <si>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</si>
  <si>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</si>
  <si>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</si>
  <si>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</si>
  <si>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</si>
  <si>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</si>
  <si>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</si>
  <si>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</si>
  <si>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</si>
  <si>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</si>
  <si>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</si>
  <si>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</si>
  <si>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</si>
  <si>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</si>
  <si>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</si>
  <si>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</si>
  <si>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</si>
  <si>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</si>
  <si>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</si>
  <si>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</si>
  <si>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</si>
  <si>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</si>
  <si>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</si>
  <si>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</si>
  <si>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</si>
  <si>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</si>
  <si>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</si>
  <si>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</si>
  <si>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</si>
  <si>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</si>
  <si>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</si>
  <si>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</si>
  <si>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</si>
  <si>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</si>
  <si>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</si>
  <si>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</si>
  <si>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</si>
  <si>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</si>
  <si>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</si>
  <si>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</si>
  <si>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</si>
  <si>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</si>
  <si>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</si>
  <si>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</si>
  <si>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</si>
  <si>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</si>
  <si>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</si>
  <si>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</si>
  <si>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</si>
  <si>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</si>
  <si>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</si>
  <si>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</si>
  <si>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</si>
  <si>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</si>
  <si>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</si>
  <si>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</si>
  <si>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</si>
  <si>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</si>
  <si>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</si>
  <si>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</si>
  <si>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</si>
  <si>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</si>
  <si>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</si>
  <si>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</si>
  <si>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</si>
  <si>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</si>
  <si>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</si>
  <si>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</si>
  <si>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</si>
  <si>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</si>
  <si>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</si>
  <si>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</si>
  <si>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</si>
  <si>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</si>
  <si>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</si>
  <si>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</si>
  <si>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</si>
  <si>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</si>
  <si>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</si>
  <si>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</si>
  <si>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</si>
  <si>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</si>
  <si>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</si>
  <si>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</si>
  <si>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</si>
  <si>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</si>
  <si>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</si>
  <si>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</si>
  <si>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</si>
  <si>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</si>
  <si>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</si>
  <si>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</si>
  <si>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</si>
  <si>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</si>
  <si>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</si>
  <si>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</si>
  <si>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</si>
  <si>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</si>
  <si>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</si>
  <si>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</si>
  <si>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</si>
  <si>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</si>
  <si>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</si>
  <si>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</si>
  <si>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</si>
  <si>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</si>
  <si>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</si>
  <si>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</si>
  <si>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</si>
  <si>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</si>
  <si>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</si>
  <si>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</si>
  <si>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</si>
  <si>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</si>
  <si>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</si>
  <si>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</si>
  <si>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</si>
  <si>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</si>
  <si>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</si>
  <si>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</si>
  <si>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</si>
  <si>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</si>
  <si>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</si>
  <si>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</si>
  <si>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</si>
  <si>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</si>
  <si>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</si>
  <si>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</si>
  <si>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</si>
  <si>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</si>
  <si>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</si>
  <si>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</si>
  <si>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</si>
  <si>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</si>
  <si>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</si>
  <si>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</si>
  <si>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</si>
  <si>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</si>
  <si>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</si>
  <si>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</si>
  <si>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</si>
  <si>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</si>
  <si>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</si>
  <si>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</si>
  <si>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</si>
  <si>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</si>
  <si>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</si>
  <si>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</si>
  <si>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</si>
  <si>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</si>
  <si>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</si>
  <si>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</si>
  <si>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</si>
  <si>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</si>
  <si>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</si>
  <si>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</si>
  <si>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</si>
  <si>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</si>
  <si>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</si>
  <si>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</si>
  <si>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</si>
  <si>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</si>
  <si>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</si>
  <si>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</si>
  <si>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</si>
  <si>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</si>
  <si>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</si>
  <si>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</si>
  <si>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</si>
  <si>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</si>
  <si>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</si>
  <si>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</si>
  <si>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</si>
  <si>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</si>
  <si>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</si>
  <si>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</si>
  <si>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</si>
  <si>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</si>
  <si>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</si>
  <si>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</si>
  <si>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</si>
  <si>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</si>
  <si>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</si>
  <si>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</si>
  <si>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</si>
  <si>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</si>
  <si>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</si>
  <si>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</si>
  <si>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</si>
  <si>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</si>
  <si>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</si>
  <si>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</si>
  <si>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</si>
  <si>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</si>
  <si>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</si>
  <si>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</si>
  <si>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</si>
  <si>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</si>
  <si>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</si>
  <si>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</si>
  <si>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</si>
  <si>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</si>
  <si>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</si>
  <si>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</si>
  <si>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</si>
  <si>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</si>
  <si>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</si>
  <si>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</si>
  <si>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</si>
  <si>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</si>
  <si>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</si>
  <si>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</si>
  <si>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</si>
  <si>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</si>
  <si>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</si>
  <si>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</si>
  <si>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</si>
  <si>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</si>
  <si>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</si>
  <si>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</si>
  <si>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</si>
  <si>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</si>
  <si>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</si>
  <si>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</si>
  <si>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</si>
  <si>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</si>
  <si>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</si>
  <si>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</si>
  <si>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</si>
  <si>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</si>
  <si>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</si>
  <si>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</si>
  <si>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</si>
  <si>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</si>
  <si>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</si>
  <si>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</si>
  <si>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</si>
  <si>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</si>
  <si>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</si>
  <si>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</si>
  <si>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</si>
  <si>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</si>
  <si>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</si>
  <si>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</si>
  <si>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</si>
  <si>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</si>
  <si>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</si>
  <si>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</si>
  <si>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</si>
  <si>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</si>
  <si>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</si>
  <si>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</si>
  <si>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</si>
  <si>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</si>
  <si>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</si>
  <si>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</si>
  <si>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</si>
  <si>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</si>
  <si>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</si>
  <si>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</si>
  <si>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</si>
  <si>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</si>
  <si>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</si>
  <si>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</si>
  <si>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</si>
  <si>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</si>
  <si>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</si>
  <si>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</si>
  <si>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</si>
  <si>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</si>
  <si>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</si>
  <si>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</si>
  <si>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</si>
  <si>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</si>
  <si>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</si>
  <si>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</si>
  <si>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</si>
  <si>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</si>
  <si>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</si>
  <si>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</si>
  <si>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</si>
  <si>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</si>
  <si>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</si>
  <si>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</si>
  <si>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</si>
  <si>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</si>
  <si>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</si>
  <si>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</si>
  <si>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</si>
  <si>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</si>
  <si>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</si>
  <si>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</si>
  <si>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</si>
  <si>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</si>
  <si>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</si>
  <si>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</si>
  <si>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</si>
  <si>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</si>
  <si>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</si>
  <si>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</si>
  <si>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</si>
  <si>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</si>
  <si>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</si>
  <si>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</si>
  <si>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</si>
  <si>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</si>
  <si>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</si>
  <si>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</si>
  <si>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</si>
  <si>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</si>
  <si>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</si>
  <si>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</si>
  <si>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</si>
  <si>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</si>
  <si>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</si>
  <si>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</si>
  <si>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</si>
  <si>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</si>
  <si>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</si>
  <si>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</si>
  <si>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</si>
  <si>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</si>
  <si>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</si>
  <si>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</si>
  <si>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</si>
  <si>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</si>
  <si>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</si>
  <si>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</si>
  <si>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</si>
  <si>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</si>
  <si>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</si>
  <si>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</si>
  <si>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</si>
  <si>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</si>
  <si>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</si>
  <si>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</si>
  <si>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</si>
  <si>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</si>
  <si>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</si>
  <si>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</si>
  <si>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</si>
  <si>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</si>
  <si>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</si>
  <si>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</si>
  <si>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</si>
  <si>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</si>
  <si>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</si>
  <si>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</si>
  <si>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</si>
  <si>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</si>
  <si>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</si>
  <si>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</si>
  <si>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</si>
  <si>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</si>
  <si>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</si>
  <si>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</si>
  <si>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</si>
  <si>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</si>
  <si>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</si>
  <si>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</si>
  <si>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</si>
  <si>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</si>
  <si>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</si>
  <si>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</si>
  <si>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</si>
  <si>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</si>
  <si>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</si>
  <si>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</si>
  <si>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</si>
  <si>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</si>
  <si>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</si>
  <si>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</si>
  <si>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</si>
  <si>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</si>
  <si>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</si>
  <si>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</si>
  <si>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</si>
  <si>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</si>
  <si>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</si>
  <si>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</si>
  <si>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</si>
  <si>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</si>
  <si>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</si>
  <si>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</si>
  <si>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</si>
  <si>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</si>
  <si>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</si>
  <si>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</si>
  <si>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</si>
  <si>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</si>
  <si>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</si>
  <si>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</si>
  <si>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</si>
  <si>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</si>
  <si>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</si>
  <si>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</si>
  <si>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</si>
  <si>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</si>
  <si>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</si>
  <si>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</si>
  <si>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</si>
  <si>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</si>
  <si>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</si>
  <si>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</si>
  <si>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</si>
  <si>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</si>
  <si>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</si>
  <si>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</si>
  <si>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</si>
  <si>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</si>
  <si>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</si>
  <si>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</si>
  <si>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</si>
  <si>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</si>
  <si>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</si>
  <si>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</si>
  <si>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</si>
  <si>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</si>
  <si>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</si>
  <si>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</si>
  <si>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</si>
  <si>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</si>
  <si>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</si>
  <si>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</si>
  <si>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</si>
  <si>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</si>
  <si>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</si>
  <si>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</si>
  <si>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</si>
  <si>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</si>
  <si>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</si>
  <si>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</si>
  <si>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</si>
  <si>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</si>
  <si>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</si>
  <si>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</si>
  <si>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</si>
  <si>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</si>
  <si>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</si>
  <si>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</si>
  <si>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</si>
  <si>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</si>
  <si>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</si>
  <si>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</si>
  <si>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</si>
  <si>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</si>
  <si>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</si>
  <si>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</si>
  <si>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</si>
  <si>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</si>
  <si>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</si>
  <si>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</si>
  <si>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</si>
  <si>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</si>
  <si>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</si>
  <si>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</si>
  <si>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</si>
  <si>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</si>
  <si>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</si>
  <si>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</si>
  <si>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</si>
  <si>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</si>
  <si>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</si>
  <si>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</si>
  <si>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</si>
  <si>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</si>
  <si>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</si>
  <si>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</si>
  <si>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</si>
  <si>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</si>
  <si>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</si>
  <si>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</si>
  <si>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</si>
  <si>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</si>
  <si>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</si>
  <si>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</si>
  <si>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</si>
  <si>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</si>
  <si>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</si>
  <si>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</si>
  <si>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</si>
  <si>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</si>
  <si>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</si>
  <si>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</si>
  <si>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</si>
  <si>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</si>
  <si>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</si>
  <si>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</si>
  <si>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</si>
  <si>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</si>
  <si>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</si>
  <si>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</si>
  <si>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</si>
  <si>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</si>
  <si>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</si>
  <si>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</si>
  <si>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</si>
  <si>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</si>
  <si>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</si>
  <si>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</si>
  <si>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</si>
  <si>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</si>
  <si>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</si>
  <si>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</si>
  <si>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</si>
  <si>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</si>
  <si>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</si>
  <si>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</si>
  <si>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</si>
  <si>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</si>
  <si>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</si>
  <si>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</si>
  <si>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</si>
  <si>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</si>
  <si>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</si>
  <si>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</si>
  <si>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</si>
  <si>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</si>
  <si>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</si>
  <si>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</si>
  <si>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</si>
  <si>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</si>
  <si>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</si>
  <si>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</si>
  <si>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</si>
  <si>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</si>
  <si>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</si>
  <si>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</si>
  <si>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</si>
  <si>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</si>
  <si>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</si>
  <si>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</si>
  <si>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</si>
  <si>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</si>
  <si>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</si>
  <si>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</si>
  <si>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</si>
  <si>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</si>
  <si>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</si>
  <si>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</si>
  <si>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</si>
  <si>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</si>
  <si>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</si>
  <si>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</si>
  <si>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</si>
  <si>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</si>
  <si>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</si>
  <si>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</si>
  <si>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</si>
  <si>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</si>
  <si>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</si>
  <si>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</si>
  <si>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</si>
  <si>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</si>
  <si>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</si>
  <si>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</si>
  <si>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</si>
  <si>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</si>
  <si>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</si>
  <si>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</si>
  <si>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</si>
  <si>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</si>
  <si>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</si>
  <si>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</si>
  <si>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</si>
  <si>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</si>
  <si>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</si>
  <si>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</si>
  <si>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</si>
  <si>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</si>
  <si>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</si>
  <si>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</si>
  <si>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</si>
  <si>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</si>
  <si>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</si>
  <si>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</si>
  <si>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</si>
  <si>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</si>
  <si>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</si>
  <si>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</si>
  <si>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</si>
  <si>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</si>
  <si>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</si>
  <si>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</si>
  <si>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</si>
  <si>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</si>
  <si>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</si>
  <si>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</si>
  <si>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</si>
  <si>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</si>
  <si>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</si>
  <si>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</si>
  <si>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</si>
  <si>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</si>
  <si>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</si>
  <si>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</si>
  <si>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</si>
  <si>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</si>
  <si>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</si>
  <si>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</si>
  <si>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</si>
  <si>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</si>
  <si>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</si>
  <si>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</si>
  <si>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</si>
  <si>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</si>
  <si>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</si>
  <si>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</si>
  <si>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</si>
  <si>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</si>
  <si>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</si>
  <si>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</si>
  <si>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</si>
  <si>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</si>
  <si>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</si>
  <si>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</si>
  <si>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</si>
  <si>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</si>
  <si>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</si>
  <si>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</si>
  <si>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</si>
  <si>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</si>
  <si>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</si>
  <si>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</si>
  <si>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</si>
  <si>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</si>
  <si>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</si>
  <si>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</si>
  <si>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</si>
  <si>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</si>
  <si>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</si>
  <si>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</si>
  <si>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</si>
  <si>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</si>
  <si>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</si>
  <si>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</si>
  <si>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</si>
  <si>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</si>
  <si>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</si>
  <si>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</si>
  <si>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</si>
  <si>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</si>
  <si>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</si>
  <si>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</si>
  <si>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</si>
  <si>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</si>
  <si>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</si>
  <si>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</si>
  <si>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</si>
  <si>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</si>
  <si>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</si>
  <si>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</si>
  <si>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</si>
  <si>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</si>
  <si>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</si>
  <si>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</si>
  <si>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</si>
  <si>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</si>
  <si>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</si>
  <si>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</si>
  <si>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</si>
  <si>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</si>
  <si>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</si>
  <si>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</si>
  <si>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</si>
  <si>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</si>
  <si>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</si>
  <si>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</si>
  <si>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</si>
  <si>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</si>
  <si>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</si>
  <si>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</si>
  <si>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</si>
  <si>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</si>
  <si>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</si>
  <si>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</si>
  <si>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</si>
  <si>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</si>
  <si>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</si>
  <si>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</si>
  <si>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</si>
  <si>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</si>
  <si>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</si>
  <si>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</si>
  <si>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</si>
  <si>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</si>
  <si>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</si>
  <si>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</si>
  <si>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</si>
  <si>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</si>
  <si>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</si>
  <si>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</si>
  <si>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</si>
  <si>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</si>
  <si>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</si>
  <si>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</si>
  <si>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</si>
  <si>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</si>
  <si>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</si>
  <si>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</si>
  <si>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</si>
  <si>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</si>
  <si>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</si>
  <si>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</si>
  <si>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</si>
  <si>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</si>
  <si>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</si>
  <si>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</si>
  <si>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</si>
  <si>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</si>
  <si>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</si>
  <si>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</si>
  <si>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</si>
  <si>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</si>
  <si>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</si>
  <si>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</si>
  <si>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</si>
  <si>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</si>
  <si>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</si>
  <si>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</si>
  <si>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</si>
  <si>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</si>
  <si>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</si>
  <si>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</si>
  <si>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</si>
  <si>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</si>
  <si>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</si>
  <si>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</si>
  <si>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</si>
  <si>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</si>
  <si>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</si>
  <si>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</si>
  <si>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</si>
  <si>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</si>
  <si>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</si>
  <si>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</si>
  <si>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</si>
  <si>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</si>
  <si>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</si>
  <si>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</si>
  <si>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</si>
  <si>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</si>
  <si>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</si>
  <si>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</si>
  <si>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</si>
  <si>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</si>
  <si>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</si>
  <si>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</si>
  <si>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</si>
  <si>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</si>
  <si>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</si>
  <si>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</si>
  <si>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</si>
  <si>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</si>
  <si>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</si>
  <si>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</si>
  <si>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</si>
  <si>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</si>
  <si>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</si>
  <si>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</si>
  <si>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</si>
  <si>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</si>
  <si>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</si>
  <si>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</si>
  <si>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</si>
  <si>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</si>
  <si>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</si>
  <si>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</si>
  <si>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</si>
  <si>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</si>
  <si>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</si>
  <si>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</si>
  <si>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</si>
  <si>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</si>
  <si>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</si>
  <si>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</si>
  <si>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</si>
  <si>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</si>
  <si>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</si>
  <si>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</si>
  <si>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</si>
  <si>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</si>
  <si>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</si>
  <si>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</si>
  <si>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</si>
  <si>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</si>
  <si>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</si>
  <si>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</si>
  <si>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</si>
  <si>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</si>
  <si>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</si>
  <si>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</si>
  <si>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</si>
  <si>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</si>
  <si>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</si>
  <si>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</si>
  <si>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</si>
  <si>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</si>
  <si>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</si>
  <si>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</si>
  <si>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</si>
  <si>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</si>
  <si>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</si>
  <si>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</si>
  <si>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</si>
  <si>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</si>
  <si>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</si>
  <si>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</si>
  <si>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</si>
  <si>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</si>
  <si>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</si>
  <si>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</si>
  <si>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</si>
  <si>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</si>
  <si>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</si>
  <si>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</si>
  <si>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</si>
  <si>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</si>
  <si>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</si>
  <si>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</si>
  <si>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</si>
  <si>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</si>
  <si>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</si>
  <si>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</si>
  <si>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</si>
  <si>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</si>
  <si>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</si>
  <si>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</si>
  <si>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</si>
  <si>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</si>
  <si>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</si>
  <si>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</si>
  <si>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</si>
  <si>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</si>
  <si>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</si>
  <si>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</si>
  <si>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</si>
  <si>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</si>
  <si>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</si>
  <si>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</si>
  <si>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</si>
  <si>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</si>
  <si>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</si>
  <si>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</si>
  <si>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</si>
  <si>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</si>
  <si>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</si>
  <si>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</si>
  <si>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</si>
  <si>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</si>
  <si>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</si>
  <si>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</si>
  <si>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</si>
  <si>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</si>
  <si>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</si>
  <si>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</si>
  <si>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</si>
  <si>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</si>
  <si>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</si>
  <si>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</si>
  <si>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</si>
  <si>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</si>
  <si>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</si>
  <si>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</si>
  <si>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</si>
  <si>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</si>
  <si>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</si>
  <si>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</si>
  <si>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</si>
  <si>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</si>
  <si>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</si>
  <si>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</si>
  <si>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</si>
  <si>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</si>
  <si>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</si>
  <si>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</si>
  <si>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</si>
  <si>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</si>
  <si>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</si>
  <si>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</si>
  <si>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</si>
  <si>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</si>
  <si>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</si>
  <si>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</si>
  <si>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</si>
  <si>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</si>
  <si>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</si>
  <si>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</si>
  <si>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</si>
  <si>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</si>
  <si>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</si>
  <si>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</si>
  <si>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</si>
  <si>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</si>
  <si>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</si>
  <si>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</si>
  <si>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</si>
  <si>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</si>
  <si>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</si>
  <si>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</si>
  <si>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</si>
  <si>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</si>
  <si>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</si>
  <si>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</si>
  <si>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</si>
  <si>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</si>
  <si>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</si>
  <si>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</si>
  <si>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</si>
  <si>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</si>
  <si>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</si>
  <si>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</si>
  <si>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</si>
  <si>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</si>
  <si>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</si>
  <si>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</si>
  <si>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</si>
  <si>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</si>
  <si>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</si>
  <si>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</si>
  <si>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</si>
  <si>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</si>
  <si>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</si>
  <si>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</si>
  <si>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</si>
  <si>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</si>
  <si>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</si>
  <si>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</si>
  <si>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</si>
  <si>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</si>
  <si>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</si>
  <si>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</si>
  <si>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</si>
  <si>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</si>
  <si>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</si>
  <si>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</si>
  <si>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</si>
  <si>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</si>
  <si>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</si>
  <si>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</si>
  <si>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</si>
  <si>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</si>
  <si>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</si>
  <si>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</si>
  <si>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</si>
  <si>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</si>
  <si>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</si>
  <si>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</si>
  <si>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</si>
  <si>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</si>
  <si>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</si>
  <si>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</si>
  <si>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</si>
  <si>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</si>
  <si>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</si>
  <si>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</si>
  <si>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</si>
  <si>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</si>
  <si>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</si>
  <si>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</si>
  <si>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</si>
  <si>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</si>
  <si>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</si>
  <si>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</si>
  <si>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</si>
  <si>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</si>
  <si>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</si>
  <si>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</si>
  <si>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</si>
  <si>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</si>
  <si>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</si>
  <si>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</si>
  <si>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</si>
  <si>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</si>
  <si>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</si>
  <si>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</si>
  <si>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</si>
  <si>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</si>
  <si>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</si>
  <si>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</si>
  <si>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</si>
  <si>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</si>
  <si>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</si>
  <si>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</si>
  <si>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</si>
  <si>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</si>
  <si>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</si>
  <si>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</si>
  <si>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</si>
  <si>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</si>
  <si>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</si>
  <si>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</si>
  <si>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</si>
  <si>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</si>
  <si>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</si>
  <si>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</si>
  <si>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</si>
  <si>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</si>
  <si>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</si>
  <si>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</si>
  <si>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</si>
  <si>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</si>
  <si>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</si>
  <si>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</si>
  <si>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</si>
  <si>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</si>
  <si>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</si>
  <si>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</si>
  <si>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</si>
  <si>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</si>
  <si>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</si>
  <si>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</si>
  <si>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</si>
  <si>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</si>
  <si>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</si>
  <si>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</si>
  <si>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</si>
  <si>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</si>
  <si>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</si>
  <si>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</si>
  <si>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</si>
  <si>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</si>
  <si>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</si>
  <si>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</si>
  <si>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</si>
  <si>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</si>
  <si>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</si>
  <si>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</si>
  <si>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</si>
  <si>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</si>
  <si>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</si>
  <si>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</si>
  <si>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</si>
  <si>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</si>
  <si>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</si>
  <si>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</si>
  <si>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</si>
  <si>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</si>
  <si>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</si>
  <si>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</si>
  <si>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</si>
  <si>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</si>
  <si>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</si>
  <si>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</si>
  <si>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</si>
  <si>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</si>
  <si>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</si>
  <si>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</si>
  <si>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</si>
  <si>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</si>
  <si>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</si>
  <si>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</si>
  <si>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</si>
  <si>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</si>
  <si>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</si>
  <si>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</si>
  <si>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</si>
  <si>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</si>
  <si>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</si>
  <si>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</si>
  <si>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</si>
  <si>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</si>
  <si>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</si>
  <si>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</si>
  <si>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</si>
  <si>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</si>
  <si>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</si>
  <si>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</si>
  <si>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</si>
  <si>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</si>
  <si>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</si>
  <si>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</si>
  <si>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</si>
  <si>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</si>
  <si>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</si>
  <si>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</si>
  <si>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</si>
  <si>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</si>
  <si>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</si>
  <si>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</si>
  <si>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</si>
  <si>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</si>
  <si>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</si>
  <si>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</si>
  <si>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</si>
  <si>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</si>
  <si>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</si>
  <si>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</si>
  <si>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</si>
  <si>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</si>
  <si>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</si>
  <si>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</si>
  <si>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</si>
  <si>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</si>
  <si>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</si>
  <si>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</si>
  <si>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</si>
  <si>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</si>
  <si>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</si>
  <si>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</si>
  <si>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</si>
  <si>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</si>
  <si>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</si>
  <si>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</si>
  <si>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</si>
  <si>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</si>
  <si>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</si>
  <si>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</si>
  <si>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</si>
  <si>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</si>
  <si>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</si>
  <si>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</si>
  <si>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</si>
  <si>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</si>
  <si>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</si>
  <si>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</si>
  <si>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</si>
  <si>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</si>
  <si>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</si>
  <si>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</si>
  <si>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</si>
  <si>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</si>
  <si>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</si>
  <si>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</si>
  <si>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</si>
  <si>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</si>
  <si>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</si>
  <si>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</si>
  <si>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</si>
  <si>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</si>
  <si>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</si>
  <si>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</si>
  <si>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</si>
  <si>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</si>
  <si>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</si>
  <si>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</si>
  <si>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</si>
  <si>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</si>
  <si>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</si>
  <si>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</si>
  <si>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</si>
  <si>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</si>
  <si>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</si>
  <si>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</si>
  <si>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</si>
  <si>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</si>
  <si>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</si>
  <si>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</si>
  <si>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</si>
  <si>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</si>
  <si>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</si>
  <si>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</si>
  <si>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</si>
  <si>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</si>
  <si>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</si>
  <si>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</si>
  <si>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</si>
  <si>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</si>
  <si>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</si>
  <si>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</si>
  <si>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</si>
  <si>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</si>
  <si>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</si>
  <si>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</si>
  <si>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</si>
  <si>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</si>
  <si>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</si>
  <si>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</si>
  <si>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</si>
  <si>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</si>
  <si>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</si>
  <si>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</si>
  <si>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</si>
  <si>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</si>
  <si>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</si>
  <si>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</si>
  <si>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</si>
  <si>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</si>
  <si>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</si>
  <si>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</si>
  <si>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</si>
  <si>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</si>
  <si>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</si>
  <si>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</si>
  <si>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</si>
  <si>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</si>
  <si>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</si>
  <si>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</si>
  <si>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</si>
  <si>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</si>
  <si>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</si>
  <si>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</si>
  <si>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</si>
  <si>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</si>
  <si>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</si>
  <si>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</si>
  <si>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</si>
  <si>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</si>
  <si>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</si>
  <si>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</si>
  <si>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</si>
  <si>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</si>
  <si>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</si>
  <si>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</si>
  <si>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</si>
  <si>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</si>
  <si>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</si>
  <si>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</si>
  <si>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</si>
  <si>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</si>
  <si>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</si>
  <si>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</si>
  <si>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</si>
  <si>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</si>
  <si>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</si>
  <si>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</si>
  <si>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</si>
  <si>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</si>
  <si>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</si>
  <si>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</si>
  <si>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</si>
  <si>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</si>
  <si>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</si>
  <si>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</si>
  <si>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</si>
  <si>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</si>
  <si>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</si>
  <si>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</si>
  <si>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</si>
  <si>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</si>
  <si>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</si>
  <si>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</si>
  <si>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</si>
  <si>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</si>
  <si>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</si>
  <si>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</si>
  <si>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</si>
  <si>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</si>
  <si>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</si>
  <si>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</si>
  <si>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</si>
  <si>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</si>
  <si>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</si>
  <si>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</si>
  <si>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</si>
  <si>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</si>
  <si>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</si>
  <si>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</si>
  <si>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</si>
  <si>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</si>
  <si>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</si>
  <si>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</si>
  <si>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</si>
  <si>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</si>
  <si>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</si>
  <si>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</si>
  <si>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</si>
  <si>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</si>
  <si>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</si>
  <si>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</si>
  <si>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</si>
  <si>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</si>
  <si>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</si>
  <si>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</si>
  <si>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</si>
  <si>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</si>
  <si>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</si>
  <si>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</si>
  <si>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</si>
  <si>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</si>
  <si>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</si>
  <si>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</si>
  <si>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</si>
  <si>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</si>
  <si>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</si>
  <si>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</si>
  <si>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</si>
  <si>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</si>
  <si>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</si>
  <si>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</si>
  <si>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</si>
  <si>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</si>
  <si>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</si>
  <si>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</si>
  <si>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</si>
  <si>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</si>
  <si>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</si>
  <si>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</si>
  <si>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</si>
  <si>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</si>
  <si>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</si>
  <si>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</si>
  <si>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</si>
  <si>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</si>
  <si>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</si>
  <si>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</si>
  <si>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</si>
  <si>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</si>
  <si>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</si>
  <si>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</si>
  <si>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</si>
  <si>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</si>
  <si>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</si>
  <si>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</si>
  <si>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</si>
  <si>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</si>
  <si>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</si>
  <si>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</si>
  <si>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</si>
  <si>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</si>
  <si>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</si>
  <si>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</si>
  <si>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</si>
  <si>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</si>
  <si>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</si>
  <si>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</si>
  <si>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</si>
  <si>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</si>
  <si>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</si>
  <si>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</si>
  <si>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</si>
  <si>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</si>
  <si>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</si>
  <si>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</si>
  <si>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</si>
  <si>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</si>
  <si>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</si>
  <si>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</si>
  <si>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</si>
  <si>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</si>
  <si>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</si>
  <si>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</si>
  <si>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</si>
  <si>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</si>
  <si>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</si>
  <si>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</si>
  <si>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</si>
  <si>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</si>
  <si>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</si>
  <si>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</si>
  <si>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</si>
  <si>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</si>
  <si>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</si>
  <si>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</si>
  <si>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</si>
  <si>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</si>
  <si>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</si>
  <si>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</si>
  <si>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</si>
  <si>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</si>
  <si>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</si>
  <si>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</si>
  <si>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</si>
  <si>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</si>
  <si>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</si>
  <si>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</si>
  <si>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</si>
  <si>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</si>
  <si>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</si>
  <si>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</si>
  <si>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</si>
  <si>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</si>
  <si>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</si>
  <si>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</si>
  <si>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</si>
  <si>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</si>
  <si>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</si>
  <si>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</si>
  <si>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</si>
  <si>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</si>
  <si>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</si>
  <si>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</si>
  <si>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</si>
  <si>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</si>
  <si>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</si>
  <si>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</si>
  <si>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</si>
  <si>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</si>
  <si>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</si>
  <si>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</si>
  <si>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</si>
  <si>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</si>
  <si>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</si>
  <si>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</si>
  <si>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</si>
  <si>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</si>
  <si>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</si>
  <si>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</si>
  <si>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</si>
  <si>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</si>
  <si>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</si>
  <si>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</si>
  <si>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</si>
  <si>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</si>
  <si>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</si>
  <si>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</si>
  <si>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</si>
  <si>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</si>
  <si>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</si>
  <si>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</si>
  <si>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</si>
  <si>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</si>
  <si>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</si>
  <si>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</si>
  <si>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</si>
  <si>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</si>
  <si>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</si>
  <si>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</si>
  <si>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</si>
  <si>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</si>
  <si>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</si>
  <si>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</si>
  <si>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</si>
  <si>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</si>
  <si>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</si>
  <si>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</si>
  <si>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</si>
  <si>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</si>
  <si>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</si>
  <si>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</si>
  <si>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</si>
  <si>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</si>
  <si>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</si>
  <si>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</si>
  <si>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</si>
  <si>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</si>
  <si>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</si>
  <si>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</si>
  <si>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</si>
  <si>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</si>
  <si>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</si>
  <si>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</si>
  <si>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</si>
  <si>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</si>
  <si>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</si>
  <si>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</si>
  <si>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</si>
  <si>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</si>
  <si>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</si>
  <si>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</si>
  <si>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</si>
  <si>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</si>
  <si>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</si>
  <si>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</si>
  <si>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</si>
  <si>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</si>
  <si>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</si>
  <si>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</si>
  <si>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</si>
  <si>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</si>
  <si>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</si>
  <si>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</si>
  <si>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</si>
  <si>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</si>
  <si>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</si>
  <si>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</si>
  <si>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</si>
  <si>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</si>
  <si>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</si>
  <si>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</si>
  <si>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</si>
  <si>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</si>
  <si>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</si>
  <si>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</si>
  <si>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</si>
  <si>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</si>
  <si>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</si>
  <si>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</si>
  <si>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</si>
  <si>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</si>
  <si>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</si>
  <si>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</si>
  <si>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</si>
  <si>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</si>
  <si>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</si>
  <si>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</si>
  <si>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</si>
  <si>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</si>
  <si>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</si>
  <si>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</si>
  <si>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</si>
  <si>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</si>
  <si>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</si>
  <si>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</si>
  <si>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</si>
  <si>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</si>
  <si>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</si>
  <si>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</si>
  <si>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</si>
  <si>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</si>
  <si>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</si>
  <si>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</si>
  <si>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</si>
  <si>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</si>
  <si>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</si>
  <si>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</si>
  <si>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</si>
  <si>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</si>
  <si>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</si>
  <si>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</si>
  <si>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</si>
  <si>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</si>
  <si>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</si>
  <si>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</si>
  <si>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</si>
  <si>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</si>
  <si>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</si>
  <si>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</si>
  <si>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</si>
  <si>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</si>
  <si>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</si>
  <si>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</si>
  <si>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</si>
  <si>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</si>
  <si>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</si>
  <si>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</si>
  <si>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</si>
  <si>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</si>
  <si>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</si>
  <si>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</si>
  <si>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</si>
  <si>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</si>
  <si>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</si>
  <si>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</si>
  <si>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</si>
  <si>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</si>
  <si>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</si>
  <si>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</si>
  <si>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</si>
  <si>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</si>
  <si>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</si>
  <si>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</si>
  <si>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</si>
  <si>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</si>
  <si>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</si>
  <si>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</si>
  <si>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</si>
  <si>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</si>
  <si>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</si>
  <si>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</si>
  <si>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</si>
  <si>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</si>
  <si>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</si>
  <si>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</si>
  <si>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</si>
  <si>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</si>
  <si>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</si>
  <si>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</si>
  <si>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</si>
  <si>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</si>
  <si>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</si>
  <si>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</si>
  <si>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</si>
  <si>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</si>
  <si>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</si>
  <si>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</si>
  <si>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</si>
  <si>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</si>
  <si>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</si>
  <si>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</si>
  <si>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Se archivó porque la reunión se realizó en el Viceministerio de Energía el 04/05/2026</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</si>
  <si>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</si>
  <si>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</si>
  <si>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</si>
  <si>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</si>
  <si>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</si>
  <si>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</si>
  <si>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</si>
  <si>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</si>
  <si>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</si>
  <si>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</si>
  <si>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</si>
  <si>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</si>
  <si>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</si>
  <si>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</si>
  <si>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</si>
  <si>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</si>
  <si>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</si>
  <si>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</si>
  <si>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</si>
  <si>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</si>
  <si>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</si>
  <si>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</si>
  <si>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</si>
  <si>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</si>
  <si>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</si>
  <si>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</si>
  <si>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</si>
  <si>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</si>
  <si>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</si>
  <si>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</si>
  <si>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</si>
  <si>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</si>
  <si>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</si>
  <si>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</si>
  <si>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</si>
  <si>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</si>
  <si>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</si>
  <si>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</si>
  <si>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</si>
  <si>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</si>
  <si>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</si>
  <si>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</si>
  <si>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</si>
  <si>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</si>
  <si>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</si>
  <si>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</si>
  <si>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</si>
  <si>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</si>
  <si>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</si>
  <si>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</si>
  <si>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</si>
  <si>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</si>
  <si>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</si>
  <si>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</si>
  <si>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</si>
  <si>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</si>
  <si>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</si>
  <si>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</si>
  <si>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</si>
  <si>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</si>
  <si>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</si>
  <si>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</si>
  <si>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</si>
  <si>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</si>
  <si>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</si>
  <si>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</si>
  <si>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</si>
  <si>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</si>
  <si>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</si>
  <si>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</si>
  <si>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</si>
  <si>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</si>
  <si>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</si>
  <si>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</si>
  <si>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</si>
  <si>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</si>
  <si>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</si>
  <si>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</si>
  <si>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</si>
  <si>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</si>
  <si>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</si>
  <si>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</si>
  <si>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</si>
  <si>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</si>
  <si>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</si>
  <si>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</si>
  <si>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</si>
  <si>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</si>
  <si>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</si>
  <si>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</si>
  <si>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</si>
  <si>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</si>
  <si>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</si>
  <si>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</si>
  <si>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</si>
  <si>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</si>
  <si>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</si>
  <si>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</si>
  <si>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</si>
  <si>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</si>
  <si>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</si>
  <si>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</si>
  <si>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</si>
  <si>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</si>
  <si>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</si>
  <si>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</si>
  <si>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</si>
  <si>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</si>
  <si>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</si>
  <si>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</si>
  <si>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</si>
  <si>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</si>
  <si>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</si>
  <si>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</si>
  <si>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</si>
  <si>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</si>
  <si>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</si>
  <si>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</si>
  <si>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</si>
  <si>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</si>
  <si>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</si>
  <si>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</si>
  <si>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</si>
  <si>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</si>
  <si>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</si>
  <si>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</si>
  <si>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</si>
  <si>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</si>
  <si>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</si>
  <si>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</si>
  <si>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</si>
  <si>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</si>
  <si>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</si>
  <si>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</si>
  <si>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</si>
  <si>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</si>
  <si>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</si>
  <si>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</si>
  <si>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</si>
  <si>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</si>
  <si>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</si>
  <si>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</si>
  <si>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</si>
  <si>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</si>
  <si>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</si>
  <si>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</si>
  <si>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</si>
  <si>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</si>
  <si>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</si>
  <si>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</si>
  <si>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</si>
  <si>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</si>
  <si>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</si>
  <si>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</si>
  <si>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</si>
  <si>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</si>
  <si>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</si>
  <si>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</si>
  <si>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</si>
  <si>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</si>
  <si>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</si>
  <si>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</si>
  <si>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</si>
  <si>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</si>
  <si>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</si>
  <si>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</si>
  <si>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</si>
  <si>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</si>
  <si>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</si>
  <si>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</si>
  <si>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</si>
  <si>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</si>
  <si>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</si>
  <si>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</si>
  <si>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</si>
  <si>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</si>
  <si>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</si>
  <si>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</si>
  <si>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</si>
  <si>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</si>
  <si>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</si>
  <si>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</si>
  <si>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</si>
  <si>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</si>
  <si>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</si>
  <si>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</si>
  <si>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</si>
  <si>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</si>
  <si>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</si>
  <si>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</si>
  <si>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</si>
  <si>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</si>
  <si>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</si>
  <si>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</si>
  <si>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</si>
  <si>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</si>
  <si>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</si>
  <si>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</si>
  <si>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</si>
  <si>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</si>
  <si>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</si>
  <si>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</si>
  <si>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</si>
  <si>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</si>
  <si>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</si>
  <si>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</si>
  <si>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</si>
  <si>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</si>
  <si>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</si>
  <si>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</si>
  <si>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</si>
  <si>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</si>
  <si>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</si>
  <si>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</si>
  <si>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</si>
  <si>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</si>
  <si>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</si>
  <si>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</si>
  <si>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</si>
  <si>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</si>
  <si>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</si>
  <si>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</si>
  <si>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</si>
  <si>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</si>
  <si>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</si>
  <si>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</si>
  <si>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</si>
  <si>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</si>
  <si>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</si>
  <si>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</si>
  <si>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</si>
  <si>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</si>
  <si>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</si>
  <si>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</si>
  <si>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</si>
  <si>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</si>
  <si>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</si>
  <si>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</si>
  <si>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</si>
  <si>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</si>
  <si>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</si>
  <si>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</si>
  <si>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</si>
  <si>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</si>
  <si>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</si>
  <si>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</si>
  <si>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</si>
  <si>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</si>
  <si>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</si>
  <si>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</si>
  <si>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</si>
  <si>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</si>
  <si>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</si>
  <si>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</si>
  <si>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</si>
  <si>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</si>
  <si>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</si>
  <si>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</si>
  <si>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</si>
  <si>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</si>
  <si>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</si>
  <si>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</si>
  <si>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</si>
  <si>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</si>
  <si>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</si>
  <si>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</si>
  <si>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</si>
  <si>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</si>
  <si>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</si>
  <si>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</si>
  <si>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</si>
  <si>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</si>
  <si>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</si>
  <si>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</si>
  <si>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</si>
  <si>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</si>
  <si>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</si>
  <si>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</si>
  <si>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</si>
  <si>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</si>
  <si>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</si>
  <si>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</si>
  <si>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</si>
  <si>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</si>
  <si>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</si>
  <si>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</si>
  <si>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</si>
  <si>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</si>
  <si>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</si>
  <si>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</si>
  <si>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</si>
  <si>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</si>
  <si>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</si>
  <si>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</si>
  <si>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</si>
  <si>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</si>
  <si>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</si>
  <si>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</si>
  <si>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</si>
  <si>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</si>
  <si>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</si>
  <si>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</si>
  <si>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</si>
  <si>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</si>
  <si>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</si>
  <si>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</si>
  <si>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</si>
  <si>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</si>
  <si>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</si>
  <si>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</si>
  <si>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</si>
  <si>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</si>
  <si>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</si>
  <si>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</si>
  <si>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</si>
  <si>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</si>
  <si>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</si>
  <si>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</si>
  <si>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</si>
  <si>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</si>
  <si>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</si>
  <si>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</si>
  <si>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</si>
  <si>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</si>
  <si>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</si>
  <si>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</si>
  <si>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</si>
  <si>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</si>
  <si>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</si>
  <si>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</si>
  <si>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</si>
  <si>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</si>
  <si>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</si>
  <si>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</si>
  <si>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</si>
  <si>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</si>
  <si>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</si>
  <si>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</si>
  <si>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</si>
  <si>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</si>
  <si>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</si>
  <si>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</si>
  <si>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</si>
  <si>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</si>
  <si>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</si>
  <si>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</si>
  <si>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</si>
  <si>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</si>
  <si>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</si>
  <si>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</si>
  <si>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</si>
  <si>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</si>
  <si>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</si>
  <si>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</si>
  <si>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</si>
  <si>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</si>
  <si>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</si>
  <si>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</si>
  <si>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</si>
  <si>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</si>
  <si>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</si>
  <si>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</si>
  <si>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</si>
  <si>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</si>
  <si>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</si>
  <si>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</si>
  <si>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</si>
  <si>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</si>
  <si>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</si>
  <si>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</si>
  <si>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</si>
  <si>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</si>
  <si>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</si>
  <si>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</si>
  <si>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</si>
  <si>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</si>
  <si>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</si>
  <si>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</si>
  <si>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</si>
  <si>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</si>
  <si>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</si>
  <si>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</si>
  <si>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</si>
  <si>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</si>
  <si>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</si>
  <si>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</si>
  <si>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</si>
  <si>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</si>
  <si>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</si>
  <si>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</si>
  <si>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</si>
  <si>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</si>
  <si>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</si>
  <si>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</si>
  <si>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</si>
  <si>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</si>
  <si>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</si>
  <si>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</si>
  <si>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</si>
  <si>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</si>
  <si>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</si>
  <si>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</si>
  <si>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</si>
  <si>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</si>
  <si>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</si>
  <si>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</si>
  <si>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</si>
  <si>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</si>
  <si>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</si>
  <si>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</si>
  <si>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</si>
  <si>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</si>
  <si>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</si>
  <si>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</si>
  <si>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</si>
  <si>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</si>
  <si>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</si>
  <si>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</si>
  <si>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</si>
  <si>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</si>
  <si>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</si>
  <si>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</si>
  <si>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</si>
  <si>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</si>
  <si>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</si>
  <si>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</si>
  <si>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</si>
  <si>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</si>
  <si>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</si>
  <si>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</si>
  <si>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</si>
  <si>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</si>
  <si>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</si>
  <si>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</si>
  <si>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</si>
  <si>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</si>
  <si>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</si>
  <si>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</si>
  <si>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</si>
  <si>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</si>
  <si>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</si>
  <si>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</si>
  <si>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</si>
  <si>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</si>
  <si>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</si>
  <si>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</si>
  <si>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</si>
  <si>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</si>
  <si>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</si>
  <si>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</si>
  <si>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</si>
  <si>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</si>
  <si>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</si>
  <si>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</si>
  <si>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</si>
  <si>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</si>
  <si>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</si>
  <si>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</si>
  <si>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</si>
  <si>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</si>
  <si>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</si>
  <si>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</si>
  <si>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</si>
  <si>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</si>
  <si>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</si>
  <si>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</si>
  <si>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</si>
  <si>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</si>
  <si>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</si>
  <si>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</si>
  <si>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</si>
  <si>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</si>
  <si>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</si>
  <si>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</si>
  <si>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</si>
  <si>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</si>
  <si>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</si>
  <si>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</si>
  <si>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</si>
  <si>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</si>
  <si>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</si>
  <si>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</si>
  <si>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</si>
  <si>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</si>
  <si>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</si>
  <si>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</si>
  <si>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</si>
  <si>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</si>
  <si>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</si>
  <si>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</si>
  <si>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</si>
  <si>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</si>
  <si>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</si>
  <si>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</si>
  <si>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</si>
  <si>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</si>
  <si>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</si>
  <si>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</si>
  <si>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</si>
  <si>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</si>
  <si>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</si>
  <si>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</si>
  <si>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</si>
  <si>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</si>
  <si>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</si>
  <si>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</si>
  <si>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</si>
  <si>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</si>
  <si>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</si>
  <si>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</si>
  <si>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</si>
  <si>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</si>
  <si>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</si>
  <si>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</si>
  <si>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</si>
  <si>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</si>
  <si>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</si>
  <si>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</si>
  <si>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</si>
  <si>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</si>
  <si>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</si>
  <si>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</si>
  <si>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</si>
  <si>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</si>
  <si>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</si>
  <si>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</si>
  <si>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</si>
  <si>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</si>
  <si>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</si>
  <si>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</si>
  <si>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</si>
  <si>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</si>
  <si>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</si>
  <si>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</si>
  <si>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</si>
  <si>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</si>
  <si>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</si>
  <si>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</si>
  <si>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</si>
  <si>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</si>
  <si>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</si>
  <si>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</si>
  <si>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</si>
  <si>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</si>
  <si>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</si>
  <si>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</si>
  <si>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</si>
  <si>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</si>
  <si>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</si>
  <si>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</si>
  <si>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</si>
  <si>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</si>
  <si>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</si>
  <si>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</si>
  <si>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</si>
  <si>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</si>
  <si>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</si>
  <si>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</si>
  <si>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</si>
  <si>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</si>
  <si>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</si>
  <si>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</si>
  <si>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</si>
  <si>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</si>
  <si>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</si>
  <si>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</si>
  <si>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</si>
  <si>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</si>
  <si>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</si>
  <si>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</si>
  <si>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</si>
  <si>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</si>
  <si>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</si>
  <si>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</si>
  <si>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</si>
  <si>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</si>
  <si>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</si>
  <si>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</si>
  <si>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</si>
  <si>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</si>
  <si>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</si>
  <si>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</si>
  <si>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</si>
  <si>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</si>
  <si>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</si>
  <si>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</si>
  <si>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</si>
  <si>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</si>
  <si>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</si>
  <si>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</si>
  <si>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</si>
  <si>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</si>
  <si>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</si>
  <si>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</si>
  <si>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</si>
  <si>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</si>
  <si>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</si>
  <si>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</si>
  <si>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</si>
  <si>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</si>
  <si>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</si>
  <si>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</si>
  <si>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</si>
  <si>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</si>
  <si>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</si>
  <si>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</si>
  <si>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</si>
  <si>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</si>
  <si>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</si>
  <si>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</si>
  <si>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</si>
  <si>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</si>
  <si>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</si>
  <si>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</si>
  <si>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</si>
  <si>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</si>
  <si>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</si>
  <si>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</si>
  <si>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</si>
  <si>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</si>
  <si>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</si>
  <si>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</si>
  <si>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</si>
  <si>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</si>
  <si>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</si>
  <si>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</si>
  <si>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</si>
  <si>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</si>
  <si>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</si>
  <si>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</si>
  <si>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</si>
  <si>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</si>
  <si>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</si>
  <si>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</si>
  <si>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</si>
  <si>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</si>
  <si>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</si>
  <si>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</si>
  <si>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</si>
  <si>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</si>
  <si>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</si>
  <si>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</si>
  <si>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</si>
  <si>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</si>
  <si>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</si>
  <si>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</si>
  <si>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</si>
  <si>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</si>
  <si>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</si>
  <si>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</si>
  <si>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</si>
  <si>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</si>
  <si>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Se archiva con autorización de la coordinadora Martha Barreto. La comunicación remite información técnica solicitada por el MME a la empresa AIR-E, no requiere respuesta.</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</si>
  <si>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</si>
  <si>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</si>
  <si>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</si>
  <si>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</si>
  <si>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</si>
  <si>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</si>
  <si>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</si>
  <si>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</si>
  <si>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</si>
  <si>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</si>
  <si>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</si>
  <si>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</si>
  <si>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</si>
  <si>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</si>
  <si>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</si>
  <si>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</si>
  <si>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</si>
  <si>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</si>
  <si>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</si>
  <si>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</si>
  <si>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</si>
  <si>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</si>
  <si>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</si>
  <si>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</si>
  <si>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</si>
  <si>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</si>
  <si>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</si>
  <si>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</si>
  <si>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</si>
  <si>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</si>
  <si>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</si>
  <si>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</si>
  <si>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</si>
  <si>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</si>
  <si>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</si>
  <si>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</si>
  <si>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</si>
  <si>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</si>
  <si>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</si>
  <si>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</si>
  <si>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</si>
  <si>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</si>
  <si>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</si>
  <si>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</si>
  <si>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</si>
  <si>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</si>
  <si>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</si>
  <si>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</si>
  <si>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</si>
  <si>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</si>
  <si>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</si>
  <si>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</si>
  <si>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</si>
  <si>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</si>
  <si>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</si>
  <si>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</si>
  <si>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</si>
  <si>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</si>
  <si>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</si>
  <si>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</si>
  <si>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</si>
  <si>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 xml:space="preserve">	
2-2026-026031</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</si>
  <si>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</si>
  <si>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</si>
  <si>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</si>
  <si>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</si>
  <si>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</si>
  <si>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</si>
  <si>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</si>
  <si>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</si>
  <si>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</si>
  <si>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</si>
  <si>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</si>
  <si>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</si>
  <si>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</si>
  <si>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</si>
  <si>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</si>
  <si>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</si>
  <si>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</si>
  <si>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</si>
  <si>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</si>
  <si>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</si>
  <si>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</si>
  <si>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</si>
  <si>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</si>
  <si>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</si>
  <si>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</si>
  <si>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</si>
  <si>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</si>
  <si>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</si>
  <si>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</si>
  <si>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</si>
  <si>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</si>
  <si>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</si>
  <si>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</si>
  <si>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</si>
  <si>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</si>
  <si>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</si>
  <si>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</si>
  <si>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</si>
  <si>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</si>
  <si>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 xml:space="preserve">ASIGNADO A OPGI / 22-0626 enviddo de nuevo a Oficina de planeación. </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</si>
  <si>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</si>
  <si>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</si>
  <si>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</si>
  <si>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</si>
  <si>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</si>
  <si>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</si>
  <si>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</si>
  <si>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</si>
  <si>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</si>
  <si>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</si>
  <si>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</si>
  <si>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</si>
  <si>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</si>
  <si>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</si>
  <si>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</si>
  <si>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</si>
  <si>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</si>
  <si>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</si>
  <si>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</si>
  <si>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</si>
  <si>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</si>
  <si>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</si>
  <si>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2-2026-025720</t>
  </si>
  <si>
    <t>2-2026-025676</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</si>
  <si>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</si>
  <si>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</si>
  <si>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</si>
  <si>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</si>
  <si>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</si>
  <si>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</si>
  <si>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</si>
  <si>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</si>
  <si>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</si>
  <si>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</si>
  <si>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</si>
  <si>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</si>
  <si>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</si>
  <si>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</si>
  <si>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</si>
  <si>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</si>
  <si>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</si>
  <si>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</si>
  <si>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</si>
  <si>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</si>
  <si>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</si>
  <si>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</si>
  <si>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</si>
  <si>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</si>
  <si>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</si>
  <si>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</si>
  <si>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</si>
  <si>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</si>
  <si>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</si>
  <si>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</si>
  <si>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</si>
  <si>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</si>
  <si>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</si>
  <si>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</si>
  <si>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</si>
  <si>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</si>
  <si>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</si>
  <si>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</si>
  <si>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</si>
  <si>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</si>
  <si>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2-2026-025724</t>
  </si>
  <si>
    <t>2-2026-024008</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</si>
  <si>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</si>
  <si>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</si>
  <si>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</si>
  <si>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</si>
  <si>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</si>
  <si>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</si>
  <si>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</si>
  <si>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</si>
  <si>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</si>
  <si>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</si>
  <si>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</si>
  <si>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</si>
  <si>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</si>
  <si>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</si>
  <si>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</si>
  <si>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</si>
  <si>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</si>
  <si>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</si>
  <si>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</si>
  <si>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</si>
  <si>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</si>
  <si>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</si>
  <si>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</si>
  <si>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</si>
  <si>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</si>
  <si>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</si>
  <si>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</si>
  <si>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</si>
  <si>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</si>
  <si>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</si>
  <si>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</si>
  <si>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</si>
  <si>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</si>
  <si>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</si>
  <si>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</si>
  <si>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</si>
  <si>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</si>
  <si>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</si>
  <si>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</si>
  <si>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</si>
  <si>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2-2026-025515</t>
  </si>
  <si>
    <t>2-2026-025176</t>
  </si>
  <si>
    <t>1-2026-025183</t>
  </si>
  <si>
    <t>Derecho de Petición - Fallas Reiteradas de Energía -Dispac_ Consecutivo: 220268003389</t>
  </si>
  <si>
    <t>2-2026-025725</t>
  </si>
  <si>
    <t>2-2026-025721</t>
  </si>
  <si>
    <t>1-2026-025184</t>
  </si>
  <si>
    <t>Derecho de Petición - Fallas Reiteradas de Energía -EBSA_ Consecutivo: 220268003390</t>
  </si>
  <si>
    <t>2-2026-023641</t>
  </si>
  <si>
    <t>2-2026-023574</t>
  </si>
  <si>
    <t>Se traslada a la EMPRESA DE ENERGÍA DE BOYACÁ S.A E.S.P., copia a la SSPD</t>
  </si>
  <si>
    <t>1-2026-025185</t>
  </si>
  <si>
    <t>2-2026-024635</t>
  </si>
  <si>
    <t xml:space="preserve">2-2026-023647
2-2026-023649
</t>
  </si>
  <si>
    <t>Se remite respuesta a entidades competentes mediante los anteriores radicados. Se da respuesta al peticionario, anexando la respuesta de las entidades competentes.</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</si>
  <si>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</si>
  <si>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</si>
  <si>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</si>
  <si>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</si>
  <si>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</si>
  <si>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</si>
  <si>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</si>
  <si>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</si>
  <si>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</si>
  <si>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</si>
  <si>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</si>
  <si>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</si>
  <si>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</si>
  <si>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</si>
  <si>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</si>
  <si>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</si>
  <si>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</si>
  <si>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</si>
  <si>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</si>
  <si>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</si>
  <si>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</si>
  <si>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</si>
  <si>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</si>
  <si>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</si>
  <si>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</si>
  <si>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</si>
  <si>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</si>
  <si>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</si>
  <si>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</si>
  <si>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</si>
  <si>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</si>
  <si>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</si>
  <si>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</si>
  <si>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</si>
  <si>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</si>
  <si>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</si>
  <si>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</si>
  <si>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</si>
  <si>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</si>
  <si>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</si>
  <si>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</si>
  <si>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</si>
  <si>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</si>
  <si>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</si>
  <si>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</si>
  <si>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</si>
  <si>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</si>
  <si>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</si>
  <si>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</si>
  <si>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</si>
  <si>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2-2026-025195</t>
  </si>
  <si>
    <t>2-2026-023820</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</si>
  <si>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</si>
  <si>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</si>
  <si>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</si>
  <si>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</si>
  <si>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</si>
  <si>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</si>
  <si>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</si>
  <si>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</si>
  <si>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</si>
  <si>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</si>
  <si>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</si>
  <si>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</si>
  <si>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</si>
  <si>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</si>
  <si>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</si>
  <si>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</si>
  <si>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</si>
  <si>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</si>
  <si>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</si>
  <si>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</si>
  <si>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</si>
  <si>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</si>
  <si>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</si>
  <si>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</si>
  <si>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</si>
  <si>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</si>
  <si>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</si>
  <si>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</si>
  <si>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</si>
  <si>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</si>
  <si>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</si>
  <si>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</si>
  <si>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</si>
  <si>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</si>
  <si>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</si>
  <si>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</si>
  <si>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</si>
  <si>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</si>
  <si>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</si>
  <si>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</si>
  <si>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</si>
  <si>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</si>
  <si>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</si>
  <si>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</si>
  <si>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</si>
  <si>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</si>
  <si>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</si>
  <si>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</si>
  <si>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</si>
  <si>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</si>
  <si>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</si>
  <si>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</si>
  <si>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</si>
  <si>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</si>
  <si>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</si>
  <si>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</si>
  <si>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</si>
  <si>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</si>
  <si>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</si>
  <si>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</si>
  <si>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</si>
  <si>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</si>
  <si>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</si>
  <si>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</si>
  <si>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</si>
  <si>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</si>
  <si>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</si>
  <si>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</si>
  <si>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</si>
  <si>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2-2026-026036</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</si>
  <si>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</si>
  <si>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</si>
  <si>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</si>
  <si>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</si>
  <si>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</si>
  <si>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</si>
  <si>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</si>
  <si>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</si>
  <si>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</si>
  <si>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2-2026-026035</t>
  </si>
  <si>
    <t>2-2026-026038</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</si>
  <si>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</si>
  <si>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</si>
  <si>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</si>
  <si>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</si>
  <si>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</si>
  <si>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</si>
  <si>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</si>
  <si>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</si>
  <si>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</si>
  <si>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</si>
  <si>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</si>
  <si>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</si>
  <si>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</si>
  <si>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</si>
  <si>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</si>
  <si>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</si>
  <si>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</si>
  <si>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</si>
  <si>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</si>
  <si>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 xml:space="preserve">	
2-2026-026033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</si>
  <si>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</si>
  <si>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</si>
  <si>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</si>
  <si>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</si>
  <si>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</si>
  <si>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</si>
  <si>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</si>
  <si>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</si>
  <si>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</si>
  <si>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</si>
  <si>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</si>
  <si>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</si>
  <si>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</si>
  <si>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</si>
  <si>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</si>
  <si>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</si>
  <si>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</si>
  <si>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</si>
  <si>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</si>
  <si>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</si>
  <si>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</si>
  <si>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</si>
  <si>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</si>
  <si>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2-2026-026000</t>
  </si>
  <si>
    <t>2-2026-025910</t>
  </si>
  <si>
    <t xml:space="preserve">Se archivó por sugerencia de la Coordinadora </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</si>
  <si>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</si>
  <si>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</si>
  <si>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</si>
  <si>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</si>
  <si>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</si>
  <si>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</si>
  <si>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</si>
  <si>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</si>
  <si>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</si>
  <si>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</si>
  <si>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</si>
  <si>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</si>
  <si>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</si>
  <si>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</si>
  <si>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</si>
  <si>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</si>
  <si>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</si>
  <si>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</si>
  <si>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</si>
  <si>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</si>
  <si>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</si>
  <si>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</si>
  <si>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</si>
  <si>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</si>
  <si>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</si>
  <si>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</si>
  <si>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</si>
  <si>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</si>
  <si>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</si>
  <si>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</si>
  <si>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</si>
  <si>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</si>
  <si>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</si>
  <si>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2-2026-027450</t>
  </si>
  <si>
    <t>2-2026-027407</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</si>
  <si>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</si>
  <si>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</si>
  <si>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Se verifica la información enviada por IPSE, no requiere respuesta</t>
  </si>
  <si>
    <t>1-2026-025830</t>
  </si>
  <si>
    <t>2-2026-024714</t>
  </si>
  <si>
    <t>Acuse de recibido radicado MME 1-2026-025830 – Reporte de nuevos usuarios rurales y solicitud de aclaración de información</t>
  </si>
  <si>
    <t>1-2026-025927</t>
  </si>
  <si>
    <t>Información Nuevos Usuarios Rurales mes de mayo 2026</t>
  </si>
  <si>
    <t>2-2026-024712</t>
  </si>
  <si>
    <t>Acuse de recibido radicado MME 1-2026-025927 Reporte nuevos usuarios</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</si>
  <si>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</si>
  <si>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</si>
  <si>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</si>
  <si>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</si>
  <si>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</si>
  <si>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</si>
  <si>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2-2026-027406</t>
  </si>
  <si>
    <t>2-2026-027257
2-2026-027255</t>
  </si>
  <si>
    <t>1-2026-025974</t>
  </si>
  <si>
    <t>Notificación electrónica radicado entrada No 20265292331202-  Traslado por competencia de la petición MME 1-2026-025216</t>
  </si>
  <si>
    <t>Se archiva radicado de notificación</t>
  </si>
  <si>
    <t>1-2026-026026</t>
  </si>
  <si>
    <t>Notificación electrónica radicado entrada No 20265292345122 -  Traslado SSPD Radicado 1-2026-025178</t>
  </si>
  <si>
    <t>2-2026-026380</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</si>
  <si>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</si>
  <si>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</si>
  <si>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</si>
  <si>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</si>
  <si>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</si>
  <si>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</si>
  <si>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</si>
  <si>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</si>
  <si>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2-2026-024713</t>
  </si>
  <si>
    <t>Acuse de recibido radicado MME 1-2026-026109 Reporte nuevos usuarios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</si>
  <si>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</si>
  <si>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</si>
  <si>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</si>
  <si>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</si>
  <si>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</si>
  <si>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</si>
  <si>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</si>
  <si>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2-2026-024641</t>
  </si>
  <si>
    <t>1-2026-025498</t>
  </si>
  <si>
    <t>FALLA CONTINUA TRANSFOMADOR QUE ALIMENTA EL FLUIDO ELECTRICO, ZONA TURISTICA EL PORVENIR, SAN ANTERO, CORDOBA.</t>
  </si>
  <si>
    <t>Recreaciones</t>
  </si>
  <si>
    <t>2-2026-025717</t>
  </si>
  <si>
    <t>2-2026-025678</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</si>
  <si>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</si>
  <si>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</si>
  <si>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</si>
  <si>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</si>
  <si>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</si>
  <si>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</si>
  <si>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</si>
  <si>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2-2026-025718</t>
  </si>
  <si>
    <t>2-2026-025679</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</si>
  <si>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</si>
  <si>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</si>
  <si>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</si>
  <si>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</si>
  <si>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</si>
  <si>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</si>
  <si>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</si>
  <si>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</si>
  <si>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2-2026-027222</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</si>
  <si>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</si>
  <si>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</si>
  <si>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</si>
  <si>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</si>
  <si>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</si>
  <si>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</si>
  <si>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</si>
  <si>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</si>
  <si>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</si>
  <si>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</si>
  <si>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</si>
  <si>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2-2026-025719</t>
  </si>
  <si>
    <t>2-2026-025680</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</si>
  <si>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</si>
  <si>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</si>
  <si>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Se solicta se traslade a la OARE</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</si>
  <si>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</si>
  <si>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</si>
  <si>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</si>
  <si>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</si>
  <si>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</si>
  <si>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</si>
  <si>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</si>
  <si>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</si>
  <si>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</si>
  <si>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</si>
  <si>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</si>
  <si>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</si>
  <si>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</si>
  <si>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</si>
  <si>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</si>
  <si>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</si>
  <si>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</si>
  <si>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</si>
  <si>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</si>
  <si>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Se solicita reasignar a Ulpiano Plaza Pastrana</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</si>
  <si>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</si>
  <si>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</si>
  <si>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</si>
  <si>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</si>
  <si>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</si>
  <si>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</si>
  <si>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</si>
  <si>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</si>
  <si>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</si>
  <si>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</si>
  <si>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2-2026-025999</t>
  </si>
  <si>
    <t>2-2026-026507</t>
  </si>
  <si>
    <t>1-2026-026293</t>
  </si>
  <si>
    <t>Información nuevos usuarios rurales Mayo</t>
  </si>
  <si>
    <t>2-2026-024715</t>
  </si>
  <si>
    <t>Acuse de recibido radicado MME 1-2026-026293 Reporte nuevos usuarios</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</si>
  <si>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</si>
  <si>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</si>
  <si>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</si>
  <si>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</si>
  <si>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</si>
  <si>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verificado el radicado de la petición y lo solicitado corresponde al 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</si>
  <si>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</si>
  <si>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</si>
  <si>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</si>
  <si>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</si>
  <si>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</si>
  <si>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</si>
  <si>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</si>
  <si>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</si>
  <si>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</si>
  <si>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</si>
  <si>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</si>
  <si>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</si>
  <si>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</si>
  <si>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</si>
  <si>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</si>
  <si>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</si>
  <si>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</si>
  <si>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2-2026-025902</t>
  </si>
  <si>
    <t>2-2026-025722</t>
  </si>
  <si>
    <t>1-2026-026443</t>
  </si>
  <si>
    <t>Respuesta Radicado No.: 2-2026-002280	 REPORTE MENSUAL 2026 de los NUEVOS USUARIOS RURALES</t>
  </si>
  <si>
    <t>2-2026-025681</t>
  </si>
  <si>
    <t>Acuse de recibido radicado MME 1-2026-026443 Reporte nuevos usuarios</t>
  </si>
  <si>
    <t>1-2026-026479</t>
  </si>
  <si>
    <t>REPORTE NUEVOS USUARIOS RURALES MES DE MAYO 2026</t>
  </si>
  <si>
    <t>2-2026-025683</t>
  </si>
  <si>
    <t>Acuse de recibido radicado MME 1-2026-026479 Reporte nuevos usuarios</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</si>
  <si>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</si>
  <si>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</si>
  <si>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2-2026-025514</t>
  </si>
  <si>
    <t>1-2026-026586</t>
  </si>
  <si>
    <t>Reporte Nuevos Usuarios Rurales - Mayo 2026</t>
  </si>
  <si>
    <t>2-2026-025684</t>
  </si>
  <si>
    <t>Acuse de recibido radicado MME 1-2026-026586 Reporte nuevos 
usuarios</t>
  </si>
  <si>
    <t>1-2026-024668</t>
  </si>
  <si>
    <t xml:space="preserve"> copia de respuesta para Señor Paulo Andrés Mantilla González Representante Legal contacto@esprod.co Respuesta radicado No 20261110059282 con asunto "Registro radicado 2-2026-005800 Traslado de solicitud Rad MME 1-2026-008097"</t>
  </si>
  <si>
    <t>2-2026-026110</t>
  </si>
  <si>
    <t>1-2026-025941</t>
  </si>
  <si>
    <t>Notificación electrónica radicado entrada No 20265292340182 Traslado por competencia Derecho de Petición radicado MME 1-2026
025247.</t>
  </si>
  <si>
    <t>1-2026-026450</t>
  </si>
  <si>
    <t>202644010986-1 Notificación de retiro de YARIGUIES SOLAR S.A.S. E.S.P. como agente Comercializador.</t>
  </si>
  <si>
    <t>1-2026-026585</t>
  </si>
  <si>
    <t>Activo UPME-05-2009 Tesalia - Alferez 230 kV y Proyecto Upme-04-2014 Refuerzo suroccidental a 500 kV. Linea La virginia - Alferez</t>
  </si>
  <si>
    <t>Enlaza - Grupo de Energía de Bogotá</t>
  </si>
  <si>
    <t>SE ASIGNA ALA OAJ</t>
  </si>
  <si>
    <t>1-2026-026609</t>
  </si>
  <si>
    <t>2-2026-025685</t>
  </si>
  <si>
    <t>Acuse de recibido radicado MME 1-2026-026609 Reporte nuevos usuarios</t>
  </si>
  <si>
    <t>1-2026-025370</t>
  </si>
  <si>
    <t xml:space="preserve">Solicitud de aplazamiento trabajos de reconfiguración y repotenciación de la subestación Sabanalarga 220 kV. </t>
  </si>
  <si>
    <t>2-2026-026466</t>
  </si>
  <si>
    <t xml:space="preserve">1-2026-025372
 </t>
  </si>
  <si>
    <t xml:space="preserve">Derecho de Petición: Valora Analitik-Ministerio de Minas y Energía
</t>
  </si>
  <si>
    <t>29/05/2026</t>
  </si>
  <si>
    <t>1-2026-025414</t>
  </si>
  <si>
    <t>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t>
  </si>
  <si>
    <t>2-2026-026806</t>
  </si>
  <si>
    <t>Traslado incompleto, se emite respuesta solicitando el radicado inicial</t>
  </si>
  <si>
    <t>1-2026-025445</t>
  </si>
  <si>
    <t>Solicitud de atención por daños y perjuicios en mi vivienda por parte de los contratistas de celsia</t>
  </si>
  <si>
    <t>Fanny  Vabuena</t>
  </si>
  <si>
    <t>2-2026-025907</t>
  </si>
  <si>
    <t>2-2026-025677</t>
  </si>
  <si>
    <t>1-2026-025790</t>
  </si>
  <si>
    <t>Convocatoria reunión preparatoria Corredor Puerto Vega Teteyé</t>
  </si>
  <si>
    <t>1-2026-025818</t>
  </si>
  <si>
    <t>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
actividades las realizan empresas diferentes.</t>
  </si>
  <si>
    <t>Hernán Darío Álvarez Benítez</t>
  </si>
  <si>
    <t>2-2026-026465</t>
  </si>
  <si>
    <t>2-2026-026276</t>
  </si>
  <si>
    <t>1-2026-026733</t>
  </si>
  <si>
    <t xml:space="preserve">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t>
  </si>
  <si>
    <t>PROELECTRICA</t>
  </si>
  <si>
    <t>2-2026-025682</t>
  </si>
  <si>
    <t>1-2026-026525</t>
  </si>
  <si>
    <t>REPORTE DE SITUACIÓN SISTEMÁTICA DE ORDEN PÚBLICO COMO EVENTO DE FUERZA MAYOR QUE AFECTA LA EJECUCIÓN DE LOS PROYECTOS UPME-05-2009 TESALIA – ALFÉREZ 230 KV Y UPME-04-2014 REFUERZO SUROCCIDENTAL A 500</t>
  </si>
  <si>
    <t>SE AIGNA A LA OAJ</t>
  </si>
  <si>
    <t>3-2026-030675</t>
  </si>
  <si>
    <t>Designación como apoyo a la supervisión contractual GGC-1786-2026 Faber Alejandro Enciso Niño</t>
  </si>
  <si>
    <t>Finalizado el trámite</t>
  </si>
  <si>
    <t>Enterado</t>
  </si>
  <si>
    <t>1-2026-025128</t>
  </si>
  <si>
    <t xml:space="preserve">REQUERIMIENTO INSTITUCIONAL URGENTE FRENTE A LA PROBLEMÁTICA GENERALIZADA EN LA PRESTACIÓN DEL SERVICIO PÚBLICO DE ENERGÍA ELÉCTRICA POR PARTE DE AFINIA – GRUPO EPM. </t>
  </si>
  <si>
    <t xml:space="preserve"> Gobernación de Bolívar</t>
  </si>
  <si>
    <t>2-2026-027087</t>
  </si>
  <si>
    <t>2-2026-026809</t>
  </si>
  <si>
    <t>1-2026-025130</t>
  </si>
  <si>
    <t xml:space="preserve"> Respuesta Circular 40022 de 2026 - Garantía del suministro de energía eléctrica durante la jornada electoral del 31 de mayo de 2026 y procesos de escrutinio</t>
  </si>
  <si>
    <t>1-2026-026318</t>
  </si>
  <si>
    <t xml:space="preserve">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t>
  </si>
  <si>
    <t>Consorcio SIA CAL</t>
  </si>
  <si>
    <t>Se solicita reasignar al Grupo Regulatorio, teniendo en cuenta que las peticiones de información son de su competencia.</t>
  </si>
  <si>
    <t>1-2026-026335</t>
  </si>
  <si>
    <t>SOLICITUD EFICIENTE PRESTACIÓN SERVICIO ENERGÍA ELECTRICA</t>
  </si>
  <si>
    <t>Alcaldia De Santa Rosa Del Sur</t>
  </si>
  <si>
    <t>2-2026-026118</t>
  </si>
  <si>
    <t>2-2026-026066</t>
  </si>
  <si>
    <t>1-2026-026385</t>
  </si>
  <si>
    <t xml:space="preserve">Queja formal y solicitud urgente de intervención por las constantes interrupciones, fluctuaciones y deficiencias en la prestación del servicio de energía eléctrica en el municipio de Barrancas, La Guajira. </t>
  </si>
  <si>
    <t>Personería Barrancas</t>
  </si>
  <si>
    <t>2-2026-026111</t>
  </si>
  <si>
    <t>2-2026-026044</t>
  </si>
  <si>
    <t>1-2026-026509</t>
  </si>
  <si>
    <t xml:space="preserve">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
</t>
  </si>
  <si>
    <t>Juan Fernando Hoyos Avilez</t>
  </si>
  <si>
    <t>2-2026-026116</t>
  </si>
  <si>
    <t>2-2026-026045</t>
  </si>
  <si>
    <t>1-2026-026778</t>
  </si>
  <si>
    <t xml:space="preserve">Derecho de petición de información pública sobre municipios y distritos de Colombia que registran contratos de concesión, operación, administración, mantenimiento, modernización, reposición, expansión o prestación integral del servicio de alumbrado público. </t>
  </si>
  <si>
    <t xml:space="preserve">CARLOS EDUARDO RODRÍGUEZ HERNÁNDEZ --Concejal del municipio de Villeta, Cundinamarca </t>
  </si>
  <si>
    <t>2-2026-026509</t>
  </si>
  <si>
    <t>2-2026-026381</t>
  </si>
  <si>
    <t>1-2026-026786</t>
  </si>
  <si>
    <t>Radicado No.: 202601530115771 Convocatoria UPME 05-2023 Tercer Transformador 500/220 kV de 450 MVA en la subestación Bolivar.  Concepto solicitud de prórroga de ENLAZA – GRUPO DE ENERGÍA DE 
BOGOTÁ S.A. E.S.P. Radicado UPME 202601110165292.</t>
  </si>
  <si>
    <t>Se remite a la OAJ</t>
  </si>
  <si>
    <t>1-2026-026801</t>
  </si>
  <si>
    <t>Solicitud de Concepto y Unificación de Criterio sobre la Base Gravable de los Tributos Territoriales aplicables al proyecto de “Ampliación del Sistema de Alumbrado Público Solar Fotovoltaico mediante 
suministro, instalación y monitoreo en tramos viales del Municipio de Unión Panamericana”.</t>
  </si>
  <si>
    <t>Alcaldía de Unión Panamericana</t>
  </si>
  <si>
    <t>Se reasigna a Grupo de Regalias</t>
  </si>
  <si>
    <t>1-2026-026802</t>
  </si>
  <si>
    <t>RECURSO DE REPOSICIÓN CONTRA LA RESOLUCIÓN 40183 DEL 01 DE ABRIL DE 2026 “POR LA CUAL SE RESUELVE LA SOLICITUD DE MODIFICACIÓN DE LA FECHA DE PUESTA EN OPERACIÓN DEL PROYECTO
DENOMINADO “REFUERZO SUROCCIDENTAL 500 KV SUBESTACIÓN ALFÉREZ 500 KV</t>
  </si>
  <si>
    <t>SEASIGNA A SUPERVISION</t>
  </si>
  <si>
    <t>1-2026-026841</t>
  </si>
  <si>
    <t xml:space="preserve">Solicitud de acompañamiento técnico y priorización del municipio de La Virginia (Risaralda) para la implementación del Programa Colombia Solar en hogares de estratos 1, 2 y 3. </t>
  </si>
  <si>
    <t xml:space="preserve"> Daniel Rodas Hernandez</t>
  </si>
  <si>
    <t>SE ASIGNA LA DEE AL GRUPO DE COLOMBIA SOLAR</t>
  </si>
  <si>
    <t>1-2026-026836</t>
  </si>
  <si>
    <t>COMENTARIOS SOBRE LA RESOLUCIÓN CREG 701 130 DE 2026</t>
  </si>
  <si>
    <t>remitir las comunicaciones a la Oficina de Asuntos Regulatorios y Empresariales - OARE</t>
  </si>
  <si>
    <t>1-2026-026855</t>
  </si>
  <si>
    <t>Radicado No.: 202601530115771 Convocatoria UPME 05-2023 Tercer Transformador 500/220 kV de 450 MVA en la subestación Bolivar. Concepto solicitud de prórroga de ENLAZA – GRUPO DE ENERGÍA DE 
BOGOTÁ S.A. E.S.P. Radicado UPME 202601110165292.</t>
  </si>
  <si>
    <t>Requsiere sea remitida a la OAJ</t>
  </si>
  <si>
    <t>1-2026-026782</t>
  </si>
  <si>
    <t>PETICION JUAN AYALA- MINENERGIA</t>
  </si>
  <si>
    <t>Juan Ayala</t>
  </si>
  <si>
    <t>1-2026-024622</t>
  </si>
  <si>
    <t xml:space="preserve">DENUNCIA FORMAL por omisión, negligencia e inacción de la Empresa de Energía de Boyacá S.A. E.S.P. – EBSA en la prestación del servicio público domiciliario de energía eléctrica.  Usuario sin servicio por más de TRES (3) MESES. Vulneración de derechos fundamentales. </t>
  </si>
  <si>
    <t>EFRAÍN JHONATAN TARAZONA VARGAS</t>
  </si>
  <si>
    <t>2-2026-025997</t>
  </si>
  <si>
    <t>2-2026-025909</t>
  </si>
  <si>
    <t>1-2026-025111</t>
  </si>
  <si>
    <t>Respuesta a su comunicación identificada con radicado 1-2024-030035 del 17 de julio de 2024 y asunto &amp;quot;Petición presentada por Olga Rocío Joya Benavidez Número de radicado 20240120125947</t>
  </si>
  <si>
    <t>1-2026-026014</t>
  </si>
  <si>
    <t>1. ¿Se indique si existe regulación que fije la capacidad instalada y la fecha de entrada en operación comercial de las unidades 3 y 4 de la Central Hidroeléctrica Ituango? 2. Si la respuesta anterior es positiva, se me comparta copia de toda la regulación que trate este tema.</t>
  </si>
  <si>
    <t xml:space="preserve">José Luis Ortega </t>
  </si>
  <si>
    <t>2-2026-027365</t>
  </si>
  <si>
    <t>1-2026-026656</t>
  </si>
  <si>
    <t xml:space="preserve"> Solicitud de expedición de la resolución que fija la capacidad instalada – Parque Fotovoltaico Shangri-La (160 MW)</t>
  </si>
  <si>
    <t>RUBÉN DARÍO BORJA MACÍAS</t>
  </si>
  <si>
    <t>2-2026-027580</t>
  </si>
  <si>
    <t>1-2026-026813</t>
  </si>
  <si>
    <t xml:space="preserve">Comentarios Resolución CREG 701 130 de 2026 sobre modificaciones al índice NE del ESRD </t>
  </si>
  <si>
    <t>1-2026-026932</t>
  </si>
  <si>
    <t xml:space="preserve">Solicitud de información sobre el estado actual, avance y ejecución del proyecto de electrificación rural denominado “Comuneros del Oriente” en el municipio de San Vicente del Caguán - Caquetá. </t>
  </si>
  <si>
    <t>Personería Municipal De San Vicente Del Caguán</t>
  </si>
  <si>
    <t>1-2026-026938</t>
  </si>
  <si>
    <t>Reporte mensual y diligenciamiento formulario de contacto</t>
  </si>
  <si>
    <t>2-2026-025906</t>
  </si>
  <si>
    <t>Acuse de recibido radicado MME 1-2026-026938 Reporte nuevos usuarios</t>
  </si>
  <si>
    <t>1-2026-026941</t>
  </si>
  <si>
    <t>REPORTE USUARIOS RURALES MAYO 2026</t>
  </si>
  <si>
    <t>2-2026-025900</t>
  </si>
  <si>
    <t>Acuse de recibido radicado MME 1-2026-026941 Reporte nuevos usuarios</t>
  </si>
  <si>
    <t>1-2026-026945</t>
  </si>
  <si>
    <t xml:space="preserve">Derecho de petición Artículo 23 Constitución Política – 
Artículos 53 y ss. Ley 142 de 1994 – Ley 1755 de 2015.   Solicitud 
de ilegalidad, reajuste inmediato y prohibición de cobro de consumos 
facturados por vicios insanables en el sistema de medición 
(incertidumbre de circuitos y falta de calibración técnica de 
laboratorios). </t>
  </si>
  <si>
    <t>Maria Del Pilar Calderon Castro</t>
  </si>
  <si>
    <t>2-2026-025998</t>
  </si>
  <si>
    <t>2-2026-025908</t>
  </si>
  <si>
    <t>Se traslada a EMCALI, con copia a la SSPD</t>
  </si>
  <si>
    <t>1-2026-026997</t>
  </si>
  <si>
    <t>MINENERGIA: Registro radicado 2-2026-002292 _ Usuarios mayo 2026</t>
  </si>
  <si>
    <t>2-2026-025904</t>
  </si>
  <si>
    <t>Acuse de recibido radicado MME 1-2026-026997 Reporte nuevos usuarios</t>
  </si>
  <si>
    <t>1-2026-027002</t>
  </si>
  <si>
    <t>REPORTE - USUARIOS RURALES CONECTADOS CORTE MAYO/2026</t>
  </si>
  <si>
    <t>2-2026-025903</t>
  </si>
  <si>
    <t>Acuse de recibido radicado MME 1-2026-027002 Reporte nuevos usuarios</t>
  </si>
  <si>
    <t>1-2026-024630</t>
  </si>
  <si>
    <t xml:space="preserve">Traslado por competencia  DPS3-6956-26 Linda Sandoval “(…) el año pasado en octubre tuvimos una emergencia debido a la represa hidroeléctrica de sogamoso, sonaron las 
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t>
  </si>
  <si>
    <t xml:space="preserve">Iván Cepeda Castro 
Senador de la República  </t>
  </si>
  <si>
    <t>2-2026-026488</t>
  </si>
  <si>
    <t>2-2026-026379</t>
  </si>
  <si>
    <t>1-2026-023240</t>
  </si>
  <si>
    <t xml:space="preserve">Derecho de Petición de Interés General – Solicitud de Reparación Integral, Reconocimiento de Responsabilidad, Medidas de Memoria Histórica y Compensación Territorial por las Tragedias de la Central Hidroeléctrica del Guavio (1983 - 1992). </t>
  </si>
  <si>
    <t xml:space="preserve">Elson Rafael Rodríguez Beltrán </t>
  </si>
  <si>
    <t xml:space="preserve">SE DEVUELVE A LA DEE POR QUE LO ASIGNAN SOGRE EL TIEMPO PARA DAR RESPUESTA </t>
  </si>
  <si>
    <t xml:space="preserve">1-2026-024408
</t>
  </si>
  <si>
    <t>25/05/2026</t>
  </si>
  <si>
    <t>Energía limpia</t>
  </si>
  <si>
    <t>Juan Montanez</t>
  </si>
  <si>
    <t>Se asigna a Energia Solar</t>
  </si>
  <si>
    <t xml:space="preserve"> 1-2026-024415</t>
  </si>
  <si>
    <t>TRASLADO POR COMPETENCIA MINTIC</t>
  </si>
  <si>
    <t>2-2026-026506</t>
  </si>
  <si>
    <t>2-2026-026278</t>
  </si>
  <si>
    <t>3-2026-026826</t>
  </si>
  <si>
    <t>INFORME DE EJECUCIÓN PRESUPUESTAL A 31 DE MARZO DE 2026, DIRECCIÓN DE ENERGÍA ELÉCTRICA.</t>
  </si>
  <si>
    <t>Subdirección administrativa y financiera</t>
  </si>
  <si>
    <t>Se envia a Andra Katerin Avila</t>
  </si>
  <si>
    <t>3-2026-030372</t>
  </si>
  <si>
    <t>Remisión estudios previos Concurso de méritos</t>
  </si>
  <si>
    <t>Grupo de Gestión Contractual</t>
  </si>
  <si>
    <t>Devolución de memorando enviado a contractual para revisión de estudios previos, no se requiere y se procedio al cargue en NEON</t>
  </si>
  <si>
    <t>1-2026-024838</t>
  </si>
  <si>
    <t>SOLICITUD DE ACCIONES URGENTES PARA SUPERAR LA CRISIS ENERGÉTICA EN EL CORREGIMIENTO DE BAHÍA CUPICA.</t>
  </si>
  <si>
    <t>Carlos Mario Cardona Perez</t>
  </si>
  <si>
    <t>2-2026-026945</t>
  </si>
  <si>
    <t>2-2026-026469</t>
  </si>
  <si>
    <t>1-2026-024570</t>
  </si>
  <si>
    <t>Remisión Solicitud - Ticket N° GRC-2026-143937/ RELACIONAMIENTO CON EL CIUDADANO.</t>
  </si>
  <si>
    <t>Unidad Nacional para la Gestión del Riesgo de Desastres (UNGRD)</t>
  </si>
  <si>
    <t>2-2026-026487</t>
  </si>
  <si>
    <t>2-2026-026467</t>
  </si>
  <si>
    <t>Se traslada al Ministerio de Hacienda y Crédito Público</t>
  </si>
  <si>
    <t>1-2026-024809</t>
  </si>
  <si>
    <t>solicitude de diligenciamiento de informacion</t>
  </si>
  <si>
    <t>Agencia de renovación del territorio</t>
  </si>
  <si>
    <t>Se asignó a OAJ</t>
  </si>
  <si>
    <t>1-2026-025288</t>
  </si>
  <si>
    <t>Comentarios sobre proyectos energéticos.</t>
  </si>
  <si>
    <t>Querubín Popayan</t>
  </si>
  <si>
    <t>1-2026-025117</t>
  </si>
  <si>
    <t>DOS DIAS DE PARO - EN LAS DOS ENTRADAS DEL MUNICIPIO DE LA JAGUA DEL PILAR.</t>
  </si>
  <si>
    <t>MASSIEL KARINA CARRILLO GUTIERREZ</t>
  </si>
  <si>
    <t xml:space="preserve">Se solicita asignar al Gupo de Supervisión </t>
  </si>
  <si>
    <t>1-2026-025031</t>
  </si>
  <si>
    <t>Solicitud de información de radicado por electrolinera</t>
  </si>
  <si>
    <t>Aventura Plaza</t>
  </si>
  <si>
    <t>Se solicita asignar al Gupo de Proyectos Estratégicos de Energía</t>
  </si>
  <si>
    <t xml:space="preserve"> 1-2026-025189</t>
  </si>
  <si>
    <t>UPME: Se ha generado una Respuesta con No. 202601010127131</t>
  </si>
  <si>
    <t>Carlos Adrián Correa Flórez</t>
  </si>
  <si>
    <t>Se solicta asignar a VAleria Diaz Dirección / CE</t>
  </si>
  <si>
    <t>1-2026-025198</t>
  </si>
  <si>
    <t>Respuesta a “Solicito certificación de la no existencia actualmente de acueducto, agua potable, alcantarillado y saneamiento ambiental en el Corregimiento El Valle del Municipio de Bahía Solano – Choc</t>
  </si>
  <si>
    <t>Héctor Alberto Duque Lozano</t>
  </si>
  <si>
    <t>1-2026-025860</t>
  </si>
  <si>
    <t>Derecho de Peticion solicitud informacion</t>
  </si>
  <si>
    <t xml:space="preserve">Se solicita reasignar al Grupo de Supervisión al ser de su competencia la información de la petición </t>
  </si>
  <si>
    <t>1-2026-025875</t>
  </si>
  <si>
    <t>PQ-GPP-COJ-35618-26_ALCALDIA_GIGANTE_COPIA_MINENERGIA</t>
  </si>
  <si>
    <t>Se reasigna a la OASS</t>
  </si>
  <si>
    <t>1-2026-026072</t>
  </si>
  <si>
    <t>Notificacion electronica radicado salida No 20262222499381</t>
  </si>
  <si>
    <t>Luz Angela Acuña Ramirez</t>
  </si>
  <si>
    <t>Se solicita asignar a la OARE</t>
  </si>
  <si>
    <t>1-2026-026086</t>
  </si>
  <si>
    <t>Derecho de Peticion</t>
  </si>
  <si>
    <t>Luis humberto Pardo</t>
  </si>
  <si>
    <t>2-2026-027587</t>
  </si>
  <si>
    <t>2-2026-027484</t>
  </si>
  <si>
    <t>1-2026-023110</t>
  </si>
  <si>
    <t>Respuesta Radicado No.: 2-2026-015850 del 20 de abril de 2026 |[ENVIO_DIRECTO]</t>
  </si>
  <si>
    <t>RICARDO JOSE ARANGO RESTREPO</t>
  </si>
  <si>
    <t>2-2026-026468</t>
  </si>
  <si>
    <t>3-2026-030514</t>
  </si>
  <si>
    <t>Respuesta a memorando radicado 3-2026-027588- informe sobre acciones relacionadas con el Fénomeno del Niño.</t>
  </si>
  <si>
    <t>Grupo de Comuniccion y Prensa</t>
  </si>
  <si>
    <t xml:space="preserve">3-2026-031831
</t>
  </si>
  <si>
    <t>Proyectos priorizados para consideración de PINES</t>
  </si>
  <si>
    <t>remitir al jefe de la oficina de planeación Miguel Ángel Cardozo Tovar, de acuerdo con el remitente del memorando.</t>
  </si>
  <si>
    <t>3-2026-028500</t>
  </si>
  <si>
    <t>Orientaciones para el seguimiento, control y reporte del Plan de Acción Institucional 2026 - DEE</t>
  </si>
  <si>
    <t>Direccion de Energia Electrica</t>
  </si>
  <si>
    <t xml:space="preserve"> 1-2026-024312</t>
  </si>
  <si>
    <t>COMPAÑIA ELECTRICA DEL MAR CARIBE SAS ESP</t>
  </si>
  <si>
    <t xml:space="preserve">Remitir al grupo de supervisión </t>
  </si>
  <si>
    <t>1-2026-024581</t>
  </si>
  <si>
    <t>Comunicación de respuesta</t>
  </si>
  <si>
    <t>Se remite a la OARE</t>
  </si>
  <si>
    <t>1-2026-026232</t>
  </si>
  <si>
    <t>Radicado # 2026S-VBOG-037167 - Comunicado de Salida</t>
  </si>
  <si>
    <t xml:space="preserve">Instituto Nacional de Vías - INVIAS	</t>
  </si>
  <si>
    <t>1-2026-026238</t>
  </si>
  <si>
    <t>RESPUESTA A CONSECUTIVO 220268003402</t>
  </si>
  <si>
    <t>José Eusebio Osorio Molina</t>
  </si>
  <si>
    <t>Remitir a la OARE</t>
  </si>
  <si>
    <t>3-2026-031807</t>
  </si>
  <si>
    <t>Memorando Conciliación Fondos</t>
  </si>
  <si>
    <t>Grupo de Presupuesto</t>
  </si>
  <si>
    <t>Entrgado</t>
  </si>
  <si>
    <t>Copia de Carta a CREG ACDS 26-084 Comentarios R_CREG 701 130_26 (Mod_Estatuto Desabastecimiento)</t>
  </si>
  <si>
    <t>Se solicita asignar a Grupo de Reglamentos</t>
  </si>
  <si>
    <t xml:space="preserve"> 1-2026-026895</t>
  </si>
  <si>
    <t>UPME: Se ha generado una Respuesta con No. 202601520136141</t>
  </si>
  <si>
    <t>1-2026-026994</t>
  </si>
  <si>
    <t>Respuesta a comunicación consecutivo de origen 2-2026-002291(01-SC-015078-S-2026)</t>
  </si>
  <si>
    <t>2-2026-026802</t>
  </si>
  <si>
    <t>Acuse de recibido radicado MME 1-2026-026994 Reporte nuevos usuarios</t>
  </si>
  <si>
    <t>1-2026-027059</t>
  </si>
  <si>
    <t>2-2026-026871</t>
  </si>
  <si>
    <t>1-2026-027085</t>
  </si>
  <si>
    <t>2-2026-026805</t>
  </si>
  <si>
    <t>Acuse de recibido radicado MME 1-2026-027085 Reporte nuevos usuarios</t>
  </si>
  <si>
    <t>1-2026-024441</t>
  </si>
  <si>
    <t>Respuesta al radicado 20261020010166 del 05/05/2026</t>
  </si>
  <si>
    <t>CENTRALES ELÉCTRICAS DEL NORTE DE SANTANDER S.A. ESP</t>
  </si>
  <si>
    <t>2-2026-026508</t>
  </si>
  <si>
    <t>1-2026-024881</t>
  </si>
  <si>
    <t>202644010312-1 Recordatorio de respuesta – Comunicación CÍTESE 202644009665-1 del 15 de mayo de 2026</t>
  </si>
  <si>
    <t>2-2026-026799</t>
  </si>
  <si>
    <t>1-2026-025196</t>
  </si>
  <si>
    <t>Comité Civico Gachetá Presente</t>
  </si>
  <si>
    <t>Se solicita asignar a la OAAS</t>
  </si>
  <si>
    <t>1-2026-025235</t>
  </si>
  <si>
    <t>Isa Energia Colombia</t>
  </si>
  <si>
    <t>Carlos Andrés Granados Palomino</t>
  </si>
  <si>
    <t>2-2026-028114</t>
  </si>
  <si>
    <t>2-2026-027582</t>
  </si>
  <si>
    <t xml:space="preserve">1-2026-025331
</t>
  </si>
  <si>
    <t>Solicitud urgente de mesa de diálogo para solución de fluctuaciones en el suministro de energía e intervención inmediata</t>
  </si>
  <si>
    <t>Personaría Municipal Fonseca</t>
  </si>
  <si>
    <t>Se asigna a la OAAS</t>
  </si>
  <si>
    <t>1-2026-026123</t>
  </si>
  <si>
    <t>Traslado OFI26-00096583 / GFPU - EMAIL Solicitud Espacio en la agenda OFI25 00131550</t>
  </si>
  <si>
    <t xml:space="preserve"> Consejo Nacional de Tecnicos Electricistas</t>
  </si>
  <si>
    <t>1-2026-026164</t>
  </si>
  <si>
    <t>Registrado: Respuesta 2026-420-011608-1 2026-06-02 10:08:36.953.</t>
  </si>
  <si>
    <t>Ministerio de Agricultura y Desarrollo Rural</t>
  </si>
  <si>
    <t>Se reasigna a DEE</t>
  </si>
  <si>
    <t xml:space="preserve">1-2026-026691
</t>
  </si>
  <si>
    <t>UPME: Se ha generado una Respuesta con No. 202601520134101</t>
  </si>
  <si>
    <t>1-2026-027421</t>
  </si>
  <si>
    <t>SOLICITUD DE ACLARACIÓN SOBRE LA FECHA DE RADICACIÓN DEL RECURSO DE REPOSICIÓN</t>
  </si>
  <si>
    <t>Enlaza grupo de Energía</t>
  </si>
  <si>
    <t>Se asigna a la OAJ</t>
  </si>
  <si>
    <t>1-2026-027101</t>
  </si>
  <si>
    <t>NUEVOS USUARIOS RURALES CONECTADOS - DISPAC SA ESP ABRIL 2026</t>
  </si>
  <si>
    <t>2-2026-026808</t>
  </si>
  <si>
    <t>Acuse de recibido radicado MME 1-2026-027101 Reporte nuevos usuarios</t>
  </si>
  <si>
    <t>1-2026-027127</t>
  </si>
  <si>
    <t>UPME: Se ha generado una Respuesta con No. 202601500136781</t>
  </si>
  <si>
    <t>2-2026-027254</t>
  </si>
  <si>
    <t>1-2026-027146</t>
  </si>
  <si>
    <t>Traslado de solicitud de información - Traslado por competencia del radicado No. 1-2026-023465 - realizada por el Ministerio de Minas y Energía.</t>
  </si>
  <si>
    <t xml:space="preserve">Empresa De Servicios Públicos De Medellín	</t>
  </si>
  <si>
    <t>2-2026-027086</t>
  </si>
  <si>
    <t>1-2026-027196</t>
  </si>
  <si>
    <t>Registrado: Respuesta 2026-420-011998-1 2026-06-08 15:41:54.347.</t>
  </si>
  <si>
    <t xml:space="preserve"> Ministerio de Agricultura y Desarrollo Rural	</t>
  </si>
  <si>
    <t>Se reasigna a DEE / Kevin Enrique Amezquita Quintero tiene el radicado de salida a este tema</t>
  </si>
  <si>
    <t>1-2026-027204</t>
  </si>
  <si>
    <t>RV: Energía solar</t>
  </si>
  <si>
    <t>Tonis Sotelo</t>
  </si>
  <si>
    <t>2-2026-027343</t>
  </si>
  <si>
    <t>2-2026-027218</t>
  </si>
  <si>
    <t>1-2026-026692</t>
  </si>
  <si>
    <t>UPME: Se ha generado una Respuesta con No. 202601530134111</t>
  </si>
  <si>
    <t>16-06.26 Se reasigna a OAJ
01-07-2026: Se archiva la comunicación con autorización de Martha Barreto. La comunicación es netamente informativa sobre el resultado de una convocatoria UPME.</t>
  </si>
  <si>
    <t xml:space="preserve"> 1-2026-026834</t>
  </si>
  <si>
    <t>Respuesta a su comunicación 2026E1027537</t>
  </si>
  <si>
    <t>MINISTERIO DE AMBIENTE Y DESARROLLO SOSTENIBLE</t>
  </si>
  <si>
    <t>Se reasigna a la OAAS</t>
  </si>
  <si>
    <t xml:space="preserve"> 1-2026-026963</t>
  </si>
  <si>
    <t>RTQ-2026-21123 Reporte información Nuevos Usuarios Rurales</t>
  </si>
  <si>
    <t>2-2026-027188</t>
  </si>
  <si>
    <t>Acuse de recibido radicado MME 1-2026-026963 Reporte nuevos usuarios</t>
  </si>
  <si>
    <t>1-2026-027005</t>
  </si>
  <si>
    <t>SOLICITUD DE ASESORIAS TECNICAS</t>
  </si>
  <si>
    <t>1-2026-027025</t>
  </si>
  <si>
    <t>Compañía Eléctrica de Sochagota S.A. E.S.P – C.E.S</t>
  </si>
  <si>
    <t>2-2026-027221</t>
  </si>
  <si>
    <t xml:space="preserve"> 1-2026-027063</t>
  </si>
  <si>
    <t>Traslado OFI26-00106165 / GFPU - EMAIL PROPUESTA DE FORTALECIMIENTO DE EMCALI MANEJO BASUSRAS EMSIRVA</t>
  </si>
  <si>
    <t xml:space="preserve"> Se remite de nuevo el asunto a la DEE, teniendo en cuenta que la solicitud se encuentra relacionada con temas asociados a Comunidades Energéticas, Escenarios de Transición Energética Justa (TEJ), PGN, Regalías, entre otros. En lo que corresponda a la información relacionada con los fondos y el PNER, con gusto será remitida como insumo para la atención del requerimiento.</t>
  </si>
  <si>
    <t>1-2026-027086</t>
  </si>
  <si>
    <t>Radicación correo electrónico. No. 20266630552032</t>
  </si>
  <si>
    <t>2-2026-028594</t>
  </si>
  <si>
    <t>2-2026-028558</t>
  </si>
  <si>
    <t>16-06-26 Se reasigna a grupo de Supervisión. / 18-06-26 la DEE lo regresa al Grupo de Fondoas para su revisión.  / 22-06-26 Se solicita por analista se reasigne al Grupo de Supervisión. / 23-0626 Grupo de Supervisión nos devulve el caso indicando que no es de ellos, se procede a enviar de nuevo a David Grajales. /</t>
  </si>
  <si>
    <t xml:space="preserve">1-2026-027213
</t>
  </si>
  <si>
    <t>Articulación entre el MME y Ecopetrol en el marco de la transición energética</t>
  </si>
  <si>
    <t>José Luis Diaz Ramos</t>
  </si>
  <si>
    <t xml:space="preserve">Se reasigna a grupo de Sepervisión. </t>
  </si>
  <si>
    <t>1-2026-027253</t>
  </si>
  <si>
    <t>UPME: Se ha generado una Respuesta con No. 202601400136601</t>
  </si>
  <si>
    <t>A solicitud se reasigna al Grupo de Comunidades Energeticas</t>
  </si>
  <si>
    <t>1-2026-027344</t>
  </si>
  <si>
    <t>SOLICITUD DE ACIOMPAÑAMIENTO A PROCESO 019 DE 2026, OBRAS POR IMPUESTOS</t>
  </si>
  <si>
    <t>Fabio Rincón Martínez</t>
  </si>
  <si>
    <t>1-2026-027368</t>
  </si>
  <si>
    <t>20263100090001 - Insumos Compromisos Mesas De Impulso ART</t>
  </si>
  <si>
    <t>Agencia de Renovación del Territorio</t>
  </si>
  <si>
    <t>1-2026-027370</t>
  </si>
  <si>
    <t>GENSA-2026-IE-00001262</t>
  </si>
  <si>
    <t>2-2026-027342</t>
  </si>
  <si>
    <t>1-2026-027400</t>
  </si>
  <si>
    <t>Remisión de respuesta al derecho de petición radicado No. 1-2026-023465 – numeral 14</t>
  </si>
  <si>
    <t>2-2026-027224</t>
  </si>
  <si>
    <t>1-2026-027416</t>
  </si>
  <si>
    <t>Asunto: Respuesta al requerimiento de aclaración contenido en el Radicado MME No. 2- 2026-018763 del 05 de mayo de 2026 – Solicitud de pronunciamiento sobre la aplicación de la Resolución 40358 de 20</t>
  </si>
  <si>
    <t>ECON AMBIENTALES Y CIVILES SAS</t>
  </si>
  <si>
    <t>Se reasigna a la OARE</t>
  </si>
  <si>
    <t>1-2026-027435</t>
  </si>
  <si>
    <t>BP - CORRESPONDENCIA: Traslado de solicitud de información “</t>
  </si>
  <si>
    <t>2-2026-027249</t>
  </si>
  <si>
    <t>1-2026-027456</t>
  </si>
  <si>
    <t>Entrega simbólica de la Comunidad Indígena Monaide Jitoma - Municipio de Puerto Leguízamo y Puerto Asís – Putumayo – en Cumplimiento de la Sentencia No. 005 del 18 de diciembre de 2025.</t>
  </si>
  <si>
    <t>Unidad de Restitución de Tierras</t>
  </si>
  <si>
    <t>1-2026-027469</t>
  </si>
  <si>
    <t>PROY-03569 CC Comunidades Negras del Bajo del Tigre y Concordia – COCOBATICON, Convocatoria REUNIÓN DE CONSULTA PREVIA EN ETAPA DE CONSULTA - FASE DE ANALISIS E IDENTIFICACION DE IMPACTOS, FORMULACION</t>
  </si>
  <si>
    <t>Dirección Autoridad Nacional de Consulta Previa</t>
  </si>
  <si>
    <t>1-2026-027474</t>
  </si>
  <si>
    <t>Solicitud de apoyo para Proyecto de Electrificación de Zona Rural</t>
  </si>
  <si>
    <t>2-2026-028566</t>
  </si>
  <si>
    <t>2-2026-028390</t>
  </si>
  <si>
    <t>1-2026-027476</t>
  </si>
  <si>
    <t>Copia de respuesta a la solicitud allegada por competencia con número de radicado IPSE202613600136112 del 05-06-2026 con número de radicado MME 2-2026-024627 del 03-06-2026 Petición proveniente de la</t>
  </si>
  <si>
    <t>Se archivo, por corresponder a una comunicación de IPSE, en la cual manifiesta que dio respuesta a la petición.</t>
  </si>
  <si>
    <t>1-2026-027492</t>
  </si>
  <si>
    <t>Enel Colombia Informa Sobre Bloqueo en Central Quimbo</t>
  </si>
  <si>
    <t>1-2026-027515</t>
  </si>
  <si>
    <t>PROY-03569 CC Comunidades Negras La Concordia, Convocatoria REUNIÓN DE CONSULTA PREVIA EN ETAPA DE CONSULTA - FASE DE ANALISIS E IDENTIFICACION DE IMPACTOS, FORMULACION DE MEDIDAS DE MANEJO</t>
  </si>
  <si>
    <t xml:space="preserve"> Dirección Autoridad Nacional de Consulta Previa</t>
  </si>
  <si>
    <t>1-2026-027576</t>
  </si>
  <si>
    <t>EnvÃ­o de notificaciÃ³n radicado 20265240553891</t>
  </si>
  <si>
    <t>DNP - Departamento Nacional de Planeación</t>
  </si>
  <si>
    <t>Se reasigna a OFICINA DE ASUNTOS REGULATORIOS Y EMPRESARIALES</t>
  </si>
  <si>
    <t>1-2026-027588</t>
  </si>
  <si>
    <t>Radicado # S2026005062</t>
  </si>
  <si>
    <t>2-2026-027350</t>
  </si>
  <si>
    <t>1-2026-027605</t>
  </si>
  <si>
    <t>SOLICITUD DEL LISTADO DE OPERADORES DE TELECOMUNICACIONES EN EL MUNICIPIO DE CALDAS ANTIOQUIA</t>
  </si>
  <si>
    <t>Empresa de Servicios Públicos Río Aburrá S.A.S. E.S.P.</t>
  </si>
  <si>
    <t>2-2026-027336</t>
  </si>
  <si>
    <t>2-2026-027252</t>
  </si>
  <si>
    <t>1-2026-027625</t>
  </si>
  <si>
    <t>Respuesta a solicitud PRE-CS-0001178-2026 - UAC-CS-4722-2026 trasladada por la Presidencia del Senado de la República – Situación del servicio de energía eléctrica en el municipio de Hatonuevo, La Gua</t>
  </si>
  <si>
    <t>2-2026-027584</t>
  </si>
  <si>
    <t>2-2026-021409</t>
  </si>
  <si>
    <t>La solicitud que hizo en el PQRSD de Comisión de Regulación de Energía y Gas - CREG ya ha sido resuelta.</t>
  </si>
  <si>
    <t>2-2026-027355</t>
  </si>
  <si>
    <t>1-2026-027629</t>
  </si>
  <si>
    <t>Radicado # S2026005079 - La solicitud que hizo en el PQRSD de Comisión de Regulación de Energía y Gas - CREG ya ha sido resuelta.</t>
  </si>
  <si>
    <t>2-2026-027357</t>
  </si>
  <si>
    <t>1-2026-027652</t>
  </si>
  <si>
    <t>RV: EMAIL - Copia REQUERIMIENTO URGENTE - EXTRAJUDICIAL DE PAGO POR CONCEPTO DEL SERVICIO PUBLICO DE ENERGIA ELECTRICA PRESTADO A UNIDADES MILITARES UBICADAS EN LOS...</t>
  </si>
  <si>
    <t>Electrificadora del Caquetá S.A. E.S.P</t>
  </si>
  <si>
    <t>2-2026-027340</t>
  </si>
  <si>
    <t>2-2026-027258</t>
  </si>
  <si>
    <t>Se traslada a Ejercito de Colombia</t>
  </si>
  <si>
    <t>1-2026-027657</t>
  </si>
  <si>
    <t>Boletín de Prensa 105: Situación operacional en unidad de generación de Mitú ocasionó la interrupción del servicio</t>
  </si>
  <si>
    <t>Boletin de prensa de GENSA que no requiere respuesta</t>
  </si>
  <si>
    <t>1-2026-027661</t>
  </si>
  <si>
    <t>Radicado # S2026005079</t>
  </si>
  <si>
    <t>2-2026-027359</t>
  </si>
  <si>
    <t>1-2026-027698</t>
  </si>
  <si>
    <t>Carta Altia Traslado MME radicado No 1-2026-023465</t>
  </si>
  <si>
    <t>Termoyopal Generación 2 S.A.S. E.S.P.</t>
  </si>
  <si>
    <t>2-2026-027250</t>
  </si>
  <si>
    <t>1-2026-027702</t>
  </si>
  <si>
    <t>Carta a MME - CREG - VARIABLE Ajm E IMPACTOS</t>
  </si>
  <si>
    <t>1-2026-027722</t>
  </si>
  <si>
    <t>Evaluación y riesgos para la atención segura y confiable de la demanda de electricidad por la expedición del Decreto 0177 de 2026</t>
  </si>
  <si>
    <t>Se reasigna al Grupo de Supervisión</t>
  </si>
  <si>
    <t>1-2026-027748</t>
  </si>
  <si>
    <t>demasiado alto el recibo de energia</t>
  </si>
  <si>
    <t>AMILVIA MUNOZ</t>
  </si>
  <si>
    <t>2-2026-027369</t>
  </si>
  <si>
    <t>2-2026-027335</t>
  </si>
  <si>
    <t>1-2026-027856</t>
  </si>
  <si>
    <t>EBSA: Radicado No. SAL-NOR-0000776-2026 Correo Certificado</t>
  </si>
  <si>
    <t>2-2026-027362</t>
  </si>
  <si>
    <t>1-2026-027865</t>
  </si>
  <si>
    <t>EBSA: Radicado No. SAL-NOR-0000774-2026 Correo Certificado</t>
  </si>
  <si>
    <t>1-2026-027902</t>
  </si>
  <si>
    <t>UPME: Se ha generado una Respuesta con No. 202601530143541</t>
  </si>
  <si>
    <t>19-06-26 Se Devuelve a la DEE para que se reasigne al queipo TEJ / 24-06-26 La DEE devuelve el caso por que se lo asigno a comunidades y comunidades dijo que no era ede ellos cuando lo debio asignar a la TEJ  / 25-06-26 Se devuelve a la DEE indicando que se debe asignar a El Grupo TEJ (Transición Energética Justa) y no A comunidades Energeticas /  26-06-26 La DEE lo devuelve sin Justificacion / 30-06-26 Se regresa RD a la DEE indicando nuevamente que se asigna al Grupo TEJ</t>
  </si>
  <si>
    <t>1-2026-027904</t>
  </si>
  <si>
    <t>EnvÃ­o de notificaciÃ³n radicado 20265240557361</t>
  </si>
  <si>
    <t>Lucy Urzola Capella</t>
  </si>
  <si>
    <t>16-06-26 Se reasigna al Grupo de Supervisión / 24-06-26 Supervision devuelve RD / 25-06-26 Se envia a analista indicando que dicho radicado es complento del RD 1-2026-027086</t>
  </si>
  <si>
    <t>1-2026-027906</t>
  </si>
  <si>
    <t>UPME: Se ha generado una Respuesta con No. 202601530143521</t>
  </si>
  <si>
    <t>2-2026-027585</t>
  </si>
  <si>
    <t>1-2026-027911</t>
  </si>
  <si>
    <t>Solicitud Generación de Gestión Eficiente de la Energía - GEE de Vehiculo</t>
  </si>
  <si>
    <t>John Jairo Jimenez</t>
  </si>
  <si>
    <t>2-2026-027371</t>
  </si>
  <si>
    <t>2-2026-027341</t>
  </si>
  <si>
    <t>1-2026-027962</t>
  </si>
  <si>
    <t>Gestión de la petición E-2026-1000-044855</t>
  </si>
  <si>
    <t>JUAN TOMAS BARRIOS HERRERA</t>
  </si>
  <si>
    <t>1-2026-027971</t>
  </si>
  <si>
    <t>Derecho de petición – Comunidad San José de Villa Andrea proyecto FNCER</t>
  </si>
  <si>
    <t>Juan Camilo Caicado Ulloa</t>
  </si>
  <si>
    <t xml:space="preserve">Se reasigna al Grupo de Supervisión </t>
  </si>
  <si>
    <t>1-2026-027988</t>
  </si>
  <si>
    <t>Notificacion ART</t>
  </si>
  <si>
    <t xml:space="preserve">A solicitud se reasigna al Grupo de Supervisión </t>
  </si>
  <si>
    <t>1-2026-028005</t>
  </si>
  <si>
    <t>2-2026-027351</t>
  </si>
  <si>
    <t>1-2026-028009</t>
  </si>
  <si>
    <t>Rv: Alcance a la solicitud radicada bajo el consecutivo MME No 1-2026-019500</t>
  </si>
  <si>
    <t>Se reasigna a DEE para que se asigne a  Daniel Felipe Carvajal Olaya ya que es un  Alcance a la solicitud radicada bajo el consecutivo MME No 1-2026-019500</t>
  </si>
  <si>
    <t>1-2026-028027</t>
  </si>
  <si>
    <t>Solicitud de Declaratoria de Utilidad Pública e Interés Social (DUPIS) – Proyecto Parque Solar Sándalo II</t>
  </si>
  <si>
    <t>Notificaciones Sandalo2</t>
  </si>
  <si>
    <t>1-2026-028067</t>
  </si>
  <si>
    <t>Solicitud de información sobre programas de subsidio, cofinanciación, financiación y crédito para la instalación de un sistema solar fotovoltaico residencial.</t>
  </si>
  <si>
    <t xml:space="preserve"> CRISTIAN CUERO</t>
  </si>
  <si>
    <t>Se reasigna a a Grupo de Subsidios / Grupo de subsidios devulve indicando que corresponde a temas del Grupo de Fondos / Se reasigna a a Colombia Solar</t>
  </si>
  <si>
    <t>1-2026-028077</t>
  </si>
  <si>
    <t>Termocandelaria Sociedad en Comandita por Acciones SCA E.S.P.</t>
  </si>
  <si>
    <t>2-2026-027251</t>
  </si>
  <si>
    <t xml:space="preserve"> 1-2026-028143</t>
  </si>
  <si>
    <t>ermo Caribe S.A.S. E.S.P.</t>
  </si>
  <si>
    <t>2-2026-027253</t>
  </si>
  <si>
    <t>1-2026-028151</t>
  </si>
  <si>
    <t>Presentación de Proyecto de Energía Solar para Instituciones Educativas de Tadó, Chocó.</t>
  </si>
  <si>
    <t>Mujeres Lideres al Frente</t>
  </si>
  <si>
    <t xml:space="preserve">Se reasigna a Grupo de Supervisión </t>
  </si>
  <si>
    <t>1-2026-028233</t>
  </si>
  <si>
    <t>Radicamos proyecto</t>
  </si>
  <si>
    <t>Se reasigna a la DEE l Grupo de Comunidades energéticas</t>
  </si>
  <si>
    <t>1-2026-027762</t>
  </si>
  <si>
    <t>La Asamblea del MAgdalena solicitud de información Minenergia</t>
  </si>
  <si>
    <t>Asamblea del Magdalena</t>
  </si>
  <si>
    <t>2-2026-027370</t>
  </si>
  <si>
    <t>2-2026-027345</t>
  </si>
  <si>
    <t>3-2026-032897</t>
  </si>
  <si>
    <t>Concepto de pertinencia y la autorización para continuar con la etapa de estructuración del proyecto “ESTUDIOS Y DISEÑOS DE PREFACTIBILIDAD PARA LA ESTRUCTURACIÓN DEL PROYECTO MUNICIPIO ENERGÉTICO: AUTOGENERACIÓN COLECTIVA A TRAVÉS DE DOS GRANJAS SOLARES CON CAPACIDAD INSTALADA INDIVIDUAL DE 1 MW EN SANTANDER DE QUILICHAO, CAUCA.” con BPIN 20260214000052</t>
  </si>
  <si>
    <t>Se remitió a la Oficina de planeación Miguel Ángel Cardozo Tovar, de acuerdo con el remitente del memorando.</t>
  </si>
  <si>
    <t>1-2026-028408</t>
  </si>
  <si>
    <t>Notificacion electronica radicado salida No 20262012805901</t>
  </si>
  <si>
    <t>Superintendencia de Servivios Publicos Domiciliarios</t>
  </si>
  <si>
    <t>2-2026-027256</t>
  </si>
  <si>
    <t>1-2026-028504</t>
  </si>
  <si>
    <t>Traslado OFI26-00103268 / GFPU - EMAIL Lamento de falta de atención: Radios Comunitarias y desidia en la corrección de la herramienta SOY ACTUARIO</t>
  </si>
  <si>
    <t>Roman Abad Gutierrez Morales</t>
  </si>
  <si>
    <t>1-2026-027860</t>
  </si>
  <si>
    <t>EBSA: Radicado</t>
  </si>
  <si>
    <t>2-2026-027961</t>
  </si>
  <si>
    <t>1-2026-027861</t>
  </si>
  <si>
    <t>1-2026-027918</t>
  </si>
  <si>
    <t>Se generó una respuesta con el número 202600401403257001</t>
  </si>
  <si>
    <t>Defensoría del pueblo</t>
  </si>
  <si>
    <t xml:space="preserve"> 1-2026-028462</t>
  </si>
  <si>
    <t>Notificacion electronica radicado salida No 20262202799521</t>
  </si>
  <si>
    <t xml:space="preserve"> Mario Luis Solano Lizcano</t>
  </si>
  <si>
    <t>2-2026-027581</t>
  </si>
  <si>
    <t>2-2026-027452</t>
  </si>
  <si>
    <t>1-2026-027690</t>
  </si>
  <si>
    <t>ControlDoc - Correspondencia: Se le ha asignado un nuevo documento: 116612 (202614100013021)</t>
  </si>
  <si>
    <t xml:space="preserve"> 1-2026-028382</t>
  </si>
  <si>
    <t>Remisión, Alcance a solicitud de adopción de medidas urgentes - DISPAC S.A. E.S.P.</t>
  </si>
  <si>
    <t>1-2026-028470</t>
  </si>
  <si>
    <t>Solicitud mediación en mesa interinstitucional</t>
  </si>
  <si>
    <t>Veeduría Ciudadana para la Vigilancia de la Prestación de Energía de Calidad Vereda</t>
  </si>
  <si>
    <t>1-2026-028524</t>
  </si>
  <si>
    <t>2-2026-027586</t>
  </si>
  <si>
    <t>1-2026-028580</t>
  </si>
  <si>
    <t>Radicado # S2026005332</t>
  </si>
  <si>
    <t>Mónica Pérez Ferro</t>
  </si>
  <si>
    <t>2-2026-027662</t>
  </si>
  <si>
    <t>1-2026-028585</t>
  </si>
  <si>
    <t>GENSA-2026-IE-00001310</t>
  </si>
  <si>
    <t>2-2026-027669</t>
  </si>
  <si>
    <t>1-2026-028241</t>
  </si>
  <si>
    <t>Radicado 20262300609781 de 2026-06-12</t>
  </si>
  <si>
    <t>Estefany del Carmen Fúnez Guerra</t>
  </si>
  <si>
    <t xml:space="preserve">2-2026-027583 </t>
  </si>
  <si>
    <t>2-2026-027456 2-2026-027453</t>
  </si>
  <si>
    <t xml:space="preserve"> 1-2026-028533</t>
  </si>
  <si>
    <t>Fw: Registrado: 202601020146671 Traslado por competencia parcial del derecho de petición bajo radicado UPME No.202601110146372 concerniente a la solicitud urgente de información técnica, ambiental, so</t>
  </si>
  <si>
    <t>18-06-26 Se reasigna a Grupo de Supervisión  / 24-06-26 Supervision devuelve el RD con la anotación de que El asunto del radicado es de proyecto hidroeléctrico / 25-06-26 Se reasigna a la OARE</t>
  </si>
  <si>
    <t>1-2026-028496</t>
  </si>
  <si>
    <t>Solicitud de apoyo Terra Site II</t>
  </si>
  <si>
    <t>Greenwood Energy</t>
  </si>
  <si>
    <t xml:space="preserve"> 1-2026-023681</t>
  </si>
  <si>
    <t>EnvÃ­o de notificaciÃ³n radicado 20263100486581</t>
  </si>
  <si>
    <t xml:space="preserve">DNP </t>
  </si>
  <si>
    <t>1-2026-024338</t>
  </si>
  <si>
    <t>Radicado # S2026004603</t>
  </si>
  <si>
    <t>Se reasigna al Gropo de Reglamentos</t>
  </si>
  <si>
    <t>1-2026-021805</t>
  </si>
  <si>
    <t>OTUN II_Solicitud de confirmación de compatibilidad técnica y normativa – del proyecto Línea de Extensión OTÚN II</t>
  </si>
  <si>
    <t>ECON AMBIENTALES</t>
  </si>
  <si>
    <t>De acuerdo con el comentario en historial de Edgar Urzola Cárdenas se reasigna a OAJ</t>
  </si>
  <si>
    <t>1-2026-024292</t>
  </si>
  <si>
    <t>Presentación oficial – Representación exclusiva de Anhui Honglin New Material Technology Co., Ltd. / Solicitud de orientación técnica y comercial</t>
  </si>
  <si>
    <t xml:space="preserve"> Negociar Materiales 2000 SAS</t>
  </si>
  <si>
    <t>19-06-26 Se reasigna al Gropo de Reglamentos / 22-06-26 Diana Mayerli Bojacá Pedraza Devuelve el radicado indicando que corresponde a gestion del sector  / 22-06-26 Se devulve por instrucción de la coordinadora no se reciben comuncaciones vencidas / 22-06-26 Se devuelve por instrucción de la coordinadora no se reciben comunicaciones vencidas, sin embargo si el asunto es de nuestra competencia estamos atentos a remitir los insumos que soliciten.</t>
  </si>
  <si>
    <t>1-2026-024394</t>
  </si>
  <si>
    <t>Entrega Informe Final (Versión Definitiva) del proyecto Guayepo III - MME</t>
  </si>
  <si>
    <t>1-2026-024500</t>
  </si>
  <si>
    <t>Respuesta - MINENERGIA: Registro radicado 2-2026-020899</t>
  </si>
  <si>
    <t xml:space="preserve"> 1-2026-026008</t>
  </si>
  <si>
    <t>Respuesta Derecho de Petición Radicado 202601150211072 Solicitud de Información para la estructuración de perfiles de proyectos de inversión Plan Estratégico Regional- PER - Hecho Regional: Gobernanza</t>
  </si>
  <si>
    <t>Se devulve ya que el radico al que se refiere la comunicacion 1-2026-015761 corresponde a la genstion inicial de Valeria Isabel Diaz Bate   del al DEE</t>
  </si>
  <si>
    <t>1-2026-026682</t>
  </si>
  <si>
    <t>Registrado: Comunicación de respuesta (2026-EE-202352)</t>
  </si>
  <si>
    <t>Ministerio de Educación</t>
  </si>
  <si>
    <t>1-2026-023152</t>
  </si>
  <si>
    <t>Documento de Respuesta: E-2026-002034 - Comunicación para Ministerio de Minas y energía - Solicitud de información - Convenio Choco</t>
  </si>
  <si>
    <t xml:space="preserve"> Fondo Adaptación</t>
  </si>
  <si>
    <t>19-06-26 Se devuelve por instrucción de la coordinadora no se reciben comunicaciones vencidas, sin embargo si el asunto es de nuestra competencia estamos atentos a remitir los insumos que soliciten / 23-06-26 La direccion DEE devulve el caso a Fondos.  /  23-06-26 Desde aca se devuelve a la DEE indicando que no se recibe casos vencidos / 24-06-26 La DEE devuelve el caso sin justificacion / 25-06-26 Se regresa el caso a la DEE indicando que no se reciben casos vencidos o nos indique el motivo por cual lopasa aca</t>
  </si>
  <si>
    <t xml:space="preserve"> 1-2026-027254</t>
  </si>
  <si>
    <t>Envío de notificación radicado 20265240544721</t>
  </si>
  <si>
    <t>1-2026-027302</t>
  </si>
  <si>
    <t>Informe CNO 834</t>
  </si>
  <si>
    <t>3-2026-032131</t>
  </si>
  <si>
    <t>Traslado de auto interlocutorio del 17 de abril, dentro del Rad. No. 470013121002-2026-00010-00 – Juzgado Segundo Civil del Circuito Especializado en Restitución de Tierras de Santa Marta.</t>
  </si>
  <si>
    <t xml:space="preserve">19-06-26 Se devuelve a la DEE para que se traslade al Dr Diego Dueñas /  19-06-22 La DEE lo de devuelve a Fondos / 22-06-26 Se consulta con el grupo y se opt por asignar a la OAJ / 22-06-26 OAJ Devuelve el RD </t>
  </si>
  <si>
    <t>1-2026-027347</t>
  </si>
  <si>
    <t>Insumos Compromisos Mesas De Impulso ART</t>
  </si>
  <si>
    <t>1-2026-027776</t>
  </si>
  <si>
    <t>DERECHO DE PETICIÓN DE INTERÉS COLECTIVO EN ENFOQUE DE DERECHOS FUNDAMENTALES VEREDA EL LIMON, MACAYEPO, CARMEN DE BOLIVAR</t>
  </si>
  <si>
    <t>Juan Pablo Hernandez Gonzalez</t>
  </si>
  <si>
    <t>2-2026-028088</t>
  </si>
  <si>
    <t>2-2026-027947</t>
  </si>
  <si>
    <t xml:space="preserve">Se traslada a la Gobernacion de Bolivar </t>
  </si>
  <si>
    <t>1-2026-022120</t>
  </si>
  <si>
    <t>Seguimiento a compromisos AES COLOMBIA</t>
  </si>
  <si>
    <t>MAURICIO REYES CAMARGO</t>
  </si>
  <si>
    <t>Se devuelve por instrucción de la coordinadora no se reciben comunicaciones vencidas, sin embargo si el asunto es de nuestra competencia estamos atentos a remitir los insumos que soliciten</t>
  </si>
  <si>
    <t>1-2026-027848</t>
  </si>
  <si>
    <t>Gestión de la petición E-2026-1718-042653</t>
  </si>
  <si>
    <t>Harlinso Esquivel</t>
  </si>
  <si>
    <t>2-2026-028087</t>
  </si>
  <si>
    <t>2-2026-027957</t>
  </si>
  <si>
    <t>1-2026-027869</t>
  </si>
  <si>
    <t>UPME: Se ha generado una Respuesta con No. 202601530143461</t>
  </si>
  <si>
    <t>1-2026-027883</t>
  </si>
  <si>
    <t>UPME: Se ha generado una Respuesta con No. 202601530143511</t>
  </si>
  <si>
    <t>2-2026-028178</t>
  </si>
  <si>
    <t>1-2026-027893</t>
  </si>
  <si>
    <t>Prosperidad Social</t>
  </si>
  <si>
    <t>1-2026-027910</t>
  </si>
  <si>
    <t>Gestión de la petición E-2026-20501-073936</t>
  </si>
  <si>
    <t xml:space="preserve">1-2026-024307
</t>
  </si>
  <si>
    <t>EnvÃ­o de notificaciÃ³n radicado 20265240504581</t>
  </si>
  <si>
    <t xml:space="preserve">22-06-26 Se devuelve por instrucción de la coordinadora no se reciben comunicaciones vencidas, sin embargo si el asunto es de nuestra competencia estamos atentos a remitir los insumos que soliciten / 26-06-26 la DEE devuelve el RD sin justificacion / 30-06-26 se Regresa RD A la DEE indicando que no se reciben casos vencidos.  </t>
  </si>
  <si>
    <t>1-2026-027934</t>
  </si>
  <si>
    <t>DERECHO DE PETICIÓN DE SEGUIMIENTO E INSISTENCIA POR FALTA DE RESPUESTA DE FONDO Fwd: MINENERGIA: Registro radicado 2-2026-015204</t>
  </si>
  <si>
    <t>22-06-26 Se reasigna a la DEE / 24-06-26 la DEE devuelve el RD / 25-06-26 Se asigna a analista / A Solicitud se devuelve a la DEE porque se asocia al RD 2-2026-015204</t>
  </si>
  <si>
    <t>1-2026-028014</t>
  </si>
  <si>
    <t>Traslado OFI26-00108846 / GFPU - .</t>
  </si>
  <si>
    <t>1-2026-028032</t>
  </si>
  <si>
    <t>Solicitud de información sobre el cumplimiento del compromiso relacionado con las plantas generadoras de Ovejas y Suárez</t>
  </si>
  <si>
    <t>1-2026-028036</t>
  </si>
  <si>
    <t>Derecho de petición de interés general – Solicitud de información sobre políticas de transición energética, reconversión laboral y normatividad minera en los departamentos de La Guajira y Cesar.</t>
  </si>
  <si>
    <t xml:space="preserve"> Felipe Díaz</t>
  </si>
  <si>
    <t>1-2026-028047</t>
  </si>
  <si>
    <t>Solicitud de información y evaluación de política pública sobre suspensiones de servicios públicos domiciliarios en horarios no hábiles, fines de semana y festivos</t>
  </si>
  <si>
    <t>LUIS ALFREDO RINCON</t>
  </si>
  <si>
    <t>1-2026-028061</t>
  </si>
  <si>
    <t>MINENERGIA: Registro radicado 2-2026-026552</t>
  </si>
  <si>
    <t>Luis Manuel Bermudez</t>
  </si>
  <si>
    <t>Se devuelve a la DEE ya que corresponde a un radicado previamente dado por Leonardo Farid Tamara Osorio con el rd 2-2026-026552</t>
  </si>
  <si>
    <t>1-2026-028068</t>
  </si>
  <si>
    <t>Envió documento Secretaria Distrital de Ambiente Radicado No. 2026EE123498</t>
  </si>
  <si>
    <t>Alcaldía de Bogotá Secretaria Distrital de Ambiente</t>
  </si>
  <si>
    <t>22-06-26 Se reasigna a Grupo a DEE- Equipo TEJ / 26-06-26 La DEE Regresa el RD sin justificacion / 30-06-26 Se regresa el RD indicando que debe asignar al grupo TEJ</t>
  </si>
  <si>
    <t>1-2026-028086</t>
  </si>
  <si>
    <t>SOLICITUD EXTENCION RED SUBTERRANEA ENERGIA EN SAN AGUSTIN H.</t>
  </si>
  <si>
    <t>Veeduría</t>
  </si>
  <si>
    <t>2-2026-028180</t>
  </si>
  <si>
    <t>2-2026-028086</t>
  </si>
  <si>
    <t>1-2026-028088</t>
  </si>
  <si>
    <t>Solicitud de intervención de la Gobernación del Huila en PMU – Municipio de Gigante</t>
  </si>
  <si>
    <t>Se realizo devolución para ser asignada a OAAS por no corresponder a esta competencia.</t>
  </si>
  <si>
    <t>1-2026-028092</t>
  </si>
  <si>
    <t>Envío de notificación radicado 20264300561001</t>
  </si>
  <si>
    <t xml:space="preserve">Se reasigna a al Grupo de Supervisión </t>
  </si>
  <si>
    <t>1-2026-028104</t>
  </si>
  <si>
    <t>Traslado por competencia – solicitud sobre servicios públicos y logística electora</t>
  </si>
  <si>
    <t>Crhistian Guzman</t>
  </si>
  <si>
    <t>2-2026-029263</t>
  </si>
  <si>
    <t>1-2026-028199</t>
  </si>
  <si>
    <t>Respuesta a Radicado No. 2-2026-025421 del 03 de junio de 2026</t>
  </si>
  <si>
    <t xml:space="preserve"> Bia Energy S.A.S. E.S.P.</t>
  </si>
  <si>
    <t>Se reasigna a Grupo de Subsidios, tiene respuesta previa con RD 2-2026-025421</t>
  </si>
  <si>
    <t>1-2026-028202</t>
  </si>
  <si>
    <t>** POSIBLE SPAM *** Solicitud de reprogramación de reunión virtual – Proyecto de Iluminación Vía San Blas</t>
  </si>
  <si>
    <t>Juan Camilo</t>
  </si>
  <si>
    <t>Se Devuelve a DEE, tiene respuesta previa con RD 2-2026-025858 de Gisella Bravo Noble</t>
  </si>
  <si>
    <t>1-2026-028225</t>
  </si>
  <si>
    <t>Se Devuelve a DEE para que se asigne al Grupo de Comunidades Energeticas</t>
  </si>
  <si>
    <t xml:space="preserve">1-2026-028323
</t>
  </si>
  <si>
    <t>ControlDoc - Correspondencia: Se le ha asignado una copia del radicado: 787917 (2026-2-003302-032445)</t>
  </si>
  <si>
    <t xml:space="preserve">Se reasigna a la DEE para que se remita al Grpo TEJ </t>
  </si>
  <si>
    <t>1-2026-028385</t>
  </si>
  <si>
    <t>Radicado de salida 2-2026-044189</t>
  </si>
  <si>
    <t>Se reasigna al Grupo de Subsidios</t>
  </si>
  <si>
    <t>1-2026-028593</t>
  </si>
  <si>
    <t>IPSE - Copia de la respuesta a la solicitud N° Radicado: 202614200013351</t>
  </si>
  <si>
    <t>asignar a Valeria Isabel Díaz Bate de la Dirección de Energía Eléctrica</t>
  </si>
  <si>
    <t>1-2026-028401</t>
  </si>
  <si>
    <t>Notificación de superposición del Proyecto Fotovoltaico Tamarino con el Títulos Mineros: C6204011 y C14440011 - Respuesta</t>
  </si>
  <si>
    <t xml:space="preserve"> IBV Solar Colombia</t>
  </si>
  <si>
    <t>1-2026-028404</t>
  </si>
  <si>
    <t>Validación de cumplimiento normativo para sistema de control de energía mediante tarjetero</t>
  </si>
  <si>
    <t>Ingeniería Eléctrica y Construcciones S.A.S.</t>
  </si>
  <si>
    <t>Se reasigna al Grupo de Reglamentos</t>
  </si>
  <si>
    <t>1-2026-028419</t>
  </si>
  <si>
    <t>RTA MME 31057472</t>
  </si>
  <si>
    <t xml:space="preserve"> Ceo- Compañia Energetica de Occidente S.A.S. E.S.P</t>
  </si>
  <si>
    <t xml:space="preserve">No necesita respuesta </t>
  </si>
  <si>
    <t>1-2026-028426</t>
  </si>
  <si>
    <t>De</t>
  </si>
  <si>
    <t>Cruz Elena Aguilar Jaramillo</t>
  </si>
  <si>
    <t>2-2026-028115</t>
  </si>
  <si>
    <t>2-2026-027965</t>
  </si>
  <si>
    <t>1-2026-028433</t>
  </si>
  <si>
    <t>Respuesta a solicitud de pronunciamiento técnico y jurídico sobre observaciones al proyecto de decreto “Por el cual se reglamenta el numeral 2 del artículo 274 de la Ley 2294 de 2023” con radicado N°</t>
  </si>
  <si>
    <t xml:space="preserve">Se reasigna a Grupo de Subsidios ya que es respuesta al RD 2-2026-021644 emitido por este grupo </t>
  </si>
  <si>
    <t>1-2026-028539</t>
  </si>
  <si>
    <t>RE: Notificación de superposición del Proyecto Fotovoltaico Tamarino con el Títulos Mineros: C6204011 y C14440011 - Respuesta</t>
  </si>
  <si>
    <t>IBV Solar Colombia</t>
  </si>
  <si>
    <t>1-2026-028545</t>
  </si>
  <si>
    <t>Notificacion electronica radicado salida No 20264242792971</t>
  </si>
  <si>
    <t>2-2026-027955</t>
  </si>
  <si>
    <t>1-2026-028550</t>
  </si>
  <si>
    <t>Notificacion electronica radicado salida No 20264242793031</t>
  </si>
  <si>
    <t>2-2026-027954</t>
  </si>
  <si>
    <t>1-2026-028677</t>
  </si>
  <si>
    <t>Valeria Isabel Diaz Bate</t>
  </si>
  <si>
    <t>Se devuelve a la DEE a solicitud de Diana Saavedra</t>
  </si>
  <si>
    <t>1-2026-028551</t>
  </si>
  <si>
    <t>Contestacion Oficio Nº 2-2026-025441 del 03 de junio 2026</t>
  </si>
  <si>
    <t>Empresa Industrial y Comercial del Estado Siglo XXI E.S.P</t>
  </si>
  <si>
    <t>1-2026-028556</t>
  </si>
  <si>
    <t>RV: Solicitud de información sobre usuarios de estratos 1 y 2 con medición inteligente de la empresa QI Energy S.A.S. E.S.P.</t>
  </si>
  <si>
    <t>QI ENERGY SAS ESP</t>
  </si>
  <si>
    <t xml:space="preserve">Se reasigna al Grupo de Subsidios </t>
  </si>
  <si>
    <t>1-2026-028574</t>
  </si>
  <si>
    <t>Radicado # S2026005332 - La solicitud que hizo en el PQRSD de Comisión de Regulación de Energía y Gas - CREG ya ha sido resuelta.</t>
  </si>
  <si>
    <t>2-2026-028093</t>
  </si>
  <si>
    <t>1-2026-028594</t>
  </si>
  <si>
    <t>Respuesta a su derecho de petición de fecha 15 de mayo de 2026</t>
  </si>
  <si>
    <t>EnfraGen Termoflores S.A.S. E.S.P. EnfraGen Termovalle S.A.S. E.S.P.</t>
  </si>
  <si>
    <t>Reasiganado a la OARE / pOR SOLICITUD DE Sandra Milena Rodríguez Sastoque Se reasigna a alnalista Juan Camilo Sanchez</t>
  </si>
  <si>
    <t>1-2026-028642</t>
  </si>
  <si>
    <t>Respuesta solicitud de información sobre usuarios de estratos 1 y 2 con medición inteligente, radicado No. 2-2026-025425</t>
  </si>
  <si>
    <t>CENTRAL HIDROELECTRICA DE CALDAS S.A. E.S.P.</t>
  </si>
  <si>
    <t>Se reasigna al grupo de subsidios ya que es una respuesta al RD 2-2026-025425</t>
  </si>
  <si>
    <t>1-2026-028645</t>
  </si>
  <si>
    <t>Radicado EXT26‑00085465 - Presentación formal del proyecto “Quartz Power &amp;amp; Data Solutions como aliado estratégico para la transición energética y el fortalecimiento de la infraestructura digital de C</t>
  </si>
  <si>
    <t>Jesse Cespedes</t>
  </si>
  <si>
    <t>Se devuelve a DEE para que se tramiete a traves del Grupo de Comunidades Energeticas</t>
  </si>
  <si>
    <t>1-2026-028675</t>
  </si>
  <si>
    <t>&amp;quot;Propuesta de &amp;quot;Energía Solar Híbrida / Invernaderos de Seguridad Alimentaria] para Colombia&amp;quot;</t>
  </si>
  <si>
    <t>Solar Green Education(SGE)</t>
  </si>
  <si>
    <t>1-2026-028693</t>
  </si>
  <si>
    <t>Notificación electrónica radicado entrada No 20265292633472</t>
  </si>
  <si>
    <t xml:space="preserve">Superintendencia De Servicios Públicos Domiciliarios	</t>
  </si>
  <si>
    <t>2-2026-027959</t>
  </si>
  <si>
    <t>1-2026-028696</t>
  </si>
  <si>
    <t>RV: Escritura</t>
  </si>
  <si>
    <t>Tina</t>
  </si>
  <si>
    <t xml:space="preserve">Reasignado al Grupo de Supervisión </t>
  </si>
  <si>
    <t>1-2026-028698</t>
  </si>
  <si>
    <t>Notificación electrónica radicado entrada No 20265292633242</t>
  </si>
  <si>
    <t>2-2026-027960</t>
  </si>
  <si>
    <t>1-2026-028706</t>
  </si>
  <si>
    <t>Solicitud de concepto jurídico sobre la procedencia del pago de la Tasa Especial de Seguridad y Convivencia Ciudadana con recursos del impuesto de alumbrado público</t>
  </si>
  <si>
    <t>Alcaldía Municipal de Remedios</t>
  </si>
  <si>
    <t>Reasiganado a la OARE</t>
  </si>
  <si>
    <t>1-2026-028726</t>
  </si>
  <si>
    <t>BSL9-20260618-01 Solicitud información</t>
  </si>
  <si>
    <t>Bosques Solares de los Llanos 8 S.A.S. E.S.P.</t>
  </si>
  <si>
    <t>1-2026-028730</t>
  </si>
  <si>
    <t>CONVOCATORIA A MESA TÉCNICA PARA SOCIALIZACIÓN Y ANÁLISIS DE SOLICITUD PRESENTADA MEDIANTE DERECHO DE PETICIÓN RELACIONADA CON LA TRAGEDIA DE LA CENTRAL HIDROELÉCTRICA DEL GUAVIO.</t>
  </si>
  <si>
    <t>Alcaldía Municipal de Gachalá</t>
  </si>
  <si>
    <t>1-2026-028736</t>
  </si>
  <si>
    <t>Carta ANDEG 062-2026 - Solicitud Ampliación de plazo de comentarios del proyecto de Resolución: “Esquemas de exportaciones de electricidad y para la contratación bilateral de energía para las transacc</t>
  </si>
  <si>
    <t>1-2026-028744</t>
  </si>
  <si>
    <t>Electrificadora de Maripán</t>
  </si>
  <si>
    <t>2-2026-028089</t>
  </si>
  <si>
    <t>1-2026-028757</t>
  </si>
  <si>
    <t>solicitud inclusión como proyecto de Interés Nacional y Estratégico (PINE) Proyecto Solar Valledupar</t>
  </si>
  <si>
    <t>2-2026-028179</t>
  </si>
  <si>
    <t>1-2026-028759</t>
  </si>
  <si>
    <t>CO- CARR-0000-C-336</t>
  </si>
  <si>
    <t>ISA Intercolombia S.A. E.S.P.</t>
  </si>
  <si>
    <t>1-2026-028762</t>
  </si>
  <si>
    <t>RE: MINENERGIA: Registro radicado 2-2026-024012</t>
  </si>
  <si>
    <t>2-2026-027962</t>
  </si>
  <si>
    <t>1-2026-028771</t>
  </si>
  <si>
    <t xml:space="preserve"> Veeduría Ciudadana para la Vigilancia de la Prestación de Energía de Calidad Veredal</t>
  </si>
  <si>
    <t>1-2026-028780</t>
  </si>
  <si>
    <t>LYRA - Solicitud de información sobre existencia de infraestructura, proyectos sectoriales y posibles superposiciones en el área de intervención del Proyecto “PARQUE SOLAR LYRA 19,9 MW” y su línea de</t>
  </si>
  <si>
    <t xml:space="preserve"> 1-2026-028790</t>
  </si>
  <si>
    <t>SOLICITUD MME PRÓRROGA CTO GGC-2052-2025, (Villagarzón)</t>
  </si>
  <si>
    <t>Se Devuelve a DEE para que se a Felix Antonio Nieto Barragán</t>
  </si>
  <si>
    <t>1-2026-028825</t>
  </si>
  <si>
    <t>Traslado por competencia de la solicitud del radicado No 2026-ER-0233632. (2026-EE-230090)</t>
  </si>
  <si>
    <t>A solicitud se reasigana a la DEE para el Grupo de Comunidades Energeticas</t>
  </si>
  <si>
    <t>1-2026-028831</t>
  </si>
  <si>
    <t>Registrado: Comunicación de respuesta (2026-EE-230090)</t>
  </si>
  <si>
    <t>1-2026-028865</t>
  </si>
  <si>
    <t>DERECHO DE PETICION</t>
  </si>
  <si>
    <t>Miguel Angel Morales</t>
  </si>
  <si>
    <t>2-2026-028799</t>
  </si>
  <si>
    <t>2-2026-028620 /	2-2026-028619</t>
  </si>
  <si>
    <t>1-2026-028875</t>
  </si>
  <si>
    <t>Solicitud de orientación institucional, técnica, metodológica, y financiera para la estructuración, formulación, presentación y eventual financiación de proyecto de generación fotovoltaica para infrae</t>
  </si>
  <si>
    <t xml:space="preserve"> Empresa de Acueducto, Alcantarillado y Aseo Madrid</t>
  </si>
  <si>
    <t>1-2026-028960</t>
  </si>
  <si>
    <t>RESPUESTA RADICADO MINMINAS N° 2-2026-024630 DEL 03-06-2026 CON RADICADO ELECTROCAQUETA N° 2026-1-1-4131 DEL 03-06-2026 TRASLADO POR COMPETENCIA - PROBLEMATICA DEL SERVICIO DE ENERGIA ELECTRICA INSPE</t>
  </si>
  <si>
    <t>Se archiva, toda vez que corresponde a la constacia de respuesta y envio al DP presentado por la Defensoria del pueblo de Caqueta</t>
  </si>
  <si>
    <t>1-2026-028969</t>
  </si>
  <si>
    <t>ControlDoc - Correspondencia: Se le ha asignado un nuevo documento: 117016 (202614200013601)</t>
  </si>
  <si>
    <t>Ana Niño Flórez</t>
  </si>
  <si>
    <t>23-06-26 A solicitud se asigna a Colombia Solar / 24-06-26 La DEE devuelve el RD sin justificacion / 25-06-26 Se devueleve a la DEE indicando que corresponde a Colombia Solar y que de ser devuelto el radicado nos indique la justificacion</t>
  </si>
  <si>
    <t>1-2026-028984</t>
  </si>
  <si>
    <t>Respuesta a solicitud de informe sobre el estado de los proyectos híbridos centralizados en comunidades indígenas del municipio de Puerto Carreño – Vichada.</t>
  </si>
  <si>
    <t xml:space="preserve"> Electro Vichada S.A E.S.P</t>
  </si>
  <si>
    <t xml:space="preserve"> 1-2026-028998</t>
  </si>
  <si>
    <t>Proyecto jarsol</t>
  </si>
  <si>
    <t>jairo alonso solano suarez</t>
  </si>
  <si>
    <t xml:space="preserve">Se reasigna a grupo de supervisión </t>
  </si>
  <si>
    <t>1-2026-028999</t>
  </si>
  <si>
    <t>GENSA-2026-IE-00001329</t>
  </si>
  <si>
    <t>Gensa S.A. E.S.P. Andrea Osorio Escobar</t>
  </si>
  <si>
    <t>1-2026-029002</t>
  </si>
  <si>
    <t>Trámite requerimiento PQR2S No. 917915-20260610</t>
  </si>
  <si>
    <t>Alejandro Cabezas Mahecha</t>
  </si>
  <si>
    <t>2-2026-028593</t>
  </si>
  <si>
    <t>2-2026-028240</t>
  </si>
  <si>
    <t>1-2026-029005</t>
  </si>
  <si>
    <t>Solicitud MIN minas y energías. Junta de Padres de Familia – I.E. Nuestra Señora de la Presentación</t>
  </si>
  <si>
    <t>Junta de padres Nuestra señora de la presentación</t>
  </si>
  <si>
    <t>23-06-26 Se Devuelve a DEE para que se asigne al Grupo de Comunidades Energeticas  / 23-06-26 Nos devuelven el caso  / 23-06-26 Se reasigna al analista de Fondos / 23-06-26 De nuevo a solicitud del analista se reasigna a la DEE para que se tramiete por el grupo de Comunidades Energeticas.  / 24-06-26 La DEE devuleve el caso sin justificación.   / 24-06-26 Se devuelve el caso indicando la competencia de Comunidades energeticas y solicitando que se justifique el motivo del poruqe se ha devuelto a esta dependencia a pesar de la revisón por parte del abogado.</t>
  </si>
  <si>
    <t>1-2026-029014</t>
  </si>
  <si>
    <t>Buenos días. Para saber cómo puedo aplicar a un subsidio para paneles solares pertenezco al estrato 1 de Sincelejo</t>
  </si>
  <si>
    <t>DANIEL</t>
  </si>
  <si>
    <t>A solicitud se reasigna a el Grupo de Colombia Solar</t>
  </si>
  <si>
    <t>1-2026-029016</t>
  </si>
  <si>
    <t>Fwd: Re: INFORME FINAL CONVENIO GGC 671-2022_INSTITUCIONES EDUCATIVAS RIOHACHA</t>
  </si>
  <si>
    <t>Ardco Construcciones</t>
  </si>
  <si>
    <t>Se reasigna a la DEE para que tramite David Nicolás García Garay</t>
  </si>
  <si>
    <t xml:space="preserve"> 1-2026-029047</t>
  </si>
  <si>
    <t>Solicitud de certificación de superposición MME</t>
  </si>
  <si>
    <t>Edgar Vargas</t>
  </si>
  <si>
    <t>1-2026-029053</t>
  </si>
  <si>
    <t>MINENERGIA: Registro radicado 2-2026-025422</t>
  </si>
  <si>
    <t>CEDENAR S.A E.S.P.</t>
  </si>
  <si>
    <t>1-2026-029055</t>
  </si>
  <si>
    <t>Propuestas del CAC para disminuir los costos y riesgos de los comercializadores a asumir en el Mercado Mayorista en el marco del fenómeno de el Niño 2026-2027</t>
  </si>
  <si>
    <t>Comité Asesor de Comercialización-CAC</t>
  </si>
  <si>
    <t>A solicitud se reasigna a la OAAS</t>
  </si>
  <si>
    <t xml:space="preserve"> 1-2026-029056</t>
  </si>
  <si>
    <t>Citación Asistencia PMU Puesto de mando Unificado Electoral - Comisión Departamental de Coordinación y Seguimiento de los Procesos Electorales en Vaupés; Segunda Vuelta Presidencial 2026.</t>
  </si>
  <si>
    <t>Prevención del Delito Seguridad, Convivencia Ciudadana y Orden Púlbico</t>
  </si>
  <si>
    <t>2-2026-029266</t>
  </si>
  <si>
    <t>1-2026-029102</t>
  </si>
  <si>
    <t>FAC-S-2026-022369-CEInicial - 21 junio 2026</t>
  </si>
  <si>
    <t xml:space="preserve"> Fuerza Aerea Colombiana</t>
  </si>
  <si>
    <t>1-2026-029105</t>
  </si>
  <si>
    <t>,COMUNICACIÓN RADICADO No.20260330035712 . DEL 22/06/2026</t>
  </si>
  <si>
    <t xml:space="preserve"> Electrificadora de Santander S.A E.S.P</t>
  </si>
  <si>
    <t>2-2026-028117</t>
  </si>
  <si>
    <t>1-2026-029128</t>
  </si>
  <si>
    <t>Queja por no atender solicitud de daño en un poste de energía, quien esta fracturado y a punto de caer en la propiedad y bloquear la calle</t>
  </si>
  <si>
    <t>JORGE LUIS</t>
  </si>
  <si>
    <t>2-2026-028181</t>
  </si>
  <si>
    <t>2-2026-028090</t>
  </si>
  <si>
    <t>1-2026-029132</t>
  </si>
  <si>
    <t>NOTIFICACIÓN DECISIÓN No. 20263510181981</t>
  </si>
  <si>
    <t>Carlos Rodríguez</t>
  </si>
  <si>
    <t>Trámite finalizado, autorizado por la coordinación. Respuesta de EMSA al traslado con número de radicado MME 2-2026-023753 (Radicado padre MME 1-2026-025207), en donde remite la respuesta de EMSA a la peticionaria.</t>
  </si>
  <si>
    <t>1-2026-029204</t>
  </si>
  <si>
    <t>Radicado # S2026005108</t>
  </si>
  <si>
    <t>Se reasigna al Grupo de Reglamentos da respuesta al RD 2-2026-007653</t>
  </si>
  <si>
    <t>1-2026-029158</t>
  </si>
  <si>
    <t>Carta a MME (Medidas MME Fenómeno El Niño 2026)</t>
  </si>
  <si>
    <t>Se solicita asignar a OARE</t>
  </si>
  <si>
    <t>1-2026-029213</t>
  </si>
  <si>
    <t>Radicado # S2026005153</t>
  </si>
  <si>
    <t>23-06-26 Se reasigna al Grupo de Reglamentos / 24-06-26 Relamento devuelve el caso sin justificacion / 24-06-26 Se asigna a Analista del grupo  / 24-0626 Se reasigna a la OARE</t>
  </si>
  <si>
    <t>1-2026-029234</t>
  </si>
  <si>
    <t>Respuesta al derecho de petición radicado No. 20256100195241 con radicado de salida 20264300101492</t>
  </si>
  <si>
    <t>Agencia de Desarrollo Rural</t>
  </si>
  <si>
    <t>2-2026-028116</t>
  </si>
  <si>
    <t>Se solicita completar el DP, no tiene anexos</t>
  </si>
  <si>
    <t>1-2026-029253</t>
  </si>
  <si>
    <t>COMUNICACIÓN 0757901-MINMINAS-141-26 - PARQUE SOLAR ANDRÓMEDA - Auditoría Curva S - INFORME 2</t>
  </si>
  <si>
    <t>1-2026-029082</t>
  </si>
  <si>
    <t>1-2026-029267</t>
  </si>
  <si>
    <t>TRASLADO POR COMPETENCIA – 20265290273362</t>
  </si>
  <si>
    <t>AIR-E</t>
  </si>
  <si>
    <t>2-2026-028091</t>
  </si>
  <si>
    <t>1-2026-029278</t>
  </si>
  <si>
    <t>Rad 20260130119304 Consulta sobre fuente normativa para el traslado de costos de participación en la subasta de Contratación de Energía Eléctrica a Largo Plazo - CLPE 2026</t>
  </si>
  <si>
    <t>1-2026-029279</t>
  </si>
  <si>
    <t>Repuesta oficio con radicado No 2-2026-025442 del 3-06-2026 y con radicado interno No 2026-1-1-4169 del 4-06-2026</t>
  </si>
  <si>
    <t>Electrocaquetá S.A. E.S.P.</t>
  </si>
  <si>
    <t>Se reaigna al Grupo de Subsidios es respuesta al RD 2-2026-025442</t>
  </si>
  <si>
    <t>1-2026-029283</t>
  </si>
  <si>
    <t>Correo electronico saliente No radicación RAD-11840-2026, COMUNICACIÓN SOLICITUD EN RELACIÓN CON LA APLICACIÓN DEL PRECIO DE ESCASEZ INFERIOR - PEI</t>
  </si>
  <si>
    <t>Gecelca</t>
  </si>
  <si>
    <t>Se reasigna al Grupo de reglamentos</t>
  </si>
  <si>
    <t>1-2026-029286</t>
  </si>
  <si>
    <t>Solicitud de información sobre los programas de sistemas fotovoltaicos para vivienda urbana y rural.</t>
  </si>
  <si>
    <t xml:space="preserve"> Alcaldía de Tierralta Córdoba</t>
  </si>
  <si>
    <t>23-06-26 Se reasigna a la DEE para que se tramite con el Grupo de Comunidades Energetcas / 24-06-26 La DEE devuelve a Fondos el Caso sin justificación /  24-04-26 Se reasigna a alanista de Fondos / 25-04-26 A solicitud se reasigna al Grupo de Colombia Solar</t>
  </si>
  <si>
    <t>1-2026-029292</t>
  </si>
  <si>
    <t>RV: Derecho_Peticion_Ministerio_Minas_San_Andres</t>
  </si>
  <si>
    <t>DANIEL ESCALONA BISCAINO</t>
  </si>
  <si>
    <t>A solicitud se reasigna al Grupo de supervisión</t>
  </si>
  <si>
    <t>1-2026-029311</t>
  </si>
  <si>
    <t>Re: Respuesta a “Solicito certificación de la no existencia actualmente de acueducto, agua potable, alcantarillado y saneamiento ambiental en el Corregimiento El Valle del Municipio de Bahía Solano –</t>
  </si>
  <si>
    <t>1-2026-029312</t>
  </si>
  <si>
    <t>Solicitud de apoyo para la priorización e instalación de celdas fotovoltaicas y articulación para el proyecto de transición energética escolar &amp;quot;Generación de Energía Verdes&amp;quot;.</t>
  </si>
  <si>
    <t xml:space="preserve">23-06-26 Se reasigna a la DEE para que se tramite con el Grupo de Comunidades Energetcas / 24-06-26 La DEE devuelve a Fondos el Caso sin justificación /  24-04-26 Se reasigna a alanista de Fondos / 24-06-26 A solicitud de analista de Fondos la competencia es del Grupo de Comunidades Energeticas.   / 24-06-26 La DEE lo devuelve sin justificación / 24-04-26  de nuevo se envia a la DEE para que nos indiquen el motivo de devolucion o si no que lo tamienten </t>
  </si>
  <si>
    <t>1-2026-029360</t>
  </si>
  <si>
    <t>Radicado # S2026005108 - La solicitud que hizo en el PQRSD de Comisión de Regulación de Energía y Gas - CREG ya ha sido resuelta.</t>
  </si>
  <si>
    <t>Se reasigna al grupo de Reglamentos, respuesta al RD 2-2026-007653</t>
  </si>
  <si>
    <t>1-2026-029380</t>
  </si>
  <si>
    <t>Copia carta a CREG - Decisión sobre proyecto de metodología de remuneración de la actividad de comercialización de Energía Eléctrica - Circular CREG 287 de 2026.</t>
  </si>
  <si>
    <t>1-2026-029261</t>
  </si>
  <si>
    <t>ControlDoc Radicado 20262010456191 Id: 2128485 Asunto: Remisión de proyecto de documento CONPES para trámite de Declaratoria de Importancia Estratégica – Proyecto de inversión BPIN 202500000025188.</t>
  </si>
  <si>
    <t xml:space="preserve"> Agencia Nacional de Hidrocarburos</t>
  </si>
  <si>
    <t>Se reasigna a la DEE para que se tramite con el Grupo de Comunidades Energetcas</t>
  </si>
  <si>
    <t>3-2026-033950</t>
  </si>
  <si>
    <t>Solicitud back up aplicativo de gestión documental ARGO.</t>
  </si>
  <si>
    <t>Grupo de Relacionamiento con el Ciudadano y Gestión de la Información</t>
  </si>
  <si>
    <t>Se envia comunicación a Grupo de Relacionamiento con el Ciudadano y Gestión de la Información</t>
  </si>
  <si>
    <t>1-2026-029439</t>
  </si>
  <si>
    <t>SOLICITUD DE ESTIMACION DE SUBSIDIOS ZNI TERCER TRIMESTRE DE 2026</t>
  </si>
  <si>
    <t>Empresa Municipal de Servicios Públicos Domiciliarios de Vigía del Fuerte - EMSPUVIF</t>
  </si>
  <si>
    <t>1-2026-029412</t>
  </si>
  <si>
    <t>Información de soportes documentales asociados al radicado No. 2-2026-024594</t>
  </si>
  <si>
    <t>Helios Energía S.A. E.S.P.</t>
  </si>
  <si>
    <t>Se reasigna al Grupo de Subsidios Respuesta al RD 2-2026-024594</t>
  </si>
  <si>
    <t>1-2026-029403</t>
  </si>
  <si>
    <t>Aclaración: Re: Solicitud de información sobre usuarios de estratos 1 y 2 con medición inteligente -Empresa de Energía del Bajo Putumayo S.A. E.S.P.</t>
  </si>
  <si>
    <t>Facturación EEBP</t>
  </si>
  <si>
    <t>Se reasigna al Grupo de Subsidios Respuesta al RD  2-2026-025402</t>
  </si>
  <si>
    <t xml:space="preserve"> 1-2026-029397</t>
  </si>
  <si>
    <t>CORRESPONDENCIA EXTERNA - Aceptación implementación del proyecto de medidas de eficiencia energética (EE) en ESCUELA NORMAL SUPERIOR LA HACIENDA Radicado: 20261200001401</t>
  </si>
  <si>
    <t>1-2026-029411</t>
  </si>
  <si>
    <t xml:space="preserve"> Empresa Industrial y Comercial del Estado Siglo XXI E.S.P</t>
  </si>
  <si>
    <t>Se reasigna al grupo de subsidios</t>
  </si>
  <si>
    <t>1-2026-029414</t>
  </si>
  <si>
    <t>Solicitud ayuda en Reclamo queja energía departamento de Boyaca</t>
  </si>
  <si>
    <t>Diana Constanza Guauque Hernandez</t>
  </si>
  <si>
    <t>1-2026-029446</t>
  </si>
  <si>
    <t>Fwd: Consulta documentación para proceso de certificación</t>
  </si>
  <si>
    <t>Diana Ramos Montes</t>
  </si>
  <si>
    <t xml:space="preserve"> 1-2026-029453</t>
  </si>
  <si>
    <t>Rad 20260130120156 Implementación del mecanismo de Meta Térmica ante coyuntura por fenómeno de El Niño 2026-2027</t>
  </si>
  <si>
    <t>Area de Transacciones Comercializacion</t>
  </si>
  <si>
    <t>1-2026-029455</t>
  </si>
  <si>
    <t>Carta Acuerdos Operacionales de Coexistencia para MINMINAS</t>
  </si>
  <si>
    <t>AREA AMBIENTAL Y SOCIAL GENERA ENERGIA</t>
  </si>
  <si>
    <t>1-2026-029463</t>
  </si>
  <si>
    <t>Radicado MVCT 2026ER0049315. Solicitud de Proyecto para el diseño y cálculo de una instalación de generación eléctrica aislada fotovoltaica.</t>
  </si>
  <si>
    <t>Daniela Espitia Cepeda</t>
  </si>
  <si>
    <t>24-06-26 Se reasigna a la DEE Grupo de Comunidades Energeticas / 24-06-26 La DEE lo devuelve sin justificacion / 25-06-26 Se devuelve a la DEE indicando el grupo que le corresponde y solicitando en su defect la justificacion de la no recepciion o devolucion del RD</t>
  </si>
  <si>
    <t>1-2026-029467</t>
  </si>
  <si>
    <t>Radicado MVCT 2026ER0049315. Solicitud de subsidio de vivienda rural del Municipio de Pandi Cundinamarca – Vereda La Loma.</t>
  </si>
  <si>
    <t>24-06-26 Se reasigna al Grupo de Subsidios / 24-06-26 Sunsidios devuelve el caso / 25-06-26 Se asigna analista</t>
  </si>
  <si>
    <t>1-2026-029492</t>
  </si>
  <si>
    <t>Respuesta Rad No. 20268202560241</t>
  </si>
  <si>
    <t xml:space="preserve"> Air-e S.A.S. E.S.P.</t>
  </si>
  <si>
    <t>2-2026-028177</t>
  </si>
  <si>
    <t>1-2026-029189</t>
  </si>
  <si>
    <t>UPME: Se ha generado una Respuesta con No. 202601810154201</t>
  </si>
  <si>
    <t xml:space="preserve">Se reasigna al Grupo de Combustibles liquidos </t>
  </si>
  <si>
    <t>1-2026-029398</t>
  </si>
  <si>
    <t>Solicitud de información de contacto para atención de requerimientos y agenda técnica – Enel Colombia S.A. ESP</t>
  </si>
  <si>
    <t>1-2026-029015</t>
  </si>
  <si>
    <t>Solicitud de priorización de recursos FAER para proyecto de energización rural en la Vereda Volcanes</t>
  </si>
  <si>
    <t>Municipio de Riofrio Valle</t>
  </si>
  <si>
    <t>2-2026-028800</t>
  </si>
  <si>
    <t>1-2026-029361</t>
  </si>
  <si>
    <t>Se reasigna al Grupo de Reglamentos Técnicos respuesta al RD 2-2026-007653</t>
  </si>
  <si>
    <t>1-2026-029518</t>
  </si>
  <si>
    <t>Respuesta Termonorte – Traslado de solicitud de información “Traslado por competencia del radicado No. 1- 2026-023465” realizada por el Ministerio de Minas y Energía</t>
  </si>
  <si>
    <t>TERMONORTE S.A.S E.S.P</t>
  </si>
  <si>
    <t>2-2026-028565</t>
  </si>
  <si>
    <t>1-2026-029526</t>
  </si>
  <si>
    <t>** POSIBLE SPAM *** DERECHO DE PETICIÓN / PQR TÉCNICA Y COMERCIAL – Cuenta Enel 7715571-5 – Vereda Novoa, Sutatausa – Solicitud de información, calidad del servicio, continuidad, facturación, mantenim</t>
  </si>
  <si>
    <t>Pablo Prada</t>
  </si>
  <si>
    <t>2-2026-029018</t>
  </si>
  <si>
    <t>2-2026-028948</t>
  </si>
  <si>
    <t>1-2026-029531</t>
  </si>
  <si>
    <t>RESPUESTA DE PQR No.248883</t>
  </si>
  <si>
    <t>Enelar ESP</t>
  </si>
  <si>
    <t>1-2026-029532</t>
  </si>
  <si>
    <t>Respuesta Radicado MME No. 2-2026-025417</t>
  </si>
  <si>
    <t>1-2026-029549</t>
  </si>
  <si>
    <t>SGA-1110 MINISTERIO DE MINAS Y ENERGIA</t>
  </si>
  <si>
    <t>1-2026-029568</t>
  </si>
  <si>
    <t>CORRESPONDENCIA EXTERNA - Aceptación implementación del proyecto de medidas ica (EE) en escuelas oficiales de la región Caribe Radicado:20261200001471</t>
  </si>
  <si>
    <t>Alcaldia de Mosquera</t>
  </si>
  <si>
    <t>Se reasigna a al OARE / 30-06-26  Se reasigna a analista / 1-07-26 Se reasigna  Comunidades Energeticas</t>
  </si>
  <si>
    <t>1-2026-029570</t>
  </si>
  <si>
    <t>CORRESPONDENCIA EXTERNA - Aceptación implementación del proyecto (EE) en NSTITUCION EDUCATIVA DISTRITAL EL CAMPITO radicado 20261200001421</t>
  </si>
  <si>
    <t>Se reasigna a al OARE / 30-06-26  Se reasigna a analista</t>
  </si>
  <si>
    <t>1-2026-029618</t>
  </si>
  <si>
    <t>CORRESPONDENCIA EXTERNA - Aceptación Implementación Proyecto EE INSTITUCION EDUCATIVA DISTRITAL GABRIEL GARCIA MARQUEZ Radicado 20261200001391</t>
  </si>
  <si>
    <t>Alcaldía de Barranquilla</t>
  </si>
  <si>
    <t>Se reasigna a al OARE / 30-06-26  Se reasigna a analista / 1-07-26 A Solicitud se reasigna a Comunidades Energeticas</t>
  </si>
  <si>
    <t>1-2026-029619</t>
  </si>
  <si>
    <t>CORRESPONDENCIA EXTERNA - Aceptación implementación proyecto de medidas de eficiencia energética (EE) en IED CRUZADA SOCIAL Radicado: 20261200001581</t>
  </si>
  <si>
    <t>1-2026-029628</t>
  </si>
  <si>
    <t>Invitación al pódcast: Reconcíliate con la naturaleza</t>
  </si>
  <si>
    <t>Fundacion Natura Colombia</t>
  </si>
  <si>
    <t>Se reasigna a al OAAS / 30-06-26 Se reasigna a analista / 30-06-26 A solicitu se reasigna al grupo de Comunicaciones</t>
  </si>
  <si>
    <t>1-2026-029629</t>
  </si>
  <si>
    <t>COMUNICACIÓN RADICADO No. 20260330034809 17 de junio de 2026</t>
  </si>
  <si>
    <t>Corresponde a la respuesta de ESSA al peticionario, correspondiente al traslado con número de radicado MME 2-2026-023103</t>
  </si>
  <si>
    <t>1-2026-029676</t>
  </si>
  <si>
    <t>RV: Invitación primer conversatorio de respuesta a la demanda RD- En acción</t>
  </si>
  <si>
    <t>Klik Energy</t>
  </si>
  <si>
    <t>Se reasigna a al OAAS</t>
  </si>
  <si>
    <t>1-2026-029727</t>
  </si>
  <si>
    <t>Acciones frente al Riesgo Sistémico de Cartera asociado a la prestación del servicio en el Caribe</t>
  </si>
  <si>
    <t>Grupo Energía Bogotá S.A. E.S.P - GEB</t>
  </si>
  <si>
    <t>1-2026-029712</t>
  </si>
  <si>
    <t>REGISTRO BANCO DE DATOS MINENERGIA PS 4.9 MW SIMITI BOLIVAR FASE II</t>
  </si>
  <si>
    <t xml:space="preserve">Se reasigna a Colombia Solar </t>
  </si>
  <si>
    <t>1-2026-029714</t>
  </si>
  <si>
    <t>RV: REGISTRO BANCO DATOS MINENERGIA PS 4.9 MW SIMITI BOLIVAR FASE I</t>
  </si>
  <si>
    <t>Nelson Euclides Fonseca Pineda</t>
  </si>
  <si>
    <t>1-2026-029719</t>
  </si>
  <si>
    <t>CORRESPONDENCIA EXTERNA - Aceptación Implkementación Proyecto EE en INSTITUCION EDUCATIVA DISTRITAL HOGAR MARIANO Radicado: 20261200001591,</t>
  </si>
  <si>
    <t>Se reasigna a la OARE / 30-06-26 Se reasigna a Analista / 30-06-26 A Solicitud se reasigna a la DDE Grupo de Comunidades Energeticas</t>
  </si>
  <si>
    <t>1-2026-029723</t>
  </si>
  <si>
    <t>Vocal De Control De Los Servicios Publicos De San Andres Islas.</t>
  </si>
  <si>
    <t>1-2026-029732</t>
  </si>
  <si>
    <t>Informacion</t>
  </si>
  <si>
    <t>Javier Torrecilla</t>
  </si>
  <si>
    <t>25-06-26 Se reasigna a la DEE / 25-06-26 La DEE devuelve el RD / Se asigna a analista / 26-06-26 A solicitud se reasigna al Grupo de Colombia Solar</t>
  </si>
  <si>
    <t xml:space="preserve"> 1-2026-029734</t>
  </si>
  <si>
    <t>CORRESPONDENCIA EXTERNA - Aceptación implementación proyecto (EE) en IED ¿MARIA AUXILIADORA Radicado:20261200001561</t>
  </si>
  <si>
    <t>2-2026-029267</t>
  </si>
  <si>
    <t>2-2026-029180</t>
  </si>
  <si>
    <t>Se reasigna a la OARE / 30-06-26 Se reasigna a Analista</t>
  </si>
  <si>
    <t xml:space="preserve"> 1-2026-029747</t>
  </si>
  <si>
    <t>CORRESPONDENCIA EXTERNA - Aceptación Implementación Proyecto EE INSTITUTO TÉCNICO DE COMERCIO SEDE 2 Radicado: 20261200001621</t>
  </si>
  <si>
    <t>Se reasigna a la OARE / 30-06-26 Se reasigna analista / 30-06-26 A solicitud se reasigna a la DEE Grupo de Comunidades Energeticas</t>
  </si>
  <si>
    <t>1-2026-029791</t>
  </si>
  <si>
    <t>Enel Colombia te informa radicado en Trámite 001180923</t>
  </si>
  <si>
    <t>Tramite finalizado aprobado por la coordinación. Corresponde a la respuesta de ENEL al peticionario, según al traslado con número de radicado MME 2-2026-005697</t>
  </si>
  <si>
    <t>1-2026-029794</t>
  </si>
  <si>
    <t>ControlDoc Radicado 20266410660611 Id: 2149836 Asunto: Traslado solicitud ANH 20266410614732 ID 2149707 – Solicitud de consolidación del canal de comunicaci��n oficial.</t>
  </si>
  <si>
    <t>Se reasigna a la Direccion de hidrocarburos</t>
  </si>
  <si>
    <t>1-2026-029801</t>
  </si>
  <si>
    <t>UPME: Se ha generado una Respuesta con No. 202601530158551</t>
  </si>
  <si>
    <t>1-2026-029803</t>
  </si>
  <si>
    <t>UPME: Se ha generado una Respuesta con No. 202601530158561</t>
  </si>
  <si>
    <t xml:space="preserve"> 1-2026-029624</t>
  </si>
  <si>
    <t>Respuesta a requerimiento – Capacidad de respaldo térmico del SIN</t>
  </si>
  <si>
    <t>Refoenergy Villanueva S.A.S E.S.P</t>
  </si>
  <si>
    <t>1-2026-029699</t>
  </si>
  <si>
    <t>Derecho de petición – Solicitud de atención prioritaria para la ejecución de obras eléctricas en la Vereda Meseta Alta, Corregimiento de Tierradentro, Municipio de Líbano, Tolima.</t>
  </si>
  <si>
    <t xml:space="preserve"> CAMELO JOSE ALBERTO</t>
  </si>
  <si>
    <t>2-2026-029019</t>
  </si>
  <si>
    <t>2-2026-028942</t>
  </si>
  <si>
    <t>1-2026-029741</t>
  </si>
  <si>
    <t>Solicitud de acompañamiento para el fortalecimiento de la sostenibilidad y gobernanza de la infraestructura energética en Bocas del Palo</t>
  </si>
  <si>
    <t>Dany Mileidy Ortiz</t>
  </si>
  <si>
    <t xml:space="preserve"> 1-2026-029742</t>
  </si>
  <si>
    <t>CORRESPONDENCIA EXTERNA - Aceptación Implementacion Proyecto EE en INSTITUCION EDUCATIVA DISTRITAL NUEVO BOSQUE PIES DESCALZOS Radicado:20261200001381,</t>
  </si>
  <si>
    <t>Reasignado a la OARE / 30-06-26 Se reasigna a analista / 1-07-26 A Solucitud se reasigna a Grup de Comunidades Energeticas</t>
  </si>
  <si>
    <t>1-2026-024266</t>
  </si>
  <si>
    <t>Radicado # S2026004562 - La solicitud que hizo en el PQRSD de Comisión de Regulación de Energía y Gas - CREG ya ha sido resuelta.</t>
  </si>
  <si>
    <t xml:space="preserve">Se devuelve a la DEE ya que corresponde a una rta a RD 1-2026-014814 y  2-2026-016494 atentndidos por esta DIreccion. </t>
  </si>
  <si>
    <t xml:space="preserve"> 3-2026-034756</t>
  </si>
  <si>
    <t>Alcance al Memorando No. 3-2026-031831 – Proyectos priorizados para consideración de PINES</t>
  </si>
  <si>
    <t>Se reasigna a la Oficina de planeación y Gestión Internacional</t>
  </si>
  <si>
    <t>1-2026-029749</t>
  </si>
  <si>
    <t>Radicado # 262107545 - Comunicado de Salida</t>
  </si>
  <si>
    <t xml:space="preserve"> Ministerio de las Tecnologias de la Informacion y las Comunicaciones</t>
  </si>
  <si>
    <t>2-2026-029268</t>
  </si>
  <si>
    <t>Se da respuesta junto con el radicado 1-2026-029905</t>
  </si>
  <si>
    <t>1-2026-029317</t>
  </si>
  <si>
    <t>Tramite Caso No. GEE20254862</t>
  </si>
  <si>
    <t xml:space="preserve"> Elec S.A.</t>
  </si>
  <si>
    <t>2-2026-029514</t>
  </si>
  <si>
    <t>2-2026-029017</t>
  </si>
  <si>
    <t>Traslado por competencia del radicado MME 1-2026-029317 de 23 de
junio de 2026</t>
  </si>
  <si>
    <t>1-2026-029761</t>
  </si>
  <si>
    <t>CORRESPONDENCIA EXTERNA - Aceptación Implementación Proyecto EE en INSTITUCION EDUCATIVA DISTRITAL LA MARCO FIDEL SUAREZ Radicado: 20261200001541,</t>
  </si>
  <si>
    <t>A Solicitud se reasigna al Grupo de Comunidades Energeticas</t>
  </si>
  <si>
    <t>1-2026-029774</t>
  </si>
  <si>
    <t>Reiteración de observaciones al esquema de garantías previsto para la etapa de Administración, Operación y Mantenimiento (AOM) en el estudio previo AOM OXI-Tuluní, Planadas, Río Blanco</t>
  </si>
  <si>
    <t>Se reasigna al Grupo de seupervisión respuesta a RD 2-2026-026666</t>
  </si>
  <si>
    <t>1-2026-029776</t>
  </si>
  <si>
    <t>Aclaraciones ENEL participación sobre No1</t>
  </si>
  <si>
    <t>Participación Ciudadana</t>
  </si>
  <si>
    <t>A solicitud se reasigna a la OARE</t>
  </si>
  <si>
    <t>1-2026-029810</t>
  </si>
  <si>
    <t>RV: 202644012240-1 Aplicación Resolución MME 40267 de 2026 - Mantenimiento Planta de Regasificación de Cartagena julio 30 al 03 de agosto de 2026.</t>
  </si>
  <si>
    <t>1-2026-029821</t>
  </si>
  <si>
    <t>Invitación para participar como conferencista en evento académico sobre Fracturamiento Hidráulico Multietapa (Fracking) y Transición Energética</t>
  </si>
  <si>
    <t>PROGRAMA INGENIERIA AMBIENTAL RIOHACHA</t>
  </si>
  <si>
    <t>1-2026-029827</t>
  </si>
  <si>
    <t>Comunicado Situación Air-e - Termonorte S.A.S. E.S.P.</t>
  </si>
  <si>
    <t>Termonorte S.A.S. E.S.P.</t>
  </si>
  <si>
    <t>1-2026-029850</t>
  </si>
  <si>
    <t>ACUSAMOS RECIBO DE SU COMUNICACIÓN</t>
  </si>
  <si>
    <t>Alcaldía de Paz de Ariporo - Casanare</t>
  </si>
  <si>
    <t>Se devuelve a la DEE ya que se asocia al RD 2-2026-025432</t>
  </si>
  <si>
    <t>1-2026-029857</t>
  </si>
  <si>
    <t>REGISTRO BANCO DATOS MINENERGIA PS 4.95 MW MORALES BOLIVAR FASE II</t>
  </si>
  <si>
    <t>A Solicitud se reasigna al Grupo de Colombia Solar</t>
  </si>
  <si>
    <t>1-2026-029858</t>
  </si>
  <si>
    <t>Solicitud de Ayuda para la IE de Playitas de San Martin de Loba Departamento de Bolivar</t>
  </si>
  <si>
    <t>Carmen Cecilia Pinillos</t>
  </si>
  <si>
    <t>1-2026-029875</t>
  </si>
  <si>
    <t>Radicado 20263100658081 de 2026-06-25</t>
  </si>
  <si>
    <t xml:space="preserve"> 1-2026-029885</t>
  </si>
  <si>
    <t>Respuesta a comunicación VRH-0106 copia de comunicación a ELECTROHUILA actuar para que las redes eléctricas que están extendidas de dicho tramo de la vía en referencia se extiendan de manera subterrán</t>
  </si>
  <si>
    <t>Ruta al Sur</t>
  </si>
  <si>
    <t xml:space="preserve"> 1-2026-029891</t>
  </si>
  <si>
    <t>OC - 266 -2026</t>
  </si>
  <si>
    <t>Contratación Chia</t>
  </si>
  <si>
    <t>1-2026-029899</t>
  </si>
  <si>
    <t>Información PQR</t>
  </si>
  <si>
    <t>Karen Gonzalez</t>
  </si>
  <si>
    <t>1-2026-029905</t>
  </si>
  <si>
    <t>Respuesta al radicados MME 1-2026-029905 y MME 1-2026-029749
"Reporte de afectaciones en el Proyecto Nacional de Fibra Óptica por
interrupciones en el suministro eléctrico y solicitud de mesa de
trabajo interinstitucional"</t>
  </si>
  <si>
    <t>1-2026-029918</t>
  </si>
  <si>
    <t>Respuesta a traslado por competencia del oficio rad No 2-2026-024632 del 03-06-2026 y oficio rad No 2026-1-1-4107 del 03-06-2026</t>
  </si>
  <si>
    <t>2-2026-029015</t>
  </si>
  <si>
    <t>1-2026-029924</t>
  </si>
  <si>
    <t>SUB13_20263740340741_Informe semanal de interventoría No. 1</t>
  </si>
  <si>
    <t>Consorcio Energía Amazonas – CEA</t>
  </si>
  <si>
    <t>Se reasigna a la DEE</t>
  </si>
  <si>
    <t>1-2026-029979</t>
  </si>
  <si>
    <t>REGISTRO BANCO DATOS MINENERGIA PS 4.95 MW MORALES BOLIVAR FASE I</t>
  </si>
  <si>
    <t>Se reasigna la la DEE grupo de Colombia Solar</t>
  </si>
  <si>
    <t>1-2026-028482</t>
  </si>
  <si>
    <t>Fwd: Entrega oficial del Plan Caribe Energético y de la Declaración de Montería</t>
  </si>
  <si>
    <t>Secretaria Distrital de Ambiente</t>
  </si>
  <si>
    <t>1-2026-028590</t>
  </si>
  <si>
    <t>MINENERGIA: Registro radicado 2-2026-025656</t>
  </si>
  <si>
    <t>1-2026-029169</t>
  </si>
  <si>
    <t>Entrega Información ENELAR ESP</t>
  </si>
  <si>
    <t>Se reasigna al Grupo de Supervisión ya que es información realcionada con el RD  1-2026-003347</t>
  </si>
  <si>
    <t>1-2026-029177</t>
  </si>
  <si>
    <t>Radicado de salida 2-2026-045168</t>
  </si>
  <si>
    <t>Se reasigna a Grupo de Pensiones y Entidades Liquidadas</t>
  </si>
  <si>
    <t>1-2026-029611</t>
  </si>
  <si>
    <t>DERECHO DE PETICIÓN – Solicitud de declaratoria de pérdida de ejecutoriedad de la Resolución No. 317 del 26 de agosto de 2008 y orden de cancelación de anotación re</t>
  </si>
  <si>
    <t>AGROPECUARIA SILON SAS</t>
  </si>
  <si>
    <t>A solicitud se reasigna a la OAJ</t>
  </si>
  <si>
    <t>1-2026-029782</t>
  </si>
  <si>
    <t>Traslado derecho de petición de Jose Ramon Gutierrez Sabatino 06884885/ CON-2026-041713</t>
  </si>
  <si>
    <t xml:space="preserve"> José Gutiérrez Sabatino</t>
  </si>
  <si>
    <t>Se reaigna al Grupo de Hifrocarburos</t>
  </si>
  <si>
    <t>1-2026-029957</t>
  </si>
  <si>
    <t>RV: ID746124 - TRASLADO X COMPETENCIA ACCIONADAS</t>
  </si>
  <si>
    <t>1-2026-030030</t>
  </si>
  <si>
    <t>202644012626-1 INFO: Declaración en operación comercial Proyecto (PROG04942) Parque Solar Rokra de 9,9MW</t>
  </si>
  <si>
    <t>1-2026-030047</t>
  </si>
  <si>
    <t>Fw: Solicitud de información sobre posible traslape de proyectos con el Proyecto de Energía Fotovoltaica Heres Sol 800MW</t>
  </si>
  <si>
    <t>ISES Soluciones especializadas</t>
  </si>
  <si>
    <t>Se reasigna al Grupo Colombia Solar</t>
  </si>
  <si>
    <t>1-2026-030051</t>
  </si>
  <si>
    <t>020689 - Air-e incumplimiento en pago de sus obligaciones por energía adquirida en la Bolsa de Energía.</t>
  </si>
  <si>
    <t>1-2026-030054</t>
  </si>
  <si>
    <t>Termocandelaria Sociedad en Comandita por Acciones SCA E.S.P</t>
  </si>
  <si>
    <t>1-2026-030060</t>
  </si>
  <si>
    <t>Solicitud modificación de Fecha de Puesta en Operación del Proyecto “Segundo Circuito Cuestecitas – La Loma 500kV”</t>
  </si>
  <si>
    <t>ENLAZA Grupo Energía Bogotá</t>
  </si>
  <si>
    <t>Se resigna a la OAJ</t>
  </si>
  <si>
    <t>1-2026-030064</t>
  </si>
  <si>
    <t>Vinculación Proceso 2026-010-ICP</t>
  </si>
  <si>
    <t>Alcaldía Municipal Nimaima</t>
  </si>
  <si>
    <t>1-2026-030096</t>
  </si>
  <si>
    <t>BP - CORRESPONDENCIA: Incumplimiento de Pagos por parte de AIR-E S.A.S. E.S.P.(Intervenida)</t>
  </si>
  <si>
    <t>1-2026-030105</t>
  </si>
  <si>
    <t>REFERENCIA PROYECTO UPME 04-2014 REFUERZO SUROCCIDENTAL A 500 KV. LÍNEA LA VIRGINIA – ALFÉREZ. ASUNTO REPORTE DE SITUACIONES DERIVADAS DE LA POLÍTICA DE REDISTRIBUCIÓN DE TIERRAS EN EL VALLE DEL CAUCA</t>
  </si>
  <si>
    <t>1-2026-030131</t>
  </si>
  <si>
    <t>QUEJA POR CORRUPCIÓN</t>
  </si>
  <si>
    <t>CRISTIAN CAMILO OSSA</t>
  </si>
  <si>
    <t>2-2026-029521</t>
  </si>
  <si>
    <t>Traslado por competencia del radicado MME - 1-2026-030131</t>
  </si>
  <si>
    <t>1-2026-030136</t>
  </si>
  <si>
    <t>202644012675-1 Respuesta Alcance a la comunicación DG-052-26 sobre los trabajos de construcción de la nueva bocatoma de la Central Hidroeléctrica El Guavio</t>
  </si>
  <si>
    <t>1-2026-030170</t>
  </si>
  <si>
    <t>La Agencia de Desarrollo Rural -ADR- le envio el radicado No. 20263570133232</t>
  </si>
  <si>
    <t>1-2026-030188</t>
  </si>
  <si>
    <t>Radicado 31125304. Respuesta a la solicitud del 4 de junio de 2026. Traslado por competencia del radicado MME 1-2026-025181. Radicado No. 2-2026-025176.</t>
  </si>
  <si>
    <t>1-2026-030190</t>
  </si>
  <si>
    <t>202644012717-1 Solicitud urgente – Evento Subestación Antioquia 500 kV y salida generación Hidroituango</t>
  </si>
  <si>
    <t>XM Administradores del mercado eléctrico</t>
  </si>
  <si>
    <t>Archivado</t>
  </si>
  <si>
    <t xml:space="preserve"> 1-2026-029844</t>
  </si>
  <si>
    <t>Radicado de salida 2-2026-046096</t>
  </si>
  <si>
    <t>Se resigna a laOARE</t>
  </si>
  <si>
    <t>1-2026-030201</t>
  </si>
  <si>
    <t>Derecho de Petición - Solicitud de Declaratoria de Utilidad Pública e Interés Social para el proyecto DSE Neiva.</t>
  </si>
  <si>
    <t>1-2026-030203</t>
  </si>
  <si>
    <t>Radicado No.: 2-2026-023103 03Respuesta al radicado No. 20260320025509 del 26 de mayo de 2026 Cuenta No. 1257701 ID Proceso No. 71181052</t>
  </si>
  <si>
    <t>Electrificadora de Santander S.A E.S.P</t>
  </si>
  <si>
    <t>1-2026-030303</t>
  </si>
  <si>
    <t>Respuesta a radicados MVCT 2026ER0056486 y 2026ER0056421. Solicitud de medidas urgentes frente a fallas en el servicio de energía eléctrica que afectan la prestación de los servicios públicos de acued</t>
  </si>
  <si>
    <t>1-2026-030317</t>
  </si>
  <si>
    <t>NUEVOS USUARIOS RURALES CONECTADOS - DISPAC SA ESP MAYO 2026</t>
  </si>
  <si>
    <t>1-2026-030344</t>
  </si>
  <si>
    <t>COMUNICACIÓN 0757901-MINMINAS-146-26 - PUERTA DE ORO- Auditoría Curva S - INFORME 5</t>
  </si>
  <si>
    <t>1-2026-030354</t>
  </si>
  <si>
    <t>ASUNTO: 26040. BOCAS DE CURAY. PIGNORACIÓN JUNIO 2026</t>
  </si>
  <si>
    <t>Eat Bocas de Curay E.S.P</t>
  </si>
  <si>
    <t>Se reasigna al Grupo de Subsidios asociado al RD 1-2026-015158</t>
  </si>
  <si>
    <t>1-2026-030363</t>
  </si>
  <si>
    <t>Solicitud de mesa de trabajo conjunta entre la Superintendencia de Servicios Públicos Domiciliarios y el Ministerio de Minas y Energía</t>
  </si>
  <si>
    <t>Helios Energía S.A.S E.S.P.</t>
  </si>
  <si>
    <t>1-2026-030378</t>
  </si>
  <si>
    <t>COMUNICACIÓN 0757901-MINMINAS-158-26 - PROYECTO SOLAR PRADERA FV 40 MW - Auditoría Curva S - INFORME 2</t>
  </si>
  <si>
    <t>Se reasigna a la DEE Grupo de Comunidades Energeticas</t>
  </si>
  <si>
    <t>1-2026-030385</t>
  </si>
  <si>
    <t>RV: Convenio No. 3054792 de 2024 - GGC-1333-2024 / Curumani Garantías actualizadas.</t>
  </si>
  <si>
    <t xml:space="preserve"> Ecopetrol S.A.</t>
  </si>
  <si>
    <t>1-2026-030386</t>
  </si>
  <si>
    <t>RV: Convenio No. 3054759 de 2024 - GGC-1336-2024 / Tamara Garantías actualizadas.</t>
  </si>
  <si>
    <t>1-2026-030196</t>
  </si>
  <si>
    <t>202644012697-1 Mantenimiento etapa II de la central Chivor – Cronograma de intervenciones en el horizonte 2026-2029.</t>
  </si>
  <si>
    <t>1-2026-030403</t>
  </si>
  <si>
    <t>COMUNICACIÓN 0757901-MINMINAS-153-26-ESCOBAL 6- Auditoría No. 2 - Curva S</t>
  </si>
  <si>
    <t>1-2026-030468</t>
  </si>
  <si>
    <t>Radicado 20260105719 de fecha 06/09/2026.</t>
  </si>
  <si>
    <t>Empresa de Energía del Casanare S.A. E.S.P. (ENERCA)</t>
  </si>
  <si>
    <t>1-2026-030471</t>
  </si>
  <si>
    <t>1-2026-030472</t>
  </si>
  <si>
    <t>1-2026-030473</t>
  </si>
  <si>
    <t>1-2026-030508</t>
  </si>
  <si>
    <t>Radicación expediente proyecto Plan de Expansión Fase III – Subestaciones Centro, Pance y Mulaló – Código EN0024</t>
  </si>
  <si>
    <t>EMCALI EICE ESP</t>
  </si>
  <si>
    <t>1-2026-030514</t>
  </si>
  <si>
    <t>MINENERGIA: Registro radicado 2-2026-029208</t>
  </si>
  <si>
    <t>ESTACION DE SERVICIO WILFER BRIO CORFERIAS</t>
  </si>
  <si>
    <t>Se reasigna a la DEE a Leonardo Farid Tamara Osorio RD asociado 2-2026-029208</t>
  </si>
  <si>
    <t>1-2026-030516</t>
  </si>
  <si>
    <t>Solicitud de información sobre superposición de los proyectos de generación de energía solar fotovoltaica &amp;quot;Planta Fotovoltaica Yariguíes 200 MW&amp;quot; y &amp;quot;Planta Fotovoltaica Andes Solares 85 MW&amp;quot; con otros p</t>
  </si>
  <si>
    <t>Andres Solares S.A.S.</t>
  </si>
  <si>
    <t>Se reasigna a la DEE Grupp de Comunidades Energeticas</t>
  </si>
  <si>
    <t xml:space="preserve"> 1-2026-030545</t>
  </si>
  <si>
    <t>Radicado # S2026005599</t>
  </si>
  <si>
    <t>1-2026-030220</t>
  </si>
  <si>
    <t>Solicitud de Intervención MINISTERIO DE MINAS y ENERGIA v/s ENEL COLOMBIA SA ESP</t>
  </si>
  <si>
    <t>1-2026-030599</t>
  </si>
  <si>
    <t>Solicitud de certificados de recibo a satisfacción de los proyectos de la referencia para la extinción de la obligación del impuesto de renta y complementarios del año gravable 2021.</t>
  </si>
  <si>
    <t>Ecopetrol S.A.</t>
  </si>
  <si>
    <t>1-2026-030587</t>
  </si>
  <si>
    <t>Actualización de correo oficial para recepción de comunicaciones</t>
  </si>
  <si>
    <t xml:space="preserve">Se reasigna al Grupo de Comunicaciones </t>
  </si>
  <si>
    <t>1-2026-030241</t>
  </si>
  <si>
    <t>Factura de energía muy alta</t>
  </si>
  <si>
    <t xml:space="preserve"> YANINA DEL CARMEN MARTÍNEZ</t>
  </si>
  <si>
    <t>1-2026-030299</t>
  </si>
  <si>
    <t>Derecho de peticion subestacion edificio andalucia-sogamoso-boyaca</t>
  </si>
  <si>
    <t>Edificio Andalucia</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</si>
  <si>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</si>
  <si>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</si>
  <si>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</si>
  <si>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</si>
  <si>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</si>
  <si>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</si>
  <si>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</si>
  <si>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</si>
  <si>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</si>
  <si>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</si>
  <si>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</si>
  <si>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</si>
  <si>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</si>
  <si>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</si>
  <si>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</si>
  <si>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</si>
  <si>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</si>
  <si>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</si>
  <si>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</si>
  <si>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</si>
  <si>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</si>
  <si>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</si>
  <si>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</si>
  <si>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</si>
  <si>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</si>
  <si>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</si>
  <si>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</si>
  <si>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</si>
  <si>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</si>
  <si>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</si>
  <si>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</si>
  <si>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</si>
  <si>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</si>
  <si>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</si>
  <si>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(en blanco)</t>
  </si>
  <si>
    <t>Total general</t>
  </si>
  <si>
    <t>TRASLADOS &gt; 5 DÍAS</t>
  </si>
  <si>
    <t>Fuera de términos</t>
  </si>
  <si>
    <t>RESPUESTAS EN TÉRMINOS</t>
  </si>
  <si>
    <t>RESPUESTA EN TÉRMINOS</t>
  </si>
  <si>
    <t>NO</t>
  </si>
  <si>
    <t>SI</t>
  </si>
  <si>
    <t>#¡VALOR!</t>
  </si>
  <si>
    <t>Título dinámico</t>
  </si>
  <si>
    <t>COMUNICACIONES RECIBIDAS</t>
  </si>
  <si>
    <t>REASIGNADO</t>
  </si>
  <si>
    <t>DETALLE GESTIÓN COMUNICACIONES – GFGS 2026</t>
  </si>
  <si>
    <t>Cuenta de RADICADO ENTRADA</t>
  </si>
  <si>
    <t>Etiquetas de columna</t>
  </si>
  <si>
    <t>RECIBIDOS</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</si>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</sst>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9">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family val="2"/>
    </font>
    <font>
      <sz val="6"/>
      <color rgb="FF000000"/>
      <name val="Arial"/>
      <family val="2"/>
    </font>
    <font>
      <b/>
      <sz val="10"/>
      <color rgb="FF000000"/>
      <name val="Arial"/>
      <family val="2"/>
    </font>
    <font>
      <sz val="8"/>
      <color rgb="FF000000"/>
      <name val="Helvetica Neue"/>
      <charset val="1"/>
    </font>
    <font>
      <b/>
      <sz val="11"/>
      <color rgb="FF71748D"/>
      <name val="Circular Std Book"/>
      <charset val="1"/>
    </font>
    <font>
      <sz val="10"/>
      <color rgb="FF675100"/>
      <name val="Helvetica Neue"/>
      <charset val="1"/>
    </font>
    <font>
      <sz val="9"/>
      <color rgb="FF000000"/>
      <name val="Arial"/>
      <family val="2"/>
      <charset val="1"/>
    </font>
    <font>
      <sz val="11"/>
      <color rgb="FF000000"/>
      <name val="Work Sans"/>
    </font>
    <font>
      <sz val="8"/>
      <color rgb="FF000000"/>
      <name val="Work Sans"/>
    </font>
  </fonts>
  <fills count="20">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79">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20" fillId="13" borderId="2" xfId="0" applyFont="1" applyFill="1" applyBorder="1" applyAlignment="1" applyProtection="1">
      <alignment horizontal="center" vertical="center"/>
      <protection locked="0"/>
    </xf>
    <xf numFmtId="14" fontId="20" fillId="13" borderId="2" xfId="0" applyNumberFormat="1" applyFont="1" applyFill="1" applyBorder="1" applyAlignment="1" applyProtection="1">
      <alignment horizontal="center" vertical="center"/>
      <protection locked="0"/>
    </xf>
    <xf numFmtId="0" fontId="24" fillId="13" borderId="2" xfId="0" applyFont="1" applyFill="1" applyBorder="1" applyAlignment="1" applyProtection="1">
      <alignment horizontal="center" vertical="center"/>
      <protection locked="0"/>
    </xf>
    <xf numFmtId="0" fontId="23" fillId="13" borderId="11" xfId="0" applyFont="1" applyFill="1" applyBorder="1" applyAlignment="1" applyProtection="1">
      <alignment horizontal="left" vertical="top"/>
      <protection locked="0"/>
    </xf>
    <xf numFmtId="0" fontId="25" fillId="13" borderId="2" xfId="0" applyFont="1" applyFill="1" applyBorder="1" applyAlignment="1" applyProtection="1">
      <alignment horizontal="left" vertical="top"/>
      <protection locked="0"/>
    </xf>
    <xf numFmtId="0" fontId="26" fillId="13" borderId="3" xfId="0" applyFont="1" applyFill="1" applyBorder="1" applyAlignment="1" applyProtection="1">
      <alignment horizontal="center" vertical="center"/>
      <protection locked="0"/>
    </xf>
    <xf numFmtId="0" fontId="27" fillId="19" borderId="2" xfId="0" applyFont="1" applyFill="1" applyBorder="1" applyAlignment="1" applyProtection="1">
      <alignment horizontal="left" vertical="top"/>
      <protection locked="0"/>
    </xf>
    <xf numFmtId="14" fontId="27" fillId="19" borderId="2" xfId="0" applyNumberFormat="1" applyFont="1" applyFill="1" applyBorder="1" applyAlignment="1" applyProtection="1">
      <alignment horizontal="center" vertical="center"/>
      <protection locked="0"/>
    </xf>
    <xf numFmtId="14" fontId="27" fillId="19" borderId="5" xfId="0" applyNumberFormat="1" applyFont="1" applyFill="1" applyBorder="1" applyAlignment="1" applyProtection="1">
      <alignment horizontal="center" vertical="center"/>
      <protection locked="0"/>
    </xf>
    <xf numFmtId="0" fontId="27" fillId="19" borderId="8" xfId="0" applyFont="1" applyFill="1" applyBorder="1" applyAlignment="1" applyProtection="1">
      <alignment horizontal="left" vertical="top"/>
      <protection locked="0"/>
    </xf>
    <xf numFmtId="0" fontId="27" fillId="19" borderId="2" xfId="0" applyFont="1" applyFill="1" applyBorder="1" applyAlignment="1" applyProtection="1">
      <alignment horizontal="center" vertical="center"/>
      <protection locked="0"/>
    </xf>
    <xf numFmtId="0" fontId="28" fillId="19" borderId="11" xfId="0" applyFont="1" applyFill="1" applyBorder="1" applyAlignment="1" applyProtection="1">
      <alignment horizontal="left" vertical="top"/>
      <protection locked="0"/>
    </xf>
    <xf numFmtId="14" fontId="0" fillId="0" borderId="0" xfId="0" applyNumberFormat="1" applyAlignment="1">
      <alignment horizontal="left"/>
    </xf>
    <xf numFmtId="0" fontId="26" fillId="13" borderId="2" xfId="0" applyFont="1" applyFill="1" applyBorder="1" applyAlignment="1" applyProtection="1">
      <alignment horizontal="center" vertical="center"/>
      <protection locked="0"/>
    </xf>
    <xf numFmtId="0" fontId="0" fillId="0" borderId="0" xfId="0" applyAlignment="1">
      <alignment horizontal="center" vertical="center"/>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83">
    <dxf>
      <font>
        <color rgb="FF9C0006"/>
      </font>
      <fill>
        <patternFill>
          <bgColor rgb="FFFFC7CE"/>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font>
        <b/>
      </font>
    </dxf>
    <dxf>
      <font>
        <b/>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center"/>
    </dxf>
    <dxf>
      <alignment vertical="center"/>
    </dxf>
    <dxf>
      <alignment horizontal="center"/>
    </dxf>
    <dxf>
      <alignment horizontal="center"/>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border>
        <bottom style="medium">
          <color rgb="FF525353"/>
        </bottom>
      </border>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82"/>
      <tableStyleElement type="headerRow" dxfId="81"/>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JUNIO 2026.xlsx]Visuales!RADS_MES</c:name>
    <c:fmtId val="0"/>
  </c:pivotSource>
  <c:chart>
    <c:title>
      <c:tx>
        <c:strRef>
          <c:f>Visuales!$A$61</c:f>
          <c:strCache>
            <c:ptCount val="1"/>
            <c:pt idx="0">
              <c:v>TOTAL RADICADOS EN EL PERIODO</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Visuales!$A$61</c:f>
              <c:strCache>
                <c:ptCount val="19"/>
                <c:pt idx="0">
                  <c:v>1/06/2026</c:v>
                </c:pt>
                <c:pt idx="1">
                  <c:v>2/06/2026</c:v>
                </c:pt>
                <c:pt idx="2">
                  <c:v>3/06/2026</c:v>
                </c:pt>
                <c:pt idx="3">
                  <c:v>4/06/2026</c:v>
                </c:pt>
                <c:pt idx="4">
                  <c:v>5/06/2026</c:v>
                </c:pt>
                <c:pt idx="5">
                  <c:v>10/06/2026</c:v>
                </c:pt>
                <c:pt idx="6">
                  <c:v>11/06/2026</c:v>
                </c:pt>
                <c:pt idx="7">
                  <c:v>9/06/2026</c:v>
                </c:pt>
                <c:pt idx="8">
                  <c:v>12/06/2026</c:v>
                </c:pt>
                <c:pt idx="9">
                  <c:v>16/06/2026</c:v>
                </c:pt>
                <c:pt idx="10">
                  <c:v>17/06/2026</c:v>
                </c:pt>
                <c:pt idx="11">
                  <c:v>18/06/2026</c:v>
                </c:pt>
                <c:pt idx="12">
                  <c:v>19/06/2026</c:v>
                </c:pt>
                <c:pt idx="13">
                  <c:v>22/06/2026</c:v>
                </c:pt>
                <c:pt idx="14">
                  <c:v>23/06/2026</c:v>
                </c:pt>
                <c:pt idx="15">
                  <c:v>24/06/2026</c:v>
                </c:pt>
                <c:pt idx="16">
                  <c:v>25/06/2026</c:v>
                </c:pt>
                <c:pt idx="17">
                  <c:v>26/06/2026</c:v>
                </c:pt>
                <c:pt idx="18">
                  <c:v>30/06/2026</c:v>
                </c:pt>
              </c:strCache>
            </c:strRef>
          </c:cat>
          <c:val>
            <c:numRef>
              <c:f>Visuales!$A$61</c:f>
              <c:numCache>
                <c:formatCode>General</c:formatCode>
                <c:ptCount val="19"/>
                <c:pt idx="0">
                  <c:v>5</c:v>
                </c:pt>
                <c:pt idx="1">
                  <c:v>32</c:v>
                </c:pt>
                <c:pt idx="2">
                  <c:v>14</c:v>
                </c:pt>
                <c:pt idx="3">
                  <c:v>15</c:v>
                </c:pt>
                <c:pt idx="4">
                  <c:v>26</c:v>
                </c:pt>
                <c:pt idx="5">
                  <c:v>42</c:v>
                </c:pt>
                <c:pt idx="6">
                  <c:v>19</c:v>
                </c:pt>
                <c:pt idx="7">
                  <c:v>2</c:v>
                </c:pt>
                <c:pt idx="8">
                  <c:v>19</c:v>
                </c:pt>
                <c:pt idx="9">
                  <c:v>11</c:v>
                </c:pt>
                <c:pt idx="10">
                  <c:v>4</c:v>
                </c:pt>
                <c:pt idx="11">
                  <c:v>54</c:v>
                </c:pt>
                <c:pt idx="12">
                  <c:v>27</c:v>
                </c:pt>
                <c:pt idx="13">
                  <c:v>24</c:v>
                </c:pt>
                <c:pt idx="14">
                  <c:v>16</c:v>
                </c:pt>
                <c:pt idx="15">
                  <c:v>28</c:v>
                </c:pt>
                <c:pt idx="16">
                  <c:v>25</c:v>
                </c:pt>
                <c:pt idx="17">
                  <c:v>16</c:v>
                </c:pt>
                <c:pt idx="18">
                  <c:v>18</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JUNIO 2026.xlsx]Visuales!TIPOS_PETICIONES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9-1BCE-441F-A918-BACE84EB1CA1}"/>
                </c:ext>
              </c:extLst>
            </c:dLbl>
            <c:dLbl>
              <c:idx val="1"/>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30</c:v>
                </c:pt>
                <c:pt idx="1">
                  <c:v>134</c:v>
                </c:pt>
                <c:pt idx="2">
                  <c:v>18</c:v>
                </c:pt>
                <c:pt idx="3">
                  <c:v>4</c:v>
                </c:pt>
                <c:pt idx="4">
                  <c:v>211</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JUNIO 2026.xlsx]Visuales!RADS_POR_PROFESIONAL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Visuales!$E$7:$E$34</c:f>
              <c:strCache>
                <c:ptCount val="27"/>
                <c:pt idx="0">
                  <c:v>(en blanco)</c:v>
                </c:pt>
                <c:pt idx="1">
                  <c:v>Jeraldyn Tautiva Guarín</c:v>
                </c:pt>
                <c:pt idx="2">
                  <c:v>Sebastián Ordoñez Muñoz</c:v>
                </c:pt>
                <c:pt idx="3">
                  <c:v>Angie Viviana Diaz Cortes</c:v>
                </c:pt>
                <c:pt idx="4">
                  <c:v>Faber Alejandro Enciso Niño</c:v>
                </c:pt>
                <c:pt idx="5">
                  <c:v>María Camila Ricaurte Sanabria</c:v>
                </c:pt>
                <c:pt idx="6">
                  <c:v>Camilo Alejandro Carreño Barreneche</c:v>
                </c:pt>
                <c:pt idx="7">
                  <c:v>Rosa Enriquelina Gómez Corredor</c:v>
                </c:pt>
                <c:pt idx="8">
                  <c:v>Victor Alfonso Garrido Velilla</c:v>
                </c:pt>
                <c:pt idx="9">
                  <c:v>Laura Isabel Baracaldo Calderón</c:v>
                </c:pt>
                <c:pt idx="10">
                  <c:v>Carlos Andrés Garzón Valderrama</c:v>
                </c:pt>
                <c:pt idx="11">
                  <c:v>Juan Sebastián Pachón Garzón</c:v>
                </c:pt>
                <c:pt idx="12">
                  <c:v>Farid Alejandro Tovar Aristizábal</c:v>
                </c:pt>
                <c:pt idx="13">
                  <c:v>David Stiven Castro Madrigal</c:v>
                </c:pt>
                <c:pt idx="14">
                  <c:v>Rosa Angelica Matiz Páez</c:v>
                </c:pt>
                <c:pt idx="15">
                  <c:v>Dora Tatiana Reina Acosta </c:v>
                </c:pt>
                <c:pt idx="16">
                  <c:v>María Fernanda Romero Maldonado</c:v>
                </c:pt>
                <c:pt idx="17">
                  <c:v>Jalil Américo Lozano Castro</c:v>
                </c:pt>
                <c:pt idx="18">
                  <c:v>Dayanna Soley Méndez Devia</c:v>
                </c:pt>
                <c:pt idx="19">
                  <c:v>Juan Camilo Sánchez Salazar</c:v>
                </c:pt>
                <c:pt idx="20">
                  <c:v>Camilo Alberto Castro Giraldo</c:v>
                </c:pt>
                <c:pt idx="21">
                  <c:v>Ana Carolina Garcia Botero</c:v>
                </c:pt>
                <c:pt idx="22">
                  <c:v>Fernando Barreto Valderrama</c:v>
                </c:pt>
                <c:pt idx="23">
                  <c:v>Cristian Hernando Bejarano Caicedo </c:v>
                </c:pt>
                <c:pt idx="24">
                  <c:v>David Andrés Grajales Marín</c:v>
                </c:pt>
                <c:pt idx="25">
                  <c:v>Octavio Enrique Bonett Lazaro</c:v>
                </c:pt>
                <c:pt idx="26">
                  <c:v>ASIGNÓ A OTRA DEPENDENCIA</c:v>
                </c:pt>
              </c:strCache>
            </c:strRef>
          </c:cat>
          <c:val>
            <c:numRef>
              <c:f>Visuales!$F$7:$F$34</c:f>
              <c:numCache>
                <c:formatCode>General</c:formatCode>
                <c:ptCount val="27"/>
                <c:pt idx="0">
                  <c:v>1</c:v>
                </c:pt>
                <c:pt idx="1">
                  <c:v>1</c:v>
                </c:pt>
                <c:pt idx="2">
                  <c:v>1</c:v>
                </c:pt>
                <c:pt idx="3">
                  <c:v>2</c:v>
                </c:pt>
                <c:pt idx="4">
                  <c:v>2</c:v>
                </c:pt>
                <c:pt idx="5">
                  <c:v>2</c:v>
                </c:pt>
                <c:pt idx="6">
                  <c:v>2</c:v>
                </c:pt>
                <c:pt idx="7">
                  <c:v>2</c:v>
                </c:pt>
                <c:pt idx="8">
                  <c:v>3</c:v>
                </c:pt>
                <c:pt idx="9">
                  <c:v>3</c:v>
                </c:pt>
                <c:pt idx="10">
                  <c:v>4</c:v>
                </c:pt>
                <c:pt idx="11">
                  <c:v>5</c:v>
                </c:pt>
                <c:pt idx="12">
                  <c:v>5</c:v>
                </c:pt>
                <c:pt idx="13">
                  <c:v>5</c:v>
                </c:pt>
                <c:pt idx="14">
                  <c:v>5</c:v>
                </c:pt>
                <c:pt idx="15">
                  <c:v>7</c:v>
                </c:pt>
                <c:pt idx="16">
                  <c:v>7</c:v>
                </c:pt>
                <c:pt idx="17">
                  <c:v>8</c:v>
                </c:pt>
                <c:pt idx="18">
                  <c:v>9</c:v>
                </c:pt>
                <c:pt idx="19">
                  <c:v>11</c:v>
                </c:pt>
                <c:pt idx="20">
                  <c:v>13</c:v>
                </c:pt>
                <c:pt idx="21">
                  <c:v>25</c:v>
                </c:pt>
                <c:pt idx="22">
                  <c:v>26</c:v>
                </c:pt>
                <c:pt idx="23">
                  <c:v>32</c:v>
                </c:pt>
                <c:pt idx="24">
                  <c:v>36</c:v>
                </c:pt>
                <c:pt idx="25">
                  <c:v>41</c:v>
                </c:pt>
                <c:pt idx="26">
                  <c:v>139</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JUNIO 2026.xlsx]Visuales!RESPUESTA_EN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NO</c:v>
                </c:pt>
                <c:pt idx="1">
                  <c:v>SI</c:v>
                </c:pt>
                <c:pt idx="2">
                  <c:v>#¡VALOR!</c:v>
                </c:pt>
              </c:strCache>
            </c:strRef>
          </c:cat>
          <c:val>
            <c:numRef>
              <c:f>Visuales!$F$46:$F$49</c:f>
              <c:numCache>
                <c:formatCode>General</c:formatCode>
                <c:ptCount val="3"/>
                <c:pt idx="0">
                  <c:v>47</c:v>
                </c:pt>
                <c:pt idx="1">
                  <c:v>349</c:v>
                </c:pt>
                <c:pt idx="2">
                  <c:v>1</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JUNIO 2026.xlsx]Visuales!TablaDinámica3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Visuales!$B$38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Visuales!$A$39:$A$40</c:f>
              <c:strCache>
                <c:ptCount val="1"/>
                <c:pt idx="0">
                  <c:v>Fuera de términos</c:v>
                </c:pt>
              </c:strCache>
            </c:strRef>
          </c:cat>
          <c:val>
            <c:numRef>
              <c:f>Visuales!$B$39:$B$40</c:f>
              <c:numCache>
                <c:formatCode>General</c:formatCode>
                <c:ptCount val="1"/>
                <c:pt idx="0">
                  <c:v>22</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423184</xdr:colOff>
      <xdr:row>3</xdr:row>
      <xdr:rowOff>142874</xdr:rowOff>
    </xdr:from>
    <xdr:to>
      <xdr:col>25</xdr:col>
      <xdr:colOff>681039</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 uri="{147F2762-F138-4A5C-976F-8EAC2B608ADB}">
              <a16:predDERef xmlns:a16="http://schemas.microsoft.com/office/drawing/2014/main" pre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397</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7" id="{39914DF4-40EB-4FAF-AAFD-48AE7CDCA688}">
        <filter colId="7">
          <x:filters>
            <x:filter val="June 2026"/>
          </x:filters>
        </filter>
      </columnFilter>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204.780048611108" createdVersion="8" refreshedVersion="8" minRefreshableVersion="3" recordCount="3498" xr:uid="{FADA942C-B3F6-41CC-96E4-4EA99051358F}">
  <cacheSource type="worksheet">
    <worksheetSource name="Derechos_peticion"/>
  </cacheSource>
  <cacheFields count="23">
    <cacheField name="RADICADO ENTRADA" numFmtId="0">
      <sharedItems containsBlank="1"/>
    </cacheField>
    <cacheField name="FECHA RADICADO ENTRADA MME" numFmtId="14">
      <sharedItems containsDate="1" containsBlank="1" containsMixedTypes="1" minDate="2025-11-06T00:00:00" maxDate="2026-07-18T00:00:00"/>
    </cacheField>
    <cacheField name="ASUNTO" numFmtId="0">
      <sharedItems containsBlank="1" containsMixedTypes="1" containsNumber="1" containsInteger="1" minValue="20263000093051" maxValue="2.026006015029E+17"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Date="1" containsBlank="1" containsMixedTypes="1" minDate="2025-12-01T00:00:00" maxDate="2026-07-02T00:00:00" count="130">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s v="29/05/2026"/>
        <d v="2026-06-05T00:00:00"/>
        <d v="2026-06-11T00:00:00"/>
        <d v="2026-06-10T00:00:00"/>
        <d v="2026-06-09T00:00:00"/>
        <d v="2026-06-12T00:00:00"/>
        <d v="2026-06-30T00:00:00"/>
        <d v="2026-06-16T00:00:00"/>
        <d v="2026-06-18T00:00:00"/>
        <d v="2026-06-19T00:00:00"/>
        <d v="2026-06-17T00:00:00"/>
        <d v="2026-06-22T00:00:00"/>
        <d v="2026-07-01T00:00:00"/>
        <d v="2026-06-23T00:00:00"/>
        <d v="2026-06-24T00:00:00"/>
        <d v="2026-06-25T00:00:00"/>
        <d v="2026-06-26T00:00:00"/>
        <m/>
      </sharedItems>
    </cacheField>
    <cacheField name="MES DE INGRESO GFGS" numFmtId="14">
      <sharedItems count="25">
        <s v="December 2025"/>
        <s v="January 2026"/>
        <s v="February 2026"/>
        <s v="March 2026"/>
        <s v="April 2026"/>
        <s v="May 2026"/>
        <s v="June 2026"/>
        <s v="29/05/2026"/>
        <s v="July 2026"/>
        <s v="January 1900"/>
        <s v="diciembre 2025" u="1"/>
        <s v="enero 2026" u="1"/>
        <s v="febrero 2026" u="1"/>
        <s v="marzo 2026" u="1"/>
        <s v="abril 2026" u="1"/>
        <s v="mayo 2026" u="1"/>
        <s v="junio 2026" u="1"/>
        <s v="enero 1900" u="1"/>
        <s v="diciembre YYYY" u="1"/>
        <s v="enero YYYY" u="1"/>
        <s v="febrero YYYY" u="1"/>
        <s v="marzo YYYY" u="1"/>
        <s v="abril YYYY" u="1"/>
        <s v="mayo YYYY" u="1"/>
        <s v="junio YYYY"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8-06T00:00:00"/>
    </cacheField>
    <cacheField name=" FECHA REASIGNACIÓN" numFmtId="14">
      <sharedItems containsNonDate="0" containsDate="1" containsString="0" containsBlank="1" minDate="2026-05-06T00:00:00" maxDate="2026-07-02T00:00:00"/>
    </cacheField>
    <cacheField name="RESPONSABLE 2" numFmtId="0">
      <sharedItems containsBlank="1"/>
    </cacheField>
    <cacheField name="ESTADO" numFmtId="0">
      <sharedItems count="5">
        <s v="ARCHIVADO"/>
        <s v="FINALIZADO"/>
        <s v="REASIGNADO"/>
        <s v="VENCIDO"/>
        <s v="PENDIENTE"/>
      </sharedItems>
    </cacheField>
    <cacheField name="RADICADO DE RESPUESTA A PETICIONARIO"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11-07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e v="#VALUE!"/>
        <s v="Diligencia plazo"/>
      </sharedItems>
    </cacheField>
    <cacheField name="TIEMPO DE REASIGNACIÓN AL GFGS" numFmtId="1">
      <sharedItems containsMixedTypes="1" containsNumber="1" containsInteger="1" minValue="-23" maxValue="119"/>
    </cacheField>
    <cacheField name="TRASLADO FUERA DE TÉRMINOS" numFmtId="0">
      <sharedItems count="6">
        <s v="Sin traslado"/>
        <s v="Fuera de términos"/>
        <s v="En términos"/>
        <e v="#VALUE!"/>
        <s v="NO" u="1"/>
        <s v="SI" u="1"/>
      </sharedItems>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0"/>
    <s v="N/A"/>
    <d v="2026-05-19T00:00:00"/>
    <s v="N/A"/>
    <s v="N/A"/>
    <s v="Se archivó porque la reunión se realizó en el Viceministerio de Energía el 04/05/2026"/>
    <n v="12"/>
    <x v="1"/>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2"/>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2"/>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2"/>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2"/>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2"/>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2"/>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2"/>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2"/>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2"/>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2"/>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2"/>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2"/>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2"/>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2"/>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2"/>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2"/>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2"/>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2"/>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0"/>
    <s v="N/A"/>
    <d v="2026-06-04T00:00:00"/>
    <s v="N/A"/>
    <s v="N/A"/>
    <s v="Se archiva con autorización de la coordinadora Martha Barreto. La comunicación remite información técnica solicitada por el MME a la empresa AIR-E, no requiere respuesta."/>
    <n v="13"/>
    <x v="0"/>
    <n v="3"/>
    <x v="0"/>
  </r>
  <r>
    <s v="1-2026-023479"/>
    <d v="2026-05-20T00:00:00"/>
    <s v="Energias Renovables"/>
    <s v="INSTITUCION EDUCATIVA"/>
    <s v="DP"/>
    <d v="2026-05-20T00:00:00"/>
    <x v="87"/>
    <x v="5"/>
    <x v="8"/>
    <n v="12"/>
    <d v="2026-06-05T00:00:00"/>
    <d v="2026-05-22T00:00:00"/>
    <s v="ASIGNÓ A OTRA DEPENDENCIA"/>
    <x v="2"/>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2"/>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2"/>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2"/>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2"/>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2"/>
    <s v="N/A"/>
    <s v="N/A"/>
    <s v="N/A"/>
    <s v="N/A"/>
    <s v="ASIGNADO A LA OAJ"/>
    <s v=""/>
    <x v="1"/>
    <n v="1"/>
    <x v="0"/>
  </r>
  <r>
    <s v="1-2026-023904"/>
    <d v="2026-05-21T00:00:00"/>
    <s v="RESOLUCIÓN 40159 DE 2026"/>
    <s v="Elvis Calderon"/>
    <s v="DP"/>
    <d v="2026-05-21T00:00:00"/>
    <x v="87"/>
    <x v="5"/>
    <x v="23"/>
    <n v="12"/>
    <d v="2026-06-09T00:00:00"/>
    <d v="2026-05-25T00:00:00"/>
    <s v="ASIGNÓ A OTRA DEPENDENCIA"/>
    <x v="2"/>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2"/>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2"/>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2"/>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2"/>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2"/>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2"/>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1"/>
    <s v="_x0009__x000a_2-2026-026031"/>
    <d v="2026-06-10T00:00:00"/>
    <m/>
    <m/>
    <m/>
    <n v="19"/>
    <x v="0"/>
    <n v="9"/>
    <x v="0"/>
  </r>
  <r>
    <s v="1-2026-022845"/>
    <d v="2026-05-14T00:00:00"/>
    <s v="Reunión inicial para tratar el posible conflicto de coexistencia."/>
    <s v="Abogados de Energía y Gas"/>
    <s v="DP"/>
    <d v="2026-05-14T00:00:00"/>
    <x v="87"/>
    <x v="5"/>
    <x v="8"/>
    <n v="12"/>
    <d v="2026-06-02T00:00:00"/>
    <d v="2026-05-25T00:00:00"/>
    <s v="ASIGNÓ A OTRA DEPENDENCIA"/>
    <x v="2"/>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2"/>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2"/>
    <s v="N/A"/>
    <s v="N/A"/>
    <s v="N/A"/>
    <s v="N/A"/>
    <s v="ASIGNADO A OARE"/>
    <s v=""/>
    <x v="1"/>
    <n v="1"/>
    <x v="0"/>
  </r>
  <r>
    <s v="1-2026-023967"/>
    <d v="2026-05-21T00:00:00"/>
    <s v="Circular 40021 del 8 de mayo de 2026"/>
    <s v="Alexandra Bravo"/>
    <s v="DP"/>
    <d v="2026-05-21T00:00:00"/>
    <x v="87"/>
    <x v="5"/>
    <x v="8"/>
    <n v="12"/>
    <d v="2026-06-09T00:00:00"/>
    <d v="2026-05-25T00:00:00"/>
    <s v="ASIGNÓ A OTRA DEPENDENCIA"/>
    <x v="2"/>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2"/>
    <s v="N/A"/>
    <s v="N/A"/>
    <s v="N/A"/>
    <s v="N/A"/>
    <s v="ASIGNADO A OPGI / 22-0626 enviddo de nuevo a Oficina de planeación. "/>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2"/>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2"/>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2"/>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2"/>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1"/>
    <s v="2-2026-025720"/>
    <d v="2026-06-05T00:00:00"/>
    <s v="2-2026-025676"/>
    <d v="2026-06-05T00:00:00"/>
    <m/>
    <n v="11"/>
    <x v="1"/>
    <n v="0"/>
    <x v="1"/>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2"/>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2"/>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2"/>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2"/>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2"/>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2"/>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2"/>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2"/>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2"/>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1"/>
    <s v="2-2026-025724"/>
    <d v="2026-06-05T00:00:00"/>
    <s v="2-2026-024008"/>
    <d v="2026-05-29T00:00:00"/>
    <m/>
    <n v="10"/>
    <x v="1"/>
    <n v="2"/>
    <x v="2"/>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2"/>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2"/>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2"/>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2"/>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1"/>
    <s v="2-2026-025515"/>
    <d v="2026-06-05T00:00:00"/>
    <s v="2-2026-025176"/>
    <m/>
    <m/>
    <n v="7"/>
    <x v="0"/>
    <n v="0"/>
    <x v="0"/>
  </r>
  <r>
    <s v="1-2026-025183"/>
    <d v="2026-05-28T00:00:00"/>
    <s v="Derecho de Petición - Fallas Reiteradas de Energía -Dispac_ Consecutivo: 220268003389"/>
    <s v="Azteca Comunicaciones"/>
    <s v="TRASLADO POR COMPETENCIA"/>
    <d v="2026-05-28T00:00:00"/>
    <x v="106"/>
    <x v="5"/>
    <x v="0"/>
    <n v="2"/>
    <d v="2026-06-01T00:00:00"/>
    <m/>
    <m/>
    <x v="1"/>
    <s v="2-2026-025725"/>
    <d v="2026-06-05T00:00:00"/>
    <s v="2-2026-025721"/>
    <d v="2026-06-05T00:00:00"/>
    <m/>
    <n v="7"/>
    <x v="0"/>
    <n v="0"/>
    <x v="1"/>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1"/>
    <s v="2-2026-024635"/>
    <d v="2026-06-03T00:00:00"/>
    <s v="2-2026-023647_x000a_2-2026-023649_x000a_"/>
    <d v="2026-05-28T00:00:00"/>
    <s v="Se remite respuesta a entidades competentes mediante los anteriores radicados. Se da respuesta al peticionario, anexando la respuesta de las entidades competentes."/>
    <n v="5"/>
    <x v="0"/>
    <n v="0"/>
    <x v="2"/>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1"/>
    <s v="2-2026-025195"/>
    <d v="2026-05-29T00:00:00"/>
    <s v="2-2026-023820"/>
    <d v="2026-05-29T00:00:00"/>
    <m/>
    <n v="2"/>
    <x v="1"/>
    <n v="0"/>
    <x v="2"/>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2"/>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2"/>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2"/>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1"/>
    <s v="2-2026-026036"/>
    <d v="2026-06-10T00:00:00"/>
    <m/>
    <m/>
    <m/>
    <n v="10"/>
    <x v="1"/>
    <n v="2"/>
    <x v="0"/>
  </r>
  <r>
    <s v="1-2026-024962"/>
    <d v="2026-05-27T00:00:00"/>
    <s v="Envío de notificación radicado 20265240514551"/>
    <s v="Departamento Nacional de Planeacion"/>
    <s v="DP"/>
    <d v="2026-05-27T00:00:00"/>
    <x v="107"/>
    <x v="5"/>
    <x v="8"/>
    <n v="12"/>
    <d v="2026-06-16T00:00:00"/>
    <d v="2026-05-29T00:00:00"/>
    <s v="ASIGNÓ A OTRA DEPENDENCIA"/>
    <x v="2"/>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2"/>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1"/>
    <s v="2-2026-026035"/>
    <d v="2026-06-10T00:00:00"/>
    <s v="2-2026-026038"/>
    <d v="2026-06-10T00:00:00"/>
    <m/>
    <n v="10"/>
    <x v="1"/>
    <n v="2"/>
    <x v="1"/>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2"/>
    <s v="N/A"/>
    <s v="N/A"/>
    <s v="N/A"/>
    <s v="N/A"/>
    <s v="ASIGNADO A LA OAJ"/>
    <s v=""/>
    <x v="1"/>
    <n v="2"/>
    <x v="0"/>
  </r>
  <r>
    <s v="1-2026-025086"/>
    <d v="2026-05-27T00:00:00"/>
    <s v="Respuesta a Incidente No. 260422-000103"/>
    <s v="CELSIA"/>
    <s v="DP"/>
    <d v="2026-05-27T00:00:00"/>
    <x v="107"/>
    <x v="5"/>
    <x v="4"/>
    <n v="12"/>
    <d v="2026-06-16T00:00:00"/>
    <m/>
    <m/>
    <x v="1"/>
    <s v="_x0009__x000a_2-2026-026033"/>
    <d v="2026-06-10T00:00:00"/>
    <m/>
    <m/>
    <m/>
    <n v="10"/>
    <x v="1"/>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2"/>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2"/>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2"/>
    <s v="N/A"/>
    <s v="N/A"/>
    <s v="N/A"/>
    <s v="N/A"/>
    <s v="DEVUELTO A LA DEE"/>
    <s v=""/>
    <x v="1"/>
    <n v="1"/>
    <x v="0"/>
  </r>
  <r>
    <s v="1-2026-025295"/>
    <d v="2026-05-28T00:00:00"/>
    <s v="DERECHO DE PETICIÓN"/>
    <s v="IGGA SAS"/>
    <s v="DP"/>
    <d v="2026-05-28T00:00:00"/>
    <x v="107"/>
    <x v="5"/>
    <x v="8"/>
    <n v="12"/>
    <d v="2026-06-17T00:00:00"/>
    <d v="2026-05-29T00:00:00"/>
    <s v="ASIGNÓ A OTRA DEPENDENCIA"/>
    <x v="2"/>
    <s v="N/A"/>
    <s v="N/A"/>
    <s v="N/A"/>
    <s v="N/A"/>
    <s v="ASIGNADO A LA OAJ"/>
    <s v=""/>
    <x v="1"/>
    <n v="1"/>
    <x v="0"/>
  </r>
  <r>
    <s v="1-2026-025372"/>
    <d v="2026-05-28T00:00:00"/>
    <s v="Derecho de Petición: Valora Analitik-Ministerio de Minas y Energía"/>
    <s v="Valora Analitik"/>
    <s v="DP"/>
    <d v="2026-05-28T00:00:00"/>
    <x v="107"/>
    <x v="5"/>
    <x v="15"/>
    <n v="12"/>
    <d v="2026-06-17T00:00:00"/>
    <d v="2026-06-05T00:00:00"/>
    <s v="ASIGNÓ A OTRA DEPENDENCIA"/>
    <x v="2"/>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1"/>
    <s v="2-2026-026000"/>
    <d v="2026-06-10T00:00:00"/>
    <s v="2-2026-025910"/>
    <d v="2026-06-09T00:00:00"/>
    <s v="Se archivó por sugerencia de la Coordinadora "/>
    <n v="12"/>
    <x v="1"/>
    <n v="7"/>
    <x v="1"/>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2"/>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0"/>
    <s v="N/A"/>
    <d v="2026-06-11T00:00:00"/>
    <s v="N/A"/>
    <s v="N/A"/>
    <m/>
    <n v="9"/>
    <x v="1"/>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2"/>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2"/>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2"/>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2"/>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2"/>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2"/>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1"/>
    <s v="2-2026-027450"/>
    <d v="2026-06-19T00:00:00"/>
    <s v="2-2026-027407"/>
    <d v="2026-06-18T00:00:00"/>
    <m/>
    <n v="14"/>
    <x v="0"/>
    <n v="4"/>
    <x v="1"/>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0"/>
    <s v="N/A"/>
    <d v="2026-06-18T00:00:00"/>
    <s v="N/A"/>
    <s v="N/A"/>
    <s v="Se verifica la información enviada por IPSE, no requiere respuesta"/>
    <n v="12"/>
    <x v="1"/>
    <n v="1"/>
    <x v="0"/>
  </r>
  <r>
    <s v="1-2026-025830"/>
    <d v="2026-06-01T00:00:00"/>
    <s v="Información requerida Nuevos usuarios rurales"/>
    <s v="ELECTROCAQUETA S.A E.S.P"/>
    <s v="ACUSES DE RECIBIDO"/>
    <d v="2026-06-01T00:00:00"/>
    <x v="109"/>
    <x v="6"/>
    <x v="14"/>
    <n v="12"/>
    <d v="2026-06-19T00:00:00"/>
    <m/>
    <m/>
    <x v="1"/>
    <s v="2-2026-024714"/>
    <d v="2026-06-03T00:00:00"/>
    <s v="N/A"/>
    <s v="N/A"/>
    <s v="Acuse de recibido radicado MME 1-2026-025830 – Reporte de nuevos usuarios rurales y solicitud de aclaración de información"/>
    <n v="3"/>
    <x v="1"/>
    <n v="1"/>
    <x v="0"/>
  </r>
  <r>
    <s v="1-2026-025927"/>
    <d v="2026-06-01T00:00:00"/>
    <s v="Información Nuevos Usuarios Rurales mes de mayo 2026"/>
    <s v="Edeq"/>
    <s v="ACUSES DE RECIBIDO"/>
    <d v="2026-06-01T00:00:00"/>
    <x v="109"/>
    <x v="6"/>
    <x v="14"/>
    <n v="12"/>
    <d v="2026-06-19T00:00:00"/>
    <m/>
    <m/>
    <x v="1"/>
    <s v="2-2026-024712"/>
    <d v="2026-06-03T00:00:00"/>
    <s v="N/A"/>
    <s v="N/A"/>
    <s v="Acuse de recibido radicado MME 1-2026-025927 Reporte nuevos usuarios"/>
    <n v="3"/>
    <x v="1"/>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2"/>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1"/>
    <s v="2-2026-027406"/>
    <d v="2026-06-18T00:00:00"/>
    <s v="2-2026-027257_x000a_2-2026-027255"/>
    <d v="2026-06-18T00:00:00"/>
    <m/>
    <n v="12"/>
    <x v="1"/>
    <n v="1"/>
    <x v="1"/>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0"/>
    <s v="N/A"/>
    <d v="2026-06-12T00:00:00"/>
    <s v="N/A"/>
    <s v="N/A"/>
    <s v="Se archiva radicado de notificación"/>
    <n v="9"/>
    <x v="1"/>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1"/>
    <s v="2-2026-026380"/>
    <d v="2026-06-11T00:00:00"/>
    <m/>
    <m/>
    <m/>
    <n v="7"/>
    <x v="1"/>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2"/>
    <s v="N/A"/>
    <s v="N/A"/>
    <s v="N/A"/>
    <s v="N/A"/>
    <s v="SE ASIGNA A LA OAAS"/>
    <s v=""/>
    <x v="1"/>
    <n v="0"/>
    <x v="0"/>
  </r>
  <r>
    <s v="1-2026-026109"/>
    <d v="2026-06-02T00:00:00"/>
    <s v="Reporte de Información Nuevos Usuarios Rurales (Mayo 2026) - CENS"/>
    <s v="Cens"/>
    <s v="ACUSES DE RECIBIDO"/>
    <d v="2026-06-02T00:00:00"/>
    <x v="109"/>
    <x v="6"/>
    <x v="14"/>
    <n v="12"/>
    <d v="2026-06-22T00:00:00"/>
    <m/>
    <m/>
    <x v="1"/>
    <s v="2-2026-024713"/>
    <d v="2026-06-03T00:00:00"/>
    <s v="N/A"/>
    <s v="N/A"/>
    <s v="Acuse de recibido radicado MME 1-2026-026109 Reporte nuevos usuarios"/>
    <n v="2"/>
    <x v="1"/>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1"/>
    <s v="2-2026-024641"/>
    <d v="2026-06-03T00:00:00"/>
    <s v="N/A"/>
    <s v="N/A"/>
    <m/>
    <n v="2"/>
    <x v="1"/>
    <n v="0"/>
    <x v="0"/>
  </r>
  <r>
    <s v="1-2026-025498"/>
    <d v="2026-05-29T00:00:00"/>
    <s v="FALLA CONTINUA TRANSFOMADOR QUE ALIMENTA EL FLUIDO ELECTRICO, ZONA TURISTICA EL PORVENIR, SAN ANTERO, CORDOBA."/>
    <s v="Recreaciones"/>
    <s v="DP"/>
    <d v="2026-05-29T00:00:00"/>
    <x v="109"/>
    <x v="6"/>
    <x v="15"/>
    <n v="12"/>
    <d v="2026-06-18T00:00:00"/>
    <m/>
    <m/>
    <x v="1"/>
    <s v="2-2026-025717"/>
    <d v="2026-06-05T00:00:00"/>
    <s v="2-2026-025678"/>
    <d v="2026-06-05T00:00:00"/>
    <m/>
    <n v="6"/>
    <x v="1"/>
    <n v="4"/>
    <x v="2"/>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1"/>
    <s v="2-2026-025718"/>
    <d v="2026-06-05T00:00:00"/>
    <s v="2-2026-025679"/>
    <d v="2026-06-05T00:00:00"/>
    <m/>
    <n v="6"/>
    <x v="1"/>
    <n v="4"/>
    <x v="2"/>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1"/>
    <s v="2-2026-027222"/>
    <d v="2026-06-17T00:00:00"/>
    <s v="N/A"/>
    <s v="N/A"/>
    <m/>
    <n v="12"/>
    <x v="1"/>
    <n v="4"/>
    <x v="0"/>
  </r>
  <r>
    <s v="1-2026-025599"/>
    <d v="2026-05-29T00:00:00"/>
    <s v="Solicitud de reunión para Alianza estratégica y Mitigación climática."/>
    <s v="Alianza Ingenieros"/>
    <s v="DP"/>
    <d v="2026-07-29T00:00:00"/>
    <x v="109"/>
    <x v="6"/>
    <x v="30"/>
    <n v="12"/>
    <d v="2026-06-18T00:00:00"/>
    <d v="2026-06-03T00:00:00"/>
    <s v="ASIGNÓ A OTRA DEPENDENCIA"/>
    <x v="2"/>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1"/>
    <s v="2-2026-025719"/>
    <d v="2026-06-05T00:00:00"/>
    <s v="2-2026-025680"/>
    <d v="2026-06-05T00:00:00"/>
    <m/>
    <n v="6"/>
    <x v="1"/>
    <n v="4"/>
    <x v="2"/>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d v="2026-06-11T00:00:00"/>
    <s v="ASIGNÓ A OTRA DEPENDENCIA"/>
    <x v="2"/>
    <s v="N/A"/>
    <s v="N/A"/>
    <s v="N/A"/>
    <s v="N/A"/>
    <s v="Se solicta se traslade a la OARE"/>
    <s v=""/>
    <x v="1"/>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d v="2026-06-12T00:00:00"/>
    <s v="ASIGNÓ A OTRA DEPENDENCIA"/>
    <x v="2"/>
    <s v="N/A"/>
    <s v="N/A"/>
    <s v="N/A"/>
    <s v="N/A"/>
    <s v="Se solicita reasignar a Ulpiano Plaza Pastrana"/>
    <s v=""/>
    <x v="1"/>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3"/>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1"/>
    <s v="2-2026-025999"/>
    <d v="2026-06-10T00:00:00"/>
    <s v="2-2026-026507"/>
    <d v="2026-06-12T00:00:00"/>
    <m/>
    <n v="6"/>
    <x v="1"/>
    <n v="1"/>
    <x v="1"/>
  </r>
  <r>
    <s v="1-2026-026293"/>
    <d v="2026-06-03T00:00:00"/>
    <s v="Información nuevos usuarios rurales Mayo"/>
    <s v="EPM"/>
    <s v="ACUSES DE RECIBIDO"/>
    <d v="2026-06-03T00:00:00"/>
    <x v="110"/>
    <x v="6"/>
    <x v="14"/>
    <n v="12"/>
    <d v="2026-06-23T00:00:00"/>
    <m/>
    <m/>
    <x v="1"/>
    <s v="2-2026-024715"/>
    <d v="2026-06-03T00:00:00"/>
    <s v="N/A"/>
    <s v="N/A"/>
    <s v="Acuse de recibido radicado MME 1-2026-026293 Reporte nuevos usuarios"/>
    <n v="1"/>
    <x v="1"/>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s v="ASIGNÓ A OTRA DEPENDENCIA"/>
    <x v="1"/>
    <s v="N/A"/>
    <d v="2026-06-10T00:00:00"/>
    <s v="N/A"/>
    <s v="N/A"/>
    <s v="verificado el radicado de la petición y lo solicitado corresponde al Grupo de Coordinación para el Fomento a la Minería Sustentable y la Seguridad Minera."/>
    <n v="6"/>
    <x v="1"/>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2"/>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1-2026-024399"/>
    <d v="2026-05-25T00:00:00"/>
    <s v="Referencia: Radicado MME No. 2-2026-020892 del 13 de mayo de 2026, radicado interno RTQ-2026-14630 del 14 de mayo de 2026. "/>
    <s v="RUITOQUE ENERGÍA"/>
    <s v="RESPUESTAS INFORMATIVAS"/>
    <d v="2026-05-25T00:00:00"/>
    <x v="110"/>
    <x v="6"/>
    <x v="4"/>
    <n v="12"/>
    <d v="2026-06-11T00:00:00"/>
    <m/>
    <m/>
    <x v="0"/>
    <s v="N/A"/>
    <d v="2026-06-11T00:00:00"/>
    <s v="N/A"/>
    <s v="N/A"/>
    <m/>
    <n v="13"/>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2"/>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0"/>
    <s v="N/A"/>
    <d v="2026-06-10T00:00:00"/>
    <s v="N/A"/>
    <s v="N/A"/>
    <m/>
    <n v="15"/>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2"/>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1"/>
    <s v="2-2026-025902"/>
    <d v="2026-06-09T00:00:00"/>
    <s v="2-2026-025722"/>
    <d v="2026-06-05T00:00:00"/>
    <m/>
    <n v="5"/>
    <x v="0"/>
    <n v="1"/>
    <x v="2"/>
  </r>
  <r>
    <s v="1-2026-026443"/>
    <d v="2026-06-03T00:00:00"/>
    <s v="Respuesta Radicado No.: 2-2026-002280_x0009_ REPORTE MENSUAL 2026 de los NUEVOS USUARIOS RURALES"/>
    <s v="Cedenar S. A. E. S. P"/>
    <s v="ACUSES DE RECIBIDO"/>
    <d v="2026-06-03T00:00:00"/>
    <x v="110"/>
    <x v="6"/>
    <x v="14"/>
    <n v="12"/>
    <d v="2026-06-23T00:00:00"/>
    <m/>
    <m/>
    <x v="1"/>
    <s v="2-2026-025681"/>
    <d v="2026-06-05T00:00:00"/>
    <s v="N/A"/>
    <s v="N/A"/>
    <s v="Acuse de recibido radicado MME 1-2026-026443 Reporte nuevos usuarios"/>
    <n v="3"/>
    <x v="1"/>
    <n v="0"/>
    <x v="0"/>
  </r>
  <r>
    <s v="1-2026-026479"/>
    <d v="2026-06-03T00:00:00"/>
    <s v="REPORTE NUEVOS USUARIOS RURALES MES DE MAYO 2026"/>
    <s v="EMSERPUCAR"/>
    <s v="ACUSES DE RECIBIDO"/>
    <d v="2026-06-03T00:00:00"/>
    <x v="110"/>
    <x v="6"/>
    <x v="14"/>
    <n v="12"/>
    <d v="2026-06-23T00:00:00"/>
    <m/>
    <m/>
    <x v="1"/>
    <s v="2-2026-025683"/>
    <d v="2026-06-05T00:00:00"/>
    <s v="N/A"/>
    <s v="N/A"/>
    <s v="Acuse de recibido radicado MME 1-2026-026479 Reporte nuevos usuarios"/>
    <n v="3"/>
    <x v="1"/>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1"/>
    <s v="2-2026-025514"/>
    <d v="2026-06-04T00:00:00"/>
    <s v="N/A"/>
    <s v="N/A"/>
    <m/>
    <n v="1"/>
    <x v="1"/>
    <n v="0"/>
    <x v="0"/>
  </r>
  <r>
    <s v="1-2026-026586"/>
    <d v="2026-06-04T00:00:00"/>
    <s v="Reporte Nuevos Usuarios Rurales - Mayo 2026"/>
    <s v="Empresa de Energía del Bajo Putumayo SA ESP"/>
    <s v="ACUSES DE RECIBIDO"/>
    <d v="2026-06-04T00:00:00"/>
    <x v="111"/>
    <x v="6"/>
    <x v="14"/>
    <n v="12"/>
    <d v="2026-06-24T00:00:00"/>
    <m/>
    <m/>
    <x v="1"/>
    <s v="2-2026-025684"/>
    <d v="2026-06-05T00:00:00"/>
    <s v="N/A"/>
    <s v="N/A"/>
    <s v="Acuse de recibido radicado MME 1-2026-026586 Reporte nuevos _x000a_usuarios"/>
    <n v="2"/>
    <x v="1"/>
    <n v="0"/>
    <x v="0"/>
  </r>
  <r>
    <s v="1-2026-024668"/>
    <d v="2026-05-26T00:00:00"/>
    <s v=" copia de respuesta para Señor Paulo Andrés Mantilla González Representante Legal contacto@esprod.co Respuesta radicado No 20261110059282 con asunto &quot;Registro radicado 2-2026-005800 Traslado de solicitud Rad MME 1-2026-008097&quot;"/>
    <s v="UPME"/>
    <s v="RESPUESTAS INFORMATIVAS"/>
    <d v="2026-05-26T00:00:00"/>
    <x v="111"/>
    <x v="6"/>
    <x v="3"/>
    <n v="12"/>
    <d v="2026-06-12T00:00:00"/>
    <m/>
    <m/>
    <x v="1"/>
    <s v="2-2026-026110"/>
    <d v="2026-06-12T00:00:00"/>
    <m/>
    <m/>
    <m/>
    <n v="13"/>
    <x v="0"/>
    <n v="9"/>
    <x v="0"/>
  </r>
  <r>
    <s v="1-2026-025941"/>
    <d v="2026-06-01T00:00:00"/>
    <s v="Notificación electrónica radicado entrada No 20265292340182 Traslado por competencia Derecho de Petición radicado MME 1-2026_x000a_025247."/>
    <s v="Superintendencia de Servicios Públicos Domiciliarios"/>
    <s v="RESPUESTAS INFORMATIVAS"/>
    <d v="2026-06-01T00:00:00"/>
    <x v="111"/>
    <x v="6"/>
    <x v="16"/>
    <n v="12"/>
    <d v="2026-06-19T00:00:00"/>
    <m/>
    <m/>
    <x v="0"/>
    <s v="N/A"/>
    <d v="2026-06-04T00:00:00"/>
    <s v="N/A"/>
    <s v="N/A"/>
    <s v="No necesita respuesta"/>
    <n v="4"/>
    <x v="1"/>
    <n v="3"/>
    <x v="0"/>
  </r>
  <r>
    <s v="1-2026-026450"/>
    <d v="2026-06-03T00:00:00"/>
    <s v="202644010986-1 Notificación de retiro de YARIGUIES SOLAR S.A.S. E.S.P. como agente Comercializador."/>
    <s v="XM S.A. E.S.P."/>
    <s v="RESPUESTAS INFORMATIVAS"/>
    <d v="2026-06-03T00:00:00"/>
    <x v="111"/>
    <x v="6"/>
    <x v="4"/>
    <n v="12"/>
    <d v="2026-06-23T00:00:00"/>
    <m/>
    <m/>
    <x v="0"/>
    <s v="N/A"/>
    <d v="2026-06-11T00:00:00"/>
    <s v="N/A"/>
    <s v="N/A"/>
    <m/>
    <n v="6"/>
    <x v="1"/>
    <n v="1"/>
    <x v="0"/>
  </r>
  <r>
    <s v="1-2026-026585"/>
    <d v="2026-06-04T00:00:00"/>
    <s v="Activo UPME-05-2009 Tesalia - Alferez 230 kV y Proyecto Upme-04-2014 Refuerzo suroccidental a 500 kV. Linea La virginia - Alferez"/>
    <s v="Enlaza - Grupo de Energía de Bogotá"/>
    <s v="DP"/>
    <d v="2026-06-04T00:00:00"/>
    <x v="111"/>
    <x v="6"/>
    <x v="8"/>
    <n v="12"/>
    <d v="2026-06-24T00:00:00"/>
    <d v="2026-06-04T00:00:00"/>
    <s v="ASIGNÓ A OTRA DEPENDENCIA"/>
    <x v="2"/>
    <s v="N/A"/>
    <s v="N/A"/>
    <s v="N/A"/>
    <s v="N/A"/>
    <s v="SE ASIGNA ALA OAJ"/>
    <s v=""/>
    <x v="1"/>
    <n v="0"/>
    <x v="0"/>
  </r>
  <r>
    <s v="1-2026-026609"/>
    <d v="2026-06-04T00:00:00"/>
    <s v="Solicitud informacion nuevos usuarios rurales"/>
    <s v="EMPRESA DE ENERGIA DE BOYACA S.A. E.S.P."/>
    <s v="ACUSES DE RECIBIDO"/>
    <d v="2026-06-04T00:00:00"/>
    <x v="111"/>
    <x v="6"/>
    <x v="14"/>
    <n v="12"/>
    <d v="2026-06-24T00:00:00"/>
    <m/>
    <m/>
    <x v="1"/>
    <s v="2-2026-025685"/>
    <d v="2026-06-05T00:00:00"/>
    <s v="N/A"/>
    <s v="N/A"/>
    <s v="Acuse de recibido radicado MME 1-2026-026609 Reporte nuevos usuarios"/>
    <n v="2"/>
    <x v="1"/>
    <n v="0"/>
    <x v="0"/>
  </r>
  <r>
    <s v="1-2026-025370"/>
    <d v="2026-05-28T00:00:00"/>
    <s v="Solicitud de aplazamiento trabajos de reconfiguración y repotenciación de la subestación Sabanalarga 220 kV. "/>
    <s v="Consejo Nacional de Operación"/>
    <s v="DP"/>
    <d v="2026-05-28T00:00:00"/>
    <x v="111"/>
    <x v="6"/>
    <x v="4"/>
    <n v="12"/>
    <d v="2026-06-17T00:00:00"/>
    <m/>
    <m/>
    <x v="1"/>
    <s v="2-2026-026466"/>
    <d v="2026-06-12T00:00:00"/>
    <s v="N/A"/>
    <s v="N/A"/>
    <m/>
    <n v="11"/>
    <x v="1"/>
    <n v="7"/>
    <x v="0"/>
  </r>
  <r>
    <s v="1-2026-025372_x000a_ "/>
    <d v="2026-05-28T00:00:00"/>
    <s v="Derecho de Petición: Valora Analitik-Ministerio de Minas y Energía_x000a_"/>
    <s v="Valora Analitik"/>
    <s v="DP"/>
    <d v="2026-05-28T00:00:00"/>
    <x v="112"/>
    <x v="7"/>
    <x v="15"/>
    <n v="12"/>
    <d v="2026-06-17T00:00:00"/>
    <d v="2026-05-06T00:00:00"/>
    <s v="ASIGNÓ A OTRA DEPENDENCIA"/>
    <x v="2"/>
    <s v="N/A"/>
    <s v="N/A"/>
    <s v="N/A"/>
    <s v="N/A"/>
    <s v="ASIGNADO A DH"/>
    <s v=""/>
    <x v="1"/>
    <e v="#VALUE!"/>
    <x v="0"/>
  </r>
  <r>
    <s v="1-2026-025414"/>
    <d v="2026-05-28T00:00:00"/>
    <s v="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
    <s v="Comisión de Regulación de Energía, Gas y Combustibles - CREG"/>
    <s v="DP"/>
    <d v="2026-05-28T00:00:00"/>
    <x v="111"/>
    <x v="6"/>
    <x v="9"/>
    <n v="12"/>
    <d v="2026-06-17T00:00:00"/>
    <m/>
    <m/>
    <x v="1"/>
    <s v="2-2026-026806"/>
    <d v="2026-06-16T00:00:00"/>
    <s v="N/A"/>
    <s v="N/A"/>
    <s v="Traslado incompleto, se emite respuesta solicitando el radicado inicial"/>
    <n v="12"/>
    <x v="1"/>
    <n v="7"/>
    <x v="0"/>
  </r>
  <r>
    <s v="1-2026-025445"/>
    <d v="2026-05-29T00:00:00"/>
    <s v="Solicitud de atención por daños y perjuicios en mi vivienda por parte de los contratistas de celsia"/>
    <s v="Fanny  Vabuena"/>
    <s v="DP"/>
    <d v="2026-05-29T00:00:00"/>
    <x v="111"/>
    <x v="6"/>
    <x v="16"/>
    <n v="12"/>
    <d v="2026-06-18T00:00:00"/>
    <m/>
    <m/>
    <x v="1"/>
    <s v="2-2026-025907"/>
    <d v="2026-06-09T00:00:00"/>
    <s v="2-2026-025677"/>
    <d v="2026-06-05T00:00:00"/>
    <s v="Se traslada a la SSPD"/>
    <n v="7"/>
    <x v="1"/>
    <n v="6"/>
    <x v="2"/>
  </r>
  <r>
    <s v="1-2026-025790"/>
    <d v="2026-06-01T00:00:00"/>
    <s v="Convocatoria reunión preparatoria Corredor Puerto Vega Teteyé"/>
    <s v="Ministerio del Interior"/>
    <s v="DP"/>
    <d v="2026-06-01T00:00:00"/>
    <x v="111"/>
    <x v="6"/>
    <x v="8"/>
    <n v="12"/>
    <d v="2026-06-19T00:00:00"/>
    <d v="2026-06-04T00:00:00"/>
    <s v="ASIGNÓ A OTRA DEPENDENCIA"/>
    <x v="2"/>
    <s v="N/A"/>
    <s v="N/A"/>
    <s v="N/A"/>
    <s v="N/A"/>
    <s v="SE ASIGNA A LA OAAS"/>
    <s v=""/>
    <x v="1"/>
    <n v="3"/>
    <x v="0"/>
  </r>
  <r>
    <s v="1-2026-025818"/>
    <d v="2026-06-01T00:00:00"/>
    <s v="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_x000a_actividades las realizan empresas diferentes."/>
    <s v="Hernán Darío Álvarez Benítez"/>
    <s v="DP"/>
    <d v="2026-06-01T00:00:00"/>
    <x v="111"/>
    <x v="6"/>
    <x v="26"/>
    <n v="12"/>
    <d v="2026-06-19T00:00:00"/>
    <m/>
    <m/>
    <x v="1"/>
    <s v="2-2026-026465"/>
    <d v="2026-06-12T00:00:00"/>
    <s v="2-2026-026276"/>
    <d v="2026-11-06T00:00:00"/>
    <m/>
    <n v="9"/>
    <x v="1"/>
    <n v="3"/>
    <x v="1"/>
  </r>
  <r>
    <s v="1-2026-026733"/>
    <d v="2026-06-04T00:00:00"/>
    <s v="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
    <s v="PROELECTRICA"/>
    <s v="RESPUESTAS INFORMATIVAS"/>
    <d v="2026-06-04T00:00:00"/>
    <x v="111"/>
    <x v="6"/>
    <x v="24"/>
    <n v="12"/>
    <d v="2026-06-24T00:00:00"/>
    <m/>
    <m/>
    <x v="1"/>
    <s v="2-2026-025682"/>
    <d v="2026-06-05T00:00:00"/>
    <s v="N/A"/>
    <s v="N/A"/>
    <m/>
    <n v="2"/>
    <x v="1"/>
    <n v="0"/>
    <x v="0"/>
  </r>
  <r>
    <s v="1-2026-026525"/>
    <d v="2026-06-04T00:00:00"/>
    <s v="REPORTE DE SITUACIÓN SISTEMÁTICA DE ORDEN PÚBLICO COMO EVENTO DE FUERZA MAYOR QUE AFECTA LA EJECUCIÓN DE LOS PROYECTOS UPME-05-2009 TESALIA – ALFÉREZ 230 KV Y UPME-04-2014 REFUERZO SUROCCIDENTAL A 500"/>
    <s v="ENLAZA - Grupo Energía Bogotá S.A.S E.S.P"/>
    <s v="DP"/>
    <d v="2026-06-04T00:00:00"/>
    <x v="111"/>
    <x v="6"/>
    <x v="8"/>
    <n v="12"/>
    <d v="2026-06-24T00:00:00"/>
    <d v="2026-06-04T00:00:00"/>
    <s v="ASIGNÓ A OTRA DEPENDENCIA"/>
    <x v="2"/>
    <s v="N/A"/>
    <s v="N/A"/>
    <s v="N/A"/>
    <s v="N/A"/>
    <s v="SE AIGNA A LA OAJ"/>
    <s v=""/>
    <x v="1"/>
    <n v="0"/>
    <x v="0"/>
  </r>
  <r>
    <s v="3-2026-030675"/>
    <d v="2026-06-04T00:00:00"/>
    <s v="Designación como apoyo a la supervisión contractual GGC-1786-2026 Faber Alejandro Enciso Niño"/>
    <s v="Grupo De Fondos De Inversión Y Gestión Del Sector Eléctrico _x000a_Colombiano"/>
    <s v="RESPUESTAS INFORMATIVAS"/>
    <d v="2026-06-04T00:00:00"/>
    <x v="111"/>
    <x v="6"/>
    <x v="14"/>
    <n v="12"/>
    <d v="2026-06-24T00:00:00"/>
    <m/>
    <m/>
    <x v="1"/>
    <s v="Finalizado el trámite"/>
    <d v="2026-06-05T00:00:00"/>
    <m/>
    <m/>
    <s v="Enterado"/>
    <n v="2"/>
    <x v="1"/>
    <n v="0"/>
    <x v="0"/>
  </r>
  <r>
    <s v="1-2026-025128"/>
    <d v="2026-05-27T00:00:00"/>
    <s v="REQUERIMIENTO INSTITUCIONAL URGENTE FRENTE A LA PROBLEMÁTICA GENERALIZADA EN LA PRESTACIÓN DEL SERVICIO PÚBLICO DE ENERGÍA ELÉCTRICA POR PARTE DE AFINIA – GRUPO EPM. "/>
    <s v=" Gobernación de Bolívar"/>
    <s v="DP"/>
    <d v="2026-05-27T00:00:00"/>
    <x v="113"/>
    <x v="6"/>
    <x v="2"/>
    <n v="12"/>
    <d v="2026-06-16T00:00:00"/>
    <m/>
    <m/>
    <x v="1"/>
    <s v="2-2026-027087"/>
    <d v="2026-06-16T00:00:00"/>
    <s v="2-2026-026809"/>
    <d v="2026-06-16T00:00:00"/>
    <m/>
    <n v="13"/>
    <x v="0"/>
    <n v="9"/>
    <x v="1"/>
  </r>
  <r>
    <s v="1-2026-025130"/>
    <d v="2026-05-27T00:00:00"/>
    <s v=" Respuesta Circular 40022 de 2026 - Garantía del suministro de energía eléctrica durante la jornada electoral del 31 de mayo de 2026 y procesos de escrutinio"/>
    <s v="Empresa De Energía De Pereira S.A. E.S.P. - Eep"/>
    <s v="DP"/>
    <d v="2026-06-25T00:00:00"/>
    <x v="113"/>
    <x v="6"/>
    <x v="4"/>
    <n v="12"/>
    <d v="2026-06-16T00:00:00"/>
    <m/>
    <m/>
    <x v="0"/>
    <s v="N/A"/>
    <d v="2026-06-11T00:00:00"/>
    <s v="N/A"/>
    <s v="N/A"/>
    <m/>
    <n v="11"/>
    <x v="1"/>
    <n v="9"/>
    <x v="0"/>
  </r>
  <r>
    <s v="1-2026-026318"/>
    <d v="2026-06-03T00:00:00"/>
    <s v="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
    <s v="Consorcio SIA CAL"/>
    <s v="DP"/>
    <d v="2026-06-03T00:00:00"/>
    <x v="113"/>
    <x v="6"/>
    <x v="16"/>
    <n v="12"/>
    <d v="2026-06-23T00:00:00"/>
    <d v="2026-06-10T00:00:00"/>
    <s v="ASIGNÓ A OTRA DEPENDENCIA"/>
    <x v="2"/>
    <s v="N/A"/>
    <s v="N/A"/>
    <s v="N/A"/>
    <s v="N/A"/>
    <s v="Se solicita reasignar al Grupo Regulatorio, teniendo en cuenta que las peticiones de información son de su competencia."/>
    <s v=""/>
    <x v="1"/>
    <n v="2"/>
    <x v="0"/>
  </r>
  <r>
    <s v="1-2026-026335"/>
    <d v="2026-06-03T00:00:00"/>
    <s v="SOLICITUD EFICIENTE PRESTACIÓN SERVICIO ENERGÍA ELECTRICA"/>
    <s v="Alcaldia De Santa Rosa Del Sur"/>
    <s v="DP"/>
    <d v="2026-06-03T00:00:00"/>
    <x v="113"/>
    <x v="6"/>
    <x v="26"/>
    <n v="12"/>
    <d v="2026-06-23T00:00:00"/>
    <m/>
    <m/>
    <x v="1"/>
    <s v="2-2026-026118"/>
    <d v="2026-10-06T00:00:00"/>
    <s v="2-2026-026066"/>
    <d v="2026-10-06T00:00:00"/>
    <m/>
    <n v="84"/>
    <x v="0"/>
    <n v="2"/>
    <x v="1"/>
  </r>
  <r>
    <s v="1-2026-026385"/>
    <d v="2026-06-03T00:00:00"/>
    <s v="Queja formal y solicitud urgente de intervención por las constantes interrupciones, fluctuaciones y deficiencias en la prestación del servicio de energía eléctrica en el municipio de Barrancas, La Guajira. "/>
    <s v="Personería Barrancas"/>
    <s v="DP"/>
    <d v="2026-06-03T00:00:00"/>
    <x v="113"/>
    <x v="6"/>
    <x v="26"/>
    <n v="12"/>
    <d v="2026-06-23T00:00:00"/>
    <m/>
    <m/>
    <x v="1"/>
    <s v="2-2026-026111"/>
    <d v="2026-10-06T00:00:00"/>
    <s v="2-2026-026044"/>
    <d v="2026-10-06T00:00:00"/>
    <m/>
    <n v="84"/>
    <x v="0"/>
    <n v="2"/>
    <x v="1"/>
  </r>
  <r>
    <s v="1-2026-026509"/>
    <d v="2026-06-04T00:00:00"/>
    <s v="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_x000a_"/>
    <s v="Juan Fernando Hoyos Avilez"/>
    <s v="DP"/>
    <d v="2026-06-04T00:00:00"/>
    <x v="113"/>
    <x v="6"/>
    <x v="26"/>
    <n v="12"/>
    <d v="2026-06-24T00:00:00"/>
    <m/>
    <m/>
    <x v="1"/>
    <s v="2-2026-026116"/>
    <d v="2026-10-06T00:00:00"/>
    <s v="2-2026-026045"/>
    <d v="2026-10-06T00:00:00"/>
    <m/>
    <n v="83"/>
    <x v="0"/>
    <n v="1"/>
    <x v="1"/>
  </r>
  <r>
    <s v="1-2026-026778"/>
    <d v="2026-06-04T00:00:00"/>
    <s v="Derecho de petición de información pública sobre municipios y distritos de Colombia que registran contratos de concesión, operación, administración, mantenimiento, modernización, reposición, expansión o prestación integral del servicio de alumbrado público. "/>
    <s v="CARLOS EDUARDO RODRÍGUEZ HERNÁNDEZ --Concejal del municipio de Villeta, Cundinamarca "/>
    <s v="DP"/>
    <d v="2026-06-04T00:00:00"/>
    <x v="113"/>
    <x v="6"/>
    <x v="25"/>
    <n v="12"/>
    <d v="2026-06-24T00:00:00"/>
    <m/>
    <m/>
    <x v="1"/>
    <s v="2-2026-026509"/>
    <d v="2026-06-12T00:00:00"/>
    <s v="2-2026-026381"/>
    <d v="2026-06-11T00:00:00"/>
    <m/>
    <n v="6"/>
    <x v="1"/>
    <n v="1"/>
    <x v="2"/>
  </r>
  <r>
    <s v="1-2026-026786"/>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3"/>
    <x v="6"/>
    <x v="4"/>
    <n v="12"/>
    <d v="2026-06-25T00:00:00"/>
    <d v="2026-06-12T00:00:00"/>
    <s v="ASIGNÓ A OTRA DEPENDENCIA"/>
    <x v="2"/>
    <s v="N/A"/>
    <s v="N/A"/>
    <s v="N/A"/>
    <s v="N/A"/>
    <s v="Se remite a la OAJ"/>
    <s v=""/>
    <x v="1"/>
    <n v="0"/>
    <x v="0"/>
  </r>
  <r>
    <s v="1-2026-026801"/>
    <d v="2026-06-05T00:00:00"/>
    <s v="Solicitud de Concepto y Unificación de Criterio sobre la Base Gravable de los Tributos Territoriales aplicables al proyecto de “Ampliación del Sistema de Alumbrado Público Solar Fotovoltaico mediante _x000a_suministro, instalación y monitoreo en tramos viales del Municipio de Unión Panamericana”."/>
    <s v="Alcaldía de Unión Panamericana"/>
    <s v="DP"/>
    <d v="2026-06-05T00:00:00"/>
    <x v="113"/>
    <x v="6"/>
    <x v="15"/>
    <n v="12"/>
    <d v="2026-06-25T00:00:00"/>
    <d v="2026-06-16T00:00:00"/>
    <s v="ASIGNÓ A OTRA DEPENDENCIA"/>
    <x v="2"/>
    <s v="N/A"/>
    <s v="N/A"/>
    <s v="N/A"/>
    <s v="N/A"/>
    <s v="Se reasigna a Grupo de Regalias"/>
    <s v=""/>
    <x v="1"/>
    <n v="0"/>
    <x v="0"/>
  </r>
  <r>
    <s v="1-2026-026802"/>
    <d v="2026-06-05T00:00:00"/>
    <s v="RECURSO DE REPOSICIÓN CONTRA LA RESOLUCIÓN 40183 DEL 01 DE ABRIL DE 2026 “POR LA CUAL SE RESUELVE LA SOLICITUD DE MODIFICACIÓN DE LA FECHA DE PUESTA EN OPERACIÓN DEL PROYECTO_x000a_DENOMINADO “REFUERZO SUROCCIDENTAL 500 KV SUBESTACIÓN ALFÉREZ 500 KV"/>
    <s v="ENLAZA - Grupo Energía Bogotá S.A.S E.S.P"/>
    <s v="DP"/>
    <d v="2026-06-05T00:00:00"/>
    <x v="113"/>
    <x v="6"/>
    <x v="15"/>
    <n v="12"/>
    <d v="2026-06-25T00:00:00"/>
    <d v="2026-06-05T00:00:00"/>
    <s v="ASIGNÓ A OTRA DEPENDENCIA"/>
    <x v="2"/>
    <s v="N/A"/>
    <s v="N/A"/>
    <s v="N/A"/>
    <s v="N/A"/>
    <s v="SEASIGNA A SUPERVISION"/>
    <s v=""/>
    <x v="1"/>
    <n v="0"/>
    <x v="0"/>
  </r>
  <r>
    <s v="1-2026-026841"/>
    <d v="2026-06-05T00:00:00"/>
    <s v="Solicitud de acompañamiento técnico y priorización del municipio de La Virginia (Risaralda) para la implementación del Programa Colombia Solar en hogares de estratos 1, 2 y 3. "/>
    <s v=" Daniel Rodas Hernandez"/>
    <s v="DP"/>
    <d v="2026-06-05T00:00:00"/>
    <x v="113"/>
    <x v="6"/>
    <x v="8"/>
    <n v="12"/>
    <d v="2026-06-25T00:00:00"/>
    <d v="2026-06-05T00:00:00"/>
    <s v="ASIGNÓ A OTRA DEPENDENCIA"/>
    <x v="2"/>
    <s v="N/A"/>
    <s v="N/A"/>
    <s v="N/A"/>
    <s v="N/A"/>
    <s v="SE ASIGNA LA DEE AL GRUPO DE COLOMBIA SOLAR"/>
    <s v=""/>
    <x v="1"/>
    <n v="0"/>
    <x v="0"/>
  </r>
  <r>
    <s v="1-2026-026836"/>
    <d v="2026-06-05T00:00:00"/>
    <s v="COMENTARIOS SOBRE LA RESOLUCIÓN CREG 701 130 DE 2026"/>
    <s v="ASOCODIS"/>
    <s v="DP"/>
    <d v="2026-06-05T00:00:00"/>
    <x v="113"/>
    <x v="6"/>
    <x v="21"/>
    <n v="12"/>
    <d v="2026-06-25T00:00:00"/>
    <d v="2026-06-12T00:00:00"/>
    <s v="ASIGNÓ A OTRA DEPENDENCIA"/>
    <x v="2"/>
    <s v="N/A"/>
    <s v="N/A"/>
    <s v="N/A"/>
    <s v="N/A"/>
    <s v="remitir las comunicaciones a la Oficina de Asuntos Regulatorios y Empresariales - OARE"/>
    <s v=""/>
    <x v="1"/>
    <n v="0"/>
    <x v="0"/>
  </r>
  <r>
    <s v="1-2026-026855"/>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3"/>
    <x v="6"/>
    <x v="4"/>
    <n v="12"/>
    <d v="2026-06-25T00:00:00"/>
    <d v="2026-06-12T00:00:00"/>
    <s v="ASIGNÓ A OTRA DEPENDENCIA"/>
    <x v="2"/>
    <s v="N/A"/>
    <s v="N/A"/>
    <s v="N/A"/>
    <s v="N/A"/>
    <s v="Requsiere sea remitida a la OAJ"/>
    <s v=""/>
    <x v="1"/>
    <n v="0"/>
    <x v="0"/>
  </r>
  <r>
    <s v="1-2026-026782"/>
    <d v="2026-06-04T00:00:00"/>
    <s v="PETICION JUAN AYALA- MINENERGIA"/>
    <s v="Juan Ayala"/>
    <s v="DP"/>
    <d v="2026-06-04T00:00:00"/>
    <x v="113"/>
    <x v="6"/>
    <x v="8"/>
    <n v="12"/>
    <d v="2026-06-24T00:00:00"/>
    <d v="2026-06-05T00:00:00"/>
    <s v="ASIGNÓ A OTRA DEPENDENCIA"/>
    <x v="2"/>
    <s v="N/A"/>
    <s v="N/A"/>
    <s v="N/A"/>
    <s v="N/A"/>
    <s v="SE ASIGNA A LA OAJ"/>
    <s v=""/>
    <x v="1"/>
    <n v="1"/>
    <x v="0"/>
  </r>
  <r>
    <s v="1-2026-024622"/>
    <d v="2026-05-26T00:00:00"/>
    <s v="DENUNCIA FORMAL por omisión, negligencia e inacción de la Empresa de Energía de Boyacá S.A. E.S.P. – EBSA en la prestación del servicio público domiciliario de energía eléctrica.  Usuario sin servicio por más de TRES (3) MESES. Vulneración de derechos fundamentales. "/>
    <s v="EFRAÍN JHONATAN TARAZONA VARGAS"/>
    <s v="DP"/>
    <d v="2026-05-26T00:00:00"/>
    <x v="113"/>
    <x v="6"/>
    <x v="16"/>
    <n v="12"/>
    <d v="2026-06-12T00:00:00"/>
    <m/>
    <m/>
    <x v="1"/>
    <s v="2-2026-025997"/>
    <d v="2026-06-10T00:00:00"/>
    <s v="2-2026-025909"/>
    <d v="2026-09-06T00:00:00"/>
    <s v="Se traslada a la SSPD"/>
    <n v="11"/>
    <x v="1"/>
    <n v="10"/>
    <x v="1"/>
  </r>
  <r>
    <s v="1-2026-025111"/>
    <d v="2026-05-27T00:00:00"/>
    <s v="Respuesta a su comunicación identificada con radicado 1-2024-030035 del 17 de julio de 2024 y asunto &amp;quot;Petición presentada por Olga Rocío Joya Benavidez Número de radicado 20240120125947"/>
    <s v="Empresas Publicas De Medellín - EPM"/>
    <s v="DP"/>
    <d v="2026-05-27T00:00:00"/>
    <x v="113"/>
    <x v="6"/>
    <x v="8"/>
    <n v="12"/>
    <d v="2026-06-16T00:00:00"/>
    <d v="2026-06-05T00:00:00"/>
    <s v="ASIGNÓ A OTRA DEPENDENCIA"/>
    <x v="2"/>
    <s v="N/A"/>
    <s v="N/A"/>
    <s v="N/A"/>
    <s v="N/A"/>
    <s v="SE ASIGNA A SUBSIDIOS"/>
    <s v=""/>
    <x v="1"/>
    <n v="9"/>
    <x v="0"/>
  </r>
  <r>
    <s v="1-2026-026014"/>
    <d v="2026-06-02T00:00:00"/>
    <s v="1. ¿Se indique si existe regulación que fije la capacidad instalada y la fecha de entrada en operación comercial de las unidades 3 y 4 de la Central Hidroeléctrica Ituango? 2. Si la respuesta anterior es positiva, se me comparta copia de toda la regulación que trate este tema."/>
    <s v="José Luis Ortega "/>
    <s v="CAPACIDAD INSTALADA"/>
    <d v="2026-06-02T00:00:00"/>
    <x v="113"/>
    <x v="6"/>
    <x v="4"/>
    <n v="12"/>
    <d v="2026-06-22T00:00:00"/>
    <m/>
    <m/>
    <x v="1"/>
    <s v="2-2026-027365"/>
    <d v="2026-06-18T00:00:00"/>
    <s v="N/A"/>
    <s v="N/A"/>
    <m/>
    <n v="11"/>
    <x v="1"/>
    <n v="3"/>
    <x v="0"/>
  </r>
  <r>
    <s v="1-2026-026656"/>
    <d v="2026-06-04T00:00:00"/>
    <s v=" Solicitud de expedición de la resolución que fija la capacidad instalada – Parque Fotovoltaico Shangri-La (160 MW)"/>
    <s v="RUBÉN DARÍO BORJA MACÍAS"/>
    <s v="DP"/>
    <d v="2026-06-04T00:00:00"/>
    <x v="113"/>
    <x v="6"/>
    <x v="19"/>
    <n v="12"/>
    <d v="2026-06-24T00:00:00"/>
    <m/>
    <m/>
    <x v="1"/>
    <s v="2-2026-027580"/>
    <d v="2026-06-22T00:00:00"/>
    <s v="N/A"/>
    <s v="N/A"/>
    <m/>
    <n v="11"/>
    <x v="1"/>
    <n v="1"/>
    <x v="0"/>
  </r>
  <r>
    <s v="1-2026-026813"/>
    <d v="2026-06-05T00:00:00"/>
    <s v="Comentarios Resolución CREG 701 130 de 2026 sobre modificaciones al índice NE del ESRD "/>
    <s v="Asociación Nacional de Empresas Generadoras - ANDEG"/>
    <s v="DP"/>
    <d v="2026-06-05T00:00:00"/>
    <x v="113"/>
    <x v="6"/>
    <x v="8"/>
    <n v="12"/>
    <d v="2026-06-25T00:00:00"/>
    <d v="2026-06-05T00:00:00"/>
    <s v="ASIGNÓ A OTRA DEPENDENCIA"/>
    <x v="2"/>
    <s v="N/A"/>
    <s v="N/A"/>
    <s v="N/A"/>
    <s v="N/A"/>
    <s v="se asigna a OARE"/>
    <s v=""/>
    <x v="1"/>
    <n v="0"/>
    <x v="0"/>
  </r>
  <r>
    <s v="1-2026-026932"/>
    <d v="2026-06-05T00:00:00"/>
    <s v="Solicitud de información sobre el estado actual, avance y ejecución del proyecto de electrificación rural denominado “Comuneros del Oriente” en el municipio de San Vicente del Caguán - Caquetá. "/>
    <s v="Personería Municipal De San Vicente Del Caguán"/>
    <s v="DP"/>
    <d v="2026-06-05T00:00:00"/>
    <x v="113"/>
    <x v="6"/>
    <x v="8"/>
    <n v="12"/>
    <d v="2026-06-25T00:00:00"/>
    <d v="2026-06-05T00:00:00"/>
    <s v="ASIGNÓ A OTRA DEPENDENCIA"/>
    <x v="2"/>
    <s v="N/A"/>
    <s v="N/A"/>
    <s v="N/A"/>
    <s v="N/A"/>
    <s v="SE ASIGNA A SUPERVISION"/>
    <s v=""/>
    <x v="1"/>
    <n v="0"/>
    <x v="0"/>
  </r>
  <r>
    <s v="1-2026-026938"/>
    <d v="2026-06-05T00:00:00"/>
    <s v="Reporte mensual y diligenciamiento formulario de contacto"/>
    <s v="CELSIA"/>
    <s v="DP"/>
    <d v="2026-06-05T00:00:00"/>
    <x v="113"/>
    <x v="6"/>
    <x v="14"/>
    <n v="12"/>
    <d v="2026-06-25T00:00:00"/>
    <m/>
    <m/>
    <x v="1"/>
    <s v="2-2026-025906"/>
    <d v="2026-06-09T00:00:00"/>
    <s v="N/A"/>
    <s v="N/A"/>
    <s v="Acuse de recibido radicado MME 1-2026-026938 Reporte nuevos usuarios"/>
    <n v="2"/>
    <x v="1"/>
    <n v="0"/>
    <x v="0"/>
  </r>
  <r>
    <s v="1-2026-026941"/>
    <d v="2026-06-05T00:00:00"/>
    <s v="REPORTE USUARIOS RURALES MAYO 2026"/>
    <s v="Empresa de Energía de Casanare SA ESP"/>
    <s v="DP"/>
    <d v="2026-06-05T00:00:00"/>
    <x v="113"/>
    <x v="6"/>
    <x v="14"/>
    <n v="12"/>
    <d v="2026-06-25T00:00:00"/>
    <m/>
    <m/>
    <x v="1"/>
    <s v="2-2026-025900"/>
    <d v="2026-06-09T00:00:00"/>
    <s v="N/A"/>
    <s v="N/A"/>
    <s v="Acuse de recibido radicado MME 1-2026-026941 Reporte nuevos usuarios"/>
    <n v="2"/>
    <x v="1"/>
    <n v="0"/>
    <x v="0"/>
  </r>
  <r>
    <s v="1-2026-026945"/>
    <d v="2026-06-05T00:00:00"/>
    <s v="Derecho de petición Artículo 23 Constitución Política – _x000a_Artículos 53 y ss. Ley 142 de 1994 – Ley 1755 de 2015.   Solicitud _x000a_de ilegalidad, reajuste inmediato y prohibición de cobro de consumos _x000a_facturados por vicios insanables en el sistema de medición _x000a_(incertidumbre de circuitos y falta de calibración técnica de _x000a_laboratorios). "/>
    <s v="Maria Del Pilar Calderon Castro"/>
    <s v="DP"/>
    <d v="2026-06-05T00:00:00"/>
    <x v="113"/>
    <x v="6"/>
    <x v="16"/>
    <n v="12"/>
    <d v="2026-06-25T00:00:00"/>
    <m/>
    <m/>
    <x v="1"/>
    <s v="2-2026-025998"/>
    <d v="2026-06-10T00:00:00"/>
    <s v="2-2026-025908"/>
    <d v="2026-06-09T00:00:00"/>
    <s v="Se traslada a EMCALI, con copia a la SSPD"/>
    <n v="3"/>
    <x v="1"/>
    <n v="0"/>
    <x v="2"/>
  </r>
  <r>
    <s v="1-2026-026997"/>
    <d v="2026-06-05T00:00:00"/>
    <s v="MINENERGIA: Registro radicado 2-2026-002292 _ Usuarios mayo 2026"/>
    <s v="CEO - COMPAÑÍA ENERGÉTICA DE OCCIDENTE"/>
    <s v="ACUSES DE RECIBIDO"/>
    <d v="2026-06-05T00:00:00"/>
    <x v="113"/>
    <x v="6"/>
    <x v="14"/>
    <n v="12"/>
    <d v="2026-06-25T00:00:00"/>
    <m/>
    <m/>
    <x v="1"/>
    <s v="2-2026-025904"/>
    <d v="2026-06-09T00:00:00"/>
    <s v="N/A"/>
    <s v="N/A"/>
    <s v="Acuse de recibido radicado MME 1-2026-026997 Reporte nuevos usuarios"/>
    <n v="2"/>
    <x v="1"/>
    <n v="0"/>
    <x v="0"/>
  </r>
  <r>
    <s v="1-2026-027002"/>
    <d v="2026-06-05T00:00:00"/>
    <s v="REPORTE - USUARIOS RURALES CONECTADOS CORTE MAYO/2026"/>
    <s v="ElectroHuila"/>
    <s v="ACUSES DE RECIBIDO"/>
    <d v="2026-06-05T00:00:00"/>
    <x v="113"/>
    <x v="6"/>
    <x v="14"/>
    <n v="12"/>
    <d v="2026-06-25T00:00:00"/>
    <m/>
    <m/>
    <x v="1"/>
    <s v="2-2026-025903"/>
    <d v="2026-06-09T00:00:00"/>
    <s v="N/A"/>
    <s v="N/A"/>
    <s v="Acuse de recibido radicado MME 1-2026-027002 Reporte nuevos usuarios"/>
    <n v="2"/>
    <x v="1"/>
    <n v="0"/>
    <x v="0"/>
  </r>
  <r>
    <s v="1-2026-024630"/>
    <d v="2026-05-26T00:00:00"/>
    <s v="Traslado por competencia  DPS3-6956-26 Linda Sandoval “(…) el año pasado en octubre tuvimos una emergencia debido a la represa hidroeléctrica de sogamoso, sonaron las _x000a_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
    <s v="Iván Cepeda Castro _x000a_Senador de la República  "/>
    <s v="DP"/>
    <d v="2026-06-09T00:00:00"/>
    <x v="114"/>
    <x v="6"/>
    <x v="16"/>
    <n v="12"/>
    <d v="2026-06-12T00:00:00"/>
    <d v="2026-06-05T00:00:00"/>
    <m/>
    <x v="1"/>
    <s v="2-2026-026488"/>
    <d v="2026-06-12T00:00:00"/>
    <s v="2-2026-026379"/>
    <d v="2026-06-11T00:00:00"/>
    <s v="Se traslada a la SSPD"/>
    <n v="13"/>
    <x v="0"/>
    <n v="16"/>
    <x v="1"/>
  </r>
  <r>
    <s v="1-2026-023240"/>
    <d v="2026-05-19T00:00:00"/>
    <s v="Derecho de Petición de Interés General – Solicitud de Reparación Integral, Reconocimiento de Responsabilidad, Medidas de Memoria Histórica y Compensación Territorial por las Tragedias de la Central Hidroeléctrica del Guavio (1983 - 1992). "/>
    <s v="Elson Rafael Rodríguez Beltrán "/>
    <s v="DP"/>
    <d v="2026-06-19T00:00:00"/>
    <x v="113"/>
    <x v="6"/>
    <x v="8"/>
    <n v="15"/>
    <d v="2026-06-10T00:00:00"/>
    <d v="2026-06-05T00:00:00"/>
    <s v="ASIGNÓ A OTRA DEPENDENCIA"/>
    <x v="2"/>
    <s v="N/A"/>
    <s v="N/A"/>
    <s v="N/A"/>
    <s v="N/A"/>
    <s v="SE DEVUELVE A LA DEE POR QUE LO ASIGNAN SOGRE EL TIEMPO PARA DAR RESPUESTA "/>
    <s v=""/>
    <x v="1"/>
    <n v="17"/>
    <x v="0"/>
  </r>
  <r>
    <s v="1-2026-024408_x000a_"/>
    <s v="25/05/2026"/>
    <s v="Energía limpia"/>
    <s v="Juan Montanez"/>
    <s v="DP"/>
    <d v="2026-05-25T00:00:00"/>
    <x v="115"/>
    <x v="6"/>
    <x v="15"/>
    <n v="12"/>
    <s v="Diligenciar plazo"/>
    <d v="2026-06-11T00:00:00"/>
    <s v="ASIGNÓ A OTRA DEPENDENCIA"/>
    <x v="2"/>
    <s v="N/A"/>
    <s v="N/A"/>
    <s v="N/A"/>
    <s v="N/A"/>
    <s v="Se asigna a Energia Solar"/>
    <s v=""/>
    <x v="1"/>
    <e v="#VALUE!"/>
    <x v="0"/>
  </r>
  <r>
    <s v=" 1-2026-024415"/>
    <s v="25/05/2026"/>
    <s v="TRASLADO POR COMPETENCIA MINTIC"/>
    <s v="Ministerio de Tecnologías de la Información y Comunicaciones"/>
    <s v="TRASLADO POR COMPETENCIA"/>
    <d v="2026-05-25T00:00:00"/>
    <x v="115"/>
    <x v="6"/>
    <x v="16"/>
    <n v="2"/>
    <s v="Diligenciar plazo"/>
    <m/>
    <m/>
    <x v="1"/>
    <s v="2-2026-026506"/>
    <d v="2026-06-12T00:00:00"/>
    <s v="2-2026-026278"/>
    <d v="2026-06-11T00:00:00"/>
    <s v="Se traslada a la SSPD"/>
    <e v="#VALUE!"/>
    <x v="2"/>
    <e v="#VALUE!"/>
    <x v="3"/>
  </r>
  <r>
    <s v="3-2026-026826"/>
    <d v="2026-05-15T00:00:00"/>
    <s v="INFORME DE EJECUCIÓN PRESUPUESTAL A 31 DE MARZO DE 2026, DIRECCIÓN DE ENERGÍA ELÉCTRICA."/>
    <s v="Subdirección administrativa y financiera"/>
    <s v="DP"/>
    <d v="2026-05-15T00:00:00"/>
    <x v="115"/>
    <x v="6"/>
    <x v="8"/>
    <n v="12"/>
    <d v="2026-06-03T00:00:00"/>
    <d v="2026-06-10T00:00:00"/>
    <s v="ASIGNÓ A OTRA DEPENDENCIA"/>
    <x v="2"/>
    <s v="N/A"/>
    <s v="N/A"/>
    <s v="N/A"/>
    <s v="N/A"/>
    <s v="Se envia a Andra Katerin Avila"/>
    <s v=""/>
    <x v="1"/>
    <n v="26"/>
    <x v="0"/>
  </r>
  <r>
    <s v="3-2026-030372"/>
    <d v="2026-06-10T00:00:00"/>
    <s v="Remisión estudios previos Concurso de méritos"/>
    <s v="Grupo de Gestión Contractual"/>
    <s v="DP"/>
    <d v="2026-06-10T00:00:00"/>
    <x v="115"/>
    <x v="6"/>
    <x v="3"/>
    <n v="12"/>
    <d v="2026-06-30T00:00:00"/>
    <m/>
    <m/>
    <x v="0"/>
    <s v="N/A"/>
    <d v="2026-06-12T00:00:00"/>
    <s v="N/A"/>
    <s v="N/A"/>
    <s v="Devolución de memorando enviado a contractual para revisión de estudios previos, no se requiere y se procedio al cargue en NEON"/>
    <n v="3"/>
    <x v="1"/>
    <n v="0"/>
    <x v="0"/>
  </r>
  <r>
    <s v="1-2026-024838"/>
    <d v="2026-05-26T00:00:00"/>
    <s v="SOLICITUD DE ACCIONES URGENTES PARA SUPERAR LA CRISIS ENERGÉTICA EN EL CORREGIMIENTO DE BAHÍA CUPICA."/>
    <s v="Carlos Mario Cardona Perez"/>
    <s v="DP"/>
    <d v="2026-06-10T00:00:00"/>
    <x v="114"/>
    <x v="6"/>
    <x v="23"/>
    <n v="12"/>
    <d v="2026-06-12T00:00:00"/>
    <m/>
    <m/>
    <x v="1"/>
    <s v="2-2026-026945"/>
    <d v="2026-06-16T00:00:00"/>
    <s v="2-2026-026469"/>
    <d v="2026-06-12T00:00:00"/>
    <m/>
    <n v="14"/>
    <x v="0"/>
    <n v="16"/>
    <x v="1"/>
  </r>
  <r>
    <s v="1-2026-024570"/>
    <d v="2026-05-25T00:00:00"/>
    <s v="Remisión Solicitud - Ticket N° GRC-2026-143937/ RELACIONAMIENTO CON EL CIUDADANO."/>
    <s v="Unidad Nacional para la Gestión del Riesgo de Desastres (UNGRD)"/>
    <s v="DP"/>
    <d v="2026-05-25T00:00:00"/>
    <x v="116"/>
    <x v="6"/>
    <x v="16"/>
    <n v="12"/>
    <d v="2026-06-11T00:00:00"/>
    <m/>
    <m/>
    <x v="1"/>
    <s v="2-2026-026487"/>
    <d v="2026-06-12T00:00:00"/>
    <s v="2-2026-026467"/>
    <d v="2026-06-12T00:00:00"/>
    <s v="Se traslada al Ministerio de Hacienda y Crédito Público"/>
    <n v="14"/>
    <x v="0"/>
    <n v="15"/>
    <x v="1"/>
  </r>
  <r>
    <s v="1-2026-024809"/>
    <d v="2026-05-26T00:00:00"/>
    <s v="solicitude de diligenciamiento de informacion"/>
    <s v="Agencia de renovación del territorio"/>
    <s v="DP"/>
    <d v="2026-05-26T00:00:00"/>
    <x v="115"/>
    <x v="6"/>
    <x v="8"/>
    <n v="12"/>
    <d v="2026-06-12T00:00:00"/>
    <d v="2026-06-11T00:00:00"/>
    <s v="ASIGNÓ A OTRA DEPENDENCIA"/>
    <x v="2"/>
    <s v="N/A"/>
    <s v="N/A"/>
    <s v="N/A"/>
    <s v="N/A"/>
    <s v="Se asignó a OAJ"/>
    <s v=""/>
    <x v="1"/>
    <n v="15"/>
    <x v="0"/>
  </r>
  <r>
    <s v="1-2026-025288"/>
    <d v="2026-05-28T00:00:00"/>
    <s v="Comentarios sobre proyectos energéticos."/>
    <s v="Querubín Popayan"/>
    <s v="DP"/>
    <d v="2026-05-26T00:00:00"/>
    <x v="116"/>
    <x v="6"/>
    <x v="15"/>
    <n v="12"/>
    <d v="2026-06-17T00:00:00"/>
    <m/>
    <m/>
    <x v="3"/>
    <m/>
    <m/>
    <m/>
    <m/>
    <m/>
    <s v="Sin respuesta"/>
    <x v="0"/>
    <n v="12"/>
    <x v="0"/>
  </r>
  <r>
    <s v="1-2026-025117"/>
    <d v="2026-05-27T00:00:00"/>
    <s v="DOS DIAS DE PARO - EN LAS DOS ENTRADAS DEL MUNICIPIO DE LA JAGUA DEL PILAR."/>
    <s v="MASSIEL KARINA CARRILLO GUTIERREZ"/>
    <s v="DP"/>
    <d v="2026-06-09T00:00:00"/>
    <x v="115"/>
    <x v="6"/>
    <x v="8"/>
    <n v="12"/>
    <d v="2026-06-16T00:00:00"/>
    <d v="2026-06-11T00:00:00"/>
    <s v="ASIGNÓ A OTRA DEPENDENCIA"/>
    <x v="2"/>
    <s v="N/A"/>
    <s v="N/A"/>
    <s v="N/A"/>
    <s v="N/A"/>
    <s v="Se solicita asignar al Gupo de Supervisión "/>
    <s v=""/>
    <x v="1"/>
    <n v="14"/>
    <x v="0"/>
  </r>
  <r>
    <s v="1-2026-025031"/>
    <d v="2026-05-27T00:00:00"/>
    <s v="Solicitud de información de radicado por electrolinera"/>
    <s v="Aventura Plaza"/>
    <s v="DP"/>
    <d v="2026-06-09T00:00:00"/>
    <x v="115"/>
    <x v="6"/>
    <x v="8"/>
    <n v="12"/>
    <d v="2026-06-16T00:00:00"/>
    <d v="2026-06-11T00:00:00"/>
    <s v="ASIGNÓ A OTRA DEPENDENCIA"/>
    <x v="2"/>
    <s v="N/A"/>
    <s v="N/A"/>
    <s v="N/A"/>
    <s v="N/A"/>
    <s v="Se solicita asignar al Gupo de Proyectos Estratégicos de Energía"/>
    <s v=""/>
    <x v="1"/>
    <n v="14"/>
    <x v="0"/>
  </r>
  <r>
    <s v=" 1-2026-025189"/>
    <d v="2026-05-28T00:00:00"/>
    <s v="UPME: Se ha generado una Respuesta con No. 202601010127131"/>
    <s v="Carlos Adrián Correa Flórez"/>
    <s v="RESPUESTAS INFORMATIVAS"/>
    <d v="2026-06-09T00:00:00"/>
    <x v="115"/>
    <x v="6"/>
    <x v="8"/>
    <n v="12"/>
    <d v="2026-06-17T00:00:00"/>
    <d v="2026-06-11T00:00:00"/>
    <s v="ASIGNÓ A OTRA DEPENDENCIA"/>
    <x v="2"/>
    <s v="N/A"/>
    <s v="N/A"/>
    <s v="N/A"/>
    <s v="N/A"/>
    <s v="Se solicta asignar a VAleria Diaz Dirección / CE"/>
    <s v=""/>
    <x v="1"/>
    <n v="13"/>
    <x v="0"/>
  </r>
  <r>
    <s v="1-2026-025198"/>
    <d v="2026-05-28T00:00:00"/>
    <s v="Respuesta a “Solicito certificación de la no existencia actualmente de acueducto, agua potable, alcantarillado y saneamiento ambiental en el Corregimiento El Valle del Municipio de Bahía Solano – Choc"/>
    <s v="Héctor Alberto Duque Lozano"/>
    <s v="DP"/>
    <d v="2026-06-09T00:00:00"/>
    <x v="115"/>
    <x v="6"/>
    <x v="8"/>
    <n v="12"/>
    <d v="2026-06-17T00:00:00"/>
    <d v="2026-06-11T00:00:00"/>
    <s v="ASIGNÓ A OTRA DEPENDENCIA"/>
    <x v="2"/>
    <s v="N/A"/>
    <s v="N/A"/>
    <s v="N/A"/>
    <s v="N/A"/>
    <s v="Se solicita asignar al Gupo de Supervisión "/>
    <s v=""/>
    <x v="1"/>
    <n v="13"/>
    <x v="0"/>
  </r>
  <r>
    <s v="1-2026-025860"/>
    <d v="2026-06-01T00:00:00"/>
    <s v="Derecho de Peticion solicitud informacion"/>
    <s v="Freddy Ortiz Montaño"/>
    <s v="DP"/>
    <d v="2026-06-09T00:00:00"/>
    <x v="115"/>
    <x v="6"/>
    <x v="16"/>
    <n v="12"/>
    <d v="2026-06-19T00:00:00"/>
    <d v="2026-06-12T00:00:00"/>
    <s v="ASIGNÓ A OTRA DEPENDENCIA"/>
    <x v="2"/>
    <s v="N/A"/>
    <s v="N/A"/>
    <s v="N/A"/>
    <s v="N/A"/>
    <s v="Se solicita reasignar al Grupo de Supervisión al ser de su competencia la información de la petición "/>
    <s v=""/>
    <x v="1"/>
    <n v="9"/>
    <x v="0"/>
  </r>
  <r>
    <s v="1-2026-025875"/>
    <d v="2026-06-01T00:00:00"/>
    <s v="PQ-GPP-COJ-35618-26_ALCALDIA_GIGANTE_COPIA_MINENERGIA"/>
    <s v="ENEL Colombia SA ESP"/>
    <s v="DP"/>
    <d v="2026-06-09T00:00:00"/>
    <x v="115"/>
    <x v="6"/>
    <x v="23"/>
    <n v="12"/>
    <d v="2026-06-19T00:00:00"/>
    <d v="2026-06-16T00:00:00"/>
    <s v="ASIGNÓ A OTRA DEPENDENCIA"/>
    <x v="2"/>
    <s v="N/A"/>
    <s v="N/A"/>
    <s v="N/A"/>
    <s v="N/A"/>
    <s v="Se reasigna a la OASS"/>
    <s v=""/>
    <x v="1"/>
    <n v="9"/>
    <x v="0"/>
  </r>
  <r>
    <s v="1-2026-026072"/>
    <d v="2026-06-02T00:00:00"/>
    <s v="Notificacion electronica radicado salida No 20262222499381"/>
    <s v="Luz Angela Acuña Ramirez"/>
    <s v="DP"/>
    <d v="2026-06-09T00:00:00"/>
    <x v="115"/>
    <x v="6"/>
    <x v="8"/>
    <n v="12"/>
    <d v="2026-06-22T00:00:00"/>
    <d v="2026-06-11T00:00:00"/>
    <s v="ASIGNÓ A OTRA DEPENDENCIA"/>
    <x v="2"/>
    <s v="N/A"/>
    <s v="N/A"/>
    <s v="N/A"/>
    <s v="N/A"/>
    <s v="Se solicita asignar a la OARE"/>
    <s v=""/>
    <x v="1"/>
    <n v="8"/>
    <x v="0"/>
  </r>
  <r>
    <s v="1-2026-026086"/>
    <d v="2026-06-02T00:00:00"/>
    <s v="Derecho de Peticion"/>
    <s v="Luis humberto Pardo"/>
    <s v="DP"/>
    <d v="2026-06-09T00:00:00"/>
    <x v="115"/>
    <x v="6"/>
    <x v="15"/>
    <n v="12"/>
    <d v="2026-06-22T00:00:00"/>
    <m/>
    <m/>
    <x v="1"/>
    <s v="2-2026-027587"/>
    <d v="2026-06-22T00:00:00"/>
    <s v="2-2026-027484"/>
    <d v="2026-06-19T00:00:00"/>
    <m/>
    <n v="13"/>
    <x v="0"/>
    <n v="8"/>
    <x v="1"/>
  </r>
  <r>
    <s v="1-2026-023110"/>
    <d v="2026-05-15T00:00:00"/>
    <s v="Respuesta Radicado No.: 2-2026-015850 del 20 de abril de 2026 |[ENVIO_DIRECTO]"/>
    <s v="RICARDO JOSE ARANGO RESTREPO"/>
    <s v="RESPUESTAS INFORMATIVAS"/>
    <d v="2026-06-10T00:00:00"/>
    <x v="114"/>
    <x v="6"/>
    <x v="9"/>
    <n v="12"/>
    <d v="2026-06-03T00:00:00"/>
    <m/>
    <m/>
    <x v="1"/>
    <s v="2-2026-026468"/>
    <d v="2026-06-12T00:00:00"/>
    <s v="N/A"/>
    <s v="N/A"/>
    <s v="Respuesta de AFINIA a traslado previo"/>
    <n v="19"/>
    <x v="0"/>
    <n v="27"/>
    <x v="0"/>
  </r>
  <r>
    <s v="3-2026-030514"/>
    <d v="2026-06-11T00:00:00"/>
    <s v="Respuesta a memorando radicado 3-2026-027588- informe sobre acciones relacionadas con el Fénomeno del Niño."/>
    <s v="Grupo de Comuniccion y Prensa"/>
    <s v="DP"/>
    <d v="2026-06-11T00:00:00"/>
    <x v="114"/>
    <x v="6"/>
    <x v="24"/>
    <n v="12"/>
    <d v="2026-07-01T00:00:00"/>
    <m/>
    <m/>
    <x v="0"/>
    <s v="N/A"/>
    <d v="2026-06-04T00:00:00"/>
    <s v="N/A"/>
    <s v="N/A"/>
    <m/>
    <n v="-5"/>
    <x v="1"/>
    <n v="0"/>
    <x v="0"/>
  </r>
  <r>
    <s v="3-2026-031831_x000a_"/>
    <d v="2026-06-11T00:00:00"/>
    <s v="Proyectos priorizados para consideración de PINES"/>
    <s v="Oficina de Planeación y Gestión Internacional"/>
    <s v="DP"/>
    <d v="2026-06-11T00:00:00"/>
    <x v="114"/>
    <x v="6"/>
    <x v="8"/>
    <n v="12"/>
    <d v="2026-07-01T00:00:00"/>
    <d v="2026-06-11T00:00:00"/>
    <s v="ASIGNÓ A OTRA DEPENDENCIA"/>
    <x v="2"/>
    <s v="N/A"/>
    <s v="N/A"/>
    <s v="N/A"/>
    <s v="N/A"/>
    <s v="remitir al jefe de la oficina de planeación Miguel Ángel Cardozo Tovar, de acuerdo con el remitente del memorando."/>
    <s v=""/>
    <x v="1"/>
    <n v="0"/>
    <x v="0"/>
  </r>
  <r>
    <s v="3-2026-028500"/>
    <d v="2026-06-10T00:00:00"/>
    <s v="Orientaciones para el seguimiento, control y reporte del Plan de Acción Institucional 2026 - DEE"/>
    <s v="Direccion de Energia Electrica"/>
    <s v="DP"/>
    <d v="2026-06-10T00:00:00"/>
    <x v="114"/>
    <x v="6"/>
    <x v="10"/>
    <n v="12"/>
    <d v="2026-06-30T00:00:00"/>
    <m/>
    <m/>
    <x v="3"/>
    <m/>
    <m/>
    <m/>
    <m/>
    <m/>
    <s v="Sin respuesta"/>
    <x v="0"/>
    <n v="1"/>
    <x v="0"/>
  </r>
  <r>
    <s v=" 1-2026-024312"/>
    <d v="2026-05-25T00:00:00"/>
    <s v="CEMAR-CE-0526-1462 DERECHO DE PETICION-SUFICIENCIA FINANCIERA INGRESO ANUAL ESPERADO CEMARCARIBE"/>
    <s v="COMPAÑIA ELECTRICA DEL MAR CARIBE SAS ESP"/>
    <s v="DP"/>
    <d v="2026-05-25T00:00:00"/>
    <x v="115"/>
    <x v="6"/>
    <x v="8"/>
    <n v="12"/>
    <d v="2026-06-11T00:00:00"/>
    <d v="2026-06-11T00:00:00"/>
    <s v="ASIGNÓ A OTRA DEPENDENCIA"/>
    <x v="2"/>
    <s v="N/A"/>
    <s v="N/A"/>
    <s v="N/A"/>
    <s v="N/A"/>
    <s v="Remitir al grupo de supervisión "/>
    <s v=""/>
    <x v="1"/>
    <n v="16"/>
    <x v="0"/>
  </r>
  <r>
    <s v="1-2026-024581"/>
    <d v="2026-06-09T00:00:00"/>
    <s v="Comunicación de respuesta"/>
    <s v="Ministerio de Comercio Industria Y Turismo"/>
    <s v="DP"/>
    <d v="2026-06-09T00:00:00"/>
    <x v="115"/>
    <x v="6"/>
    <x v="4"/>
    <n v="12"/>
    <d v="2026-06-26T00:00:00"/>
    <d v="2026-06-12T00:00:00"/>
    <s v="ASIGNÓ A OTRA DEPENDENCIA"/>
    <x v="2"/>
    <s v="N/A"/>
    <s v="N/A"/>
    <s v="N/A"/>
    <s v="N/A"/>
    <s v="Se remite a la OARE"/>
    <s v=""/>
    <x v="1"/>
    <n v="1"/>
    <x v="0"/>
  </r>
  <r>
    <s v="1-2026-026232"/>
    <d v="2026-06-02T00:00:00"/>
    <s v="Radicado # 2026S-VBOG-037167 - Comunicado de Salida"/>
    <s v="Instituto Nacional de Vías - INVIAS_x0009_"/>
    <s v="TRASLADO POR COMPETENCIA"/>
    <d v="2026-06-09T00:00:00"/>
    <x v="115"/>
    <x v="6"/>
    <x v="8"/>
    <n v="2"/>
    <d v="2026-06-04T00:00:00"/>
    <d v="2026-06-12T00:00:00"/>
    <s v="ASIGNÓ A OTRA DEPENDENCIA"/>
    <x v="2"/>
    <s v="N/A"/>
    <s v="N/A"/>
    <s v="N/A"/>
    <s v="N/A"/>
    <s v="Se solicita reasignar al Grupo de Supervisión al ser de su competencia la información de la petición "/>
    <s v=""/>
    <x v="1"/>
    <n v="8"/>
    <x v="0"/>
  </r>
  <r>
    <s v="1-2026-026238"/>
    <d v="2026-06-02T00:00:00"/>
    <s v="RESPUESTA A CONSECUTIVO 220268003402"/>
    <s v="José Eusebio Osorio Molina"/>
    <s v="DP"/>
    <d v="2026-06-09T00:00:00"/>
    <x v="115"/>
    <x v="6"/>
    <x v="8"/>
    <n v="12"/>
    <d v="2026-06-22T00:00:00"/>
    <d v="2026-06-12T00:00:00"/>
    <s v="ASIGNÓ A OTRA DEPENDENCIA"/>
    <x v="2"/>
    <s v="N/A"/>
    <s v="N/A"/>
    <s v="N/A"/>
    <s v="N/A"/>
    <s v="Remitir a la OARE"/>
    <s v=""/>
    <x v="1"/>
    <n v="8"/>
    <x v="0"/>
  </r>
  <r>
    <s v="3-2026-031807"/>
    <d v="2026-06-10T00:00:00"/>
    <s v="Memorando Conciliación Fondos"/>
    <s v="Grupo de Presupuesto"/>
    <s v="DP"/>
    <d v="2026-06-10T00:00:00"/>
    <x v="117"/>
    <x v="6"/>
    <x v="31"/>
    <n v="12"/>
    <d v="2026-06-30T00:00:00"/>
    <m/>
    <m/>
    <x v="1"/>
    <s v="Finalizado el trámite"/>
    <d v="2026-06-12T00:00:00"/>
    <m/>
    <m/>
    <s v="Entrgado"/>
    <n v="3"/>
    <x v="1"/>
    <n v="2"/>
    <x v="0"/>
  </r>
  <r>
    <s v="1-2026-026836"/>
    <d v="2026-06-05T00:00:00"/>
    <s v="Copia de Carta a CREG ACDS 26-084 Comentarios R_CREG 701 130_26 (Mod_Estatuto Desabastecimiento)"/>
    <s v="ASOCODIS"/>
    <s v="DP"/>
    <d v="2026-06-05T00:00:00"/>
    <x v="115"/>
    <x v="6"/>
    <x v="21"/>
    <n v="12"/>
    <d v="2026-06-25T00:00:00"/>
    <d v="2026-06-12T00:00:00"/>
    <s v="ASIGNÓ A OTRA DEPENDENCIA"/>
    <x v="2"/>
    <s v="N/A"/>
    <s v="N/A"/>
    <s v="N/A"/>
    <s v="N/A"/>
    <s v="Se solicita asignar a Grupo de Reglamentos"/>
    <s v=""/>
    <x v="1"/>
    <n v="5"/>
    <x v="0"/>
  </r>
  <r>
    <s v=" 1-2026-026895"/>
    <d v="2026-06-05T00:00:00"/>
    <s v="UPME: Se ha generado una Respuesta con No. 202601520136141"/>
    <s v="Unidad De Planeación Minero Energética"/>
    <s v="RESPUESTAS INFORMATIVAS"/>
    <d v="2026-06-09T00:00:00"/>
    <x v="115"/>
    <x v="6"/>
    <x v="4"/>
    <n v="12"/>
    <d v="2026-06-25T00:00:00"/>
    <m/>
    <m/>
    <x v="0"/>
    <s v="N/A"/>
    <d v="2026-06-19T00:00:00"/>
    <s v="N/A"/>
    <s v="N/A"/>
    <m/>
    <n v="9"/>
    <x v="1"/>
    <n v="5"/>
    <x v="0"/>
  </r>
  <r>
    <s v="1-2026-026994"/>
    <d v="2026-06-05T00:00:00"/>
    <s v="Respuesta a comunicación consecutivo de origen 2-2026-002291(01-SC-015078-S-2026)"/>
    <s v="Electrificadora del Huila S.A. E.S.P."/>
    <s v="RESPUESTAS INFORMATIVAS"/>
    <d v="2026-06-05T00:00:00"/>
    <x v="115"/>
    <x v="6"/>
    <x v="14"/>
    <n v="12"/>
    <d v="2026-06-25T00:00:00"/>
    <m/>
    <m/>
    <x v="1"/>
    <s v="2-2026-026802"/>
    <d v="2026-06-16T00:00:00"/>
    <s v="N/A"/>
    <s v="N/A"/>
    <s v="Acuse de recibido radicado MME 1-2026-026994 Reporte nuevos usuarios"/>
    <n v="6"/>
    <x v="1"/>
    <n v="5"/>
    <x v="0"/>
  </r>
  <r>
    <s v="1-2026-027059"/>
    <d v="2026-06-09T00:00:00"/>
    <s v="202644010585-1 Traslado de solicitud de información “Traslado por competencia del radicado No. 1-2026-023465” realizada por el Ministerio de Minas y Energía."/>
    <s v="Nitro Energy Colombia S.A.S. E.S.P."/>
    <s v="RESPUESTAS INFORMATIVAS"/>
    <d v="2026-06-09T00:00:00"/>
    <x v="115"/>
    <x v="6"/>
    <x v="24"/>
    <n v="12"/>
    <d v="2026-06-26T00:00:00"/>
    <m/>
    <m/>
    <x v="1"/>
    <s v="2-2026-026871"/>
    <d v="2026-06-16T00:00:00"/>
    <m/>
    <m/>
    <m/>
    <n v="5"/>
    <x v="1"/>
    <n v="1"/>
    <x v="0"/>
  </r>
  <r>
    <s v="1-2026-027085"/>
    <d v="2026-06-09T00:00:00"/>
    <s v="Reporte Nuevos Usuarios Rurales - Mayo 2026"/>
    <s v="Empresa De Energía De Pereira S.A. E.S.P. - Eep"/>
    <s v="RESPUESTAS INFORMATIVAS"/>
    <d v="2026-06-09T00:00:00"/>
    <x v="115"/>
    <x v="6"/>
    <x v="14"/>
    <n v="12"/>
    <d v="2026-06-26T00:00:00"/>
    <m/>
    <m/>
    <x v="1"/>
    <s v="2-2026-026805"/>
    <d v="2026-06-16T00:00:00"/>
    <s v="N/A"/>
    <s v="N/A"/>
    <s v="Acuse de recibido radicado MME 1-2026-027085 Reporte nuevos usuarios"/>
    <n v="5"/>
    <x v="1"/>
    <n v="1"/>
    <x v="0"/>
  </r>
  <r>
    <s v="1-2026-024441"/>
    <d v="2026-05-25T00:00:00"/>
    <s v="Respuesta al radicado 20261020010166 del 05/05/2026"/>
    <s v="CENTRALES ELÉCTRICAS DEL NORTE DE SANTANDER S.A. ESP"/>
    <s v="RESPUESTAS INFORMATIVAS"/>
    <d v="2026-06-09T00:00:00"/>
    <x v="115"/>
    <x v="6"/>
    <x v="16"/>
    <n v="12"/>
    <d v="2026-06-11T00:00:00"/>
    <m/>
    <m/>
    <x v="1"/>
    <s v="2-2026-026508"/>
    <d v="2026-06-12T00:00:00"/>
    <s v="N/A"/>
    <s v="N/A"/>
    <m/>
    <n v="14"/>
    <x v="0"/>
    <n v="16"/>
    <x v="0"/>
  </r>
  <r>
    <s v="1-2026-024881"/>
    <d v="2026-05-26T00:00:00"/>
    <s v="202644010312-1 Recordatorio de respuesta – Comunicación CÍTESE 202644009665-1 del 15 de mayo de 2026"/>
    <s v="XM Compañía de Expertos en Mercados S.A. E.S.P."/>
    <s v="DP"/>
    <d v="2026-06-10T00:00:00"/>
    <x v="115"/>
    <x v="6"/>
    <x v="4"/>
    <n v="12"/>
    <d v="2026-06-12T00:00:00"/>
    <m/>
    <m/>
    <x v="1"/>
    <s v="2-2026-026799"/>
    <d v="2026-06-16T00:00:00"/>
    <s v="N/A"/>
    <s v="N/A"/>
    <m/>
    <n v="14"/>
    <x v="0"/>
    <n v="15"/>
    <x v="0"/>
  </r>
  <r>
    <s v="1-2026-025196"/>
    <d v="2026-05-28T00:00:00"/>
    <n v="2.026006015029E+17"/>
    <s v="Comité Civico Gachetá Presente"/>
    <s v="DP"/>
    <d v="2026-05-28T00:00:00"/>
    <x v="115"/>
    <x v="6"/>
    <x v="8"/>
    <n v="12"/>
    <d v="2026-06-17T00:00:00"/>
    <d v="2026-06-12T00:00:00"/>
    <s v="ASIGNÓ A OTRA DEPENDENCIA"/>
    <x v="2"/>
    <s v="N/A"/>
    <s v="N/A"/>
    <s v="N/A"/>
    <s v="N/A"/>
    <s v="Se solicita asignar a la OAAS"/>
    <s v=""/>
    <x v="1"/>
    <n v="13"/>
    <x v="0"/>
  </r>
  <r>
    <s v="1-2026-025235"/>
    <d v="2026-05-28T00:00:00"/>
    <s v="Isa Energia Colombia"/>
    <s v="Carlos Andrés Granados Palomino"/>
    <s v="DP"/>
    <d v="2026-05-28T00:00:00"/>
    <x v="115"/>
    <x v="6"/>
    <x v="4"/>
    <n v="12"/>
    <d v="2026-06-17T00:00:00"/>
    <m/>
    <m/>
    <x v="1"/>
    <s v="2-2026-028114"/>
    <d v="2026-06-24T00:00:00"/>
    <s v="2-2026-027582"/>
    <d v="2026-06-22T00:00:00"/>
    <m/>
    <n v="18"/>
    <x v="0"/>
    <n v="13"/>
    <x v="1"/>
  </r>
  <r>
    <s v="1-2026-025331_x000a_"/>
    <d v="2026-05-28T00:00:00"/>
    <s v="Solicitud urgente de mesa de diálogo para solución de fluctuaciones en el suministro de energía e intervención inmediata"/>
    <s v="Personaría Municipal Fonseca"/>
    <s v="DP"/>
    <d v="2026-05-28T00:00:00"/>
    <x v="115"/>
    <x v="6"/>
    <x v="8"/>
    <n v="12"/>
    <d v="2026-06-17T00:00:00"/>
    <d v="2026-06-12T00:00:00"/>
    <s v="ASIGNÓ A OTRA DEPENDENCIA"/>
    <x v="2"/>
    <s v="N/A"/>
    <s v="N/A"/>
    <s v="N/A"/>
    <s v="N/A"/>
    <s v="Se asigna a la OAAS"/>
    <s v=""/>
    <x v="1"/>
    <n v="13"/>
    <x v="0"/>
  </r>
  <r>
    <s v="1-2026-026123"/>
    <d v="2026-06-02T00:00:00"/>
    <s v="Traslado OFI26-00096583 / GFPU - EMAIL Solicitud Espacio en la agenda OFI25 00131550"/>
    <s v=" Consejo Nacional de Tecnicos Electricistas"/>
    <s v="DP"/>
    <d v="2026-06-02T00:00:00"/>
    <x v="115"/>
    <x v="6"/>
    <x v="8"/>
    <n v="12"/>
    <d v="2026-06-22T00:00:00"/>
    <d v="2026-06-12T00:00:00"/>
    <s v="ASIGNÓ A OTRA DEPENDENCIA"/>
    <x v="2"/>
    <s v="N/A"/>
    <s v="N/A"/>
    <s v="N/A"/>
    <s v="N/A"/>
    <s v="Se asigna a la OAAS"/>
    <s v=""/>
    <x v="1"/>
    <n v="8"/>
    <x v="0"/>
  </r>
  <r>
    <s v="1-2026-026164"/>
    <d v="2026-06-02T00:00:00"/>
    <s v="Registrado: Respuesta 2026-420-011608-1 2026-06-02 10:08:36.953."/>
    <s v="Ministerio de Agricultura y Desarrollo Rural"/>
    <s v="DP"/>
    <d v="2026-06-02T00:00:00"/>
    <x v="115"/>
    <x v="6"/>
    <x v="8"/>
    <n v="12"/>
    <d v="2026-06-22T00:00:00"/>
    <d v="2026-06-12T00:00:00"/>
    <s v="ASIGNÓ A OTRA DEPENDENCIA"/>
    <x v="2"/>
    <s v="N/A"/>
    <s v="N/A"/>
    <s v="N/A"/>
    <s v="N/A"/>
    <s v="Se reasigna a DEE"/>
    <s v=""/>
    <x v="1"/>
    <n v="8"/>
    <x v="0"/>
  </r>
  <r>
    <s v="1-2026-026691_x000a_"/>
    <d v="2026-06-04T00:00:00"/>
    <s v="UPME: Se ha generado una Respuesta con No. 202601520134101"/>
    <s v="Unidad de Planeación Minero Energética - UPME"/>
    <s v="RESPUESTAS INFORMATIVAS"/>
    <d v="2026-06-04T00:00:00"/>
    <x v="115"/>
    <x v="6"/>
    <x v="19"/>
    <n v="12"/>
    <d v="2026-06-24T00:00:00"/>
    <m/>
    <m/>
    <x v="0"/>
    <s v="N/A"/>
    <d v="2026-06-18T00:00:00"/>
    <s v="N/A"/>
    <s v="N/A"/>
    <s v="Se archiva con autorización de Martha Barreto. La comunicación es netamente informativa respecto al resultado de una convocatoria UPME. No requiere respuesta."/>
    <n v="9"/>
    <x v="1"/>
    <n v="6"/>
    <x v="0"/>
  </r>
  <r>
    <s v="1-2026-027421"/>
    <d v="2026-06-10T00:00:00"/>
    <s v="SOLICITUD DE ACLARACIÓN SOBRE LA FECHA DE RADICACIÓN DEL RECURSO DE REPOSICIÓN"/>
    <s v="Enlaza grupo de Energía"/>
    <s v="DP"/>
    <d v="2026-06-10T00:00:00"/>
    <x v="115"/>
    <x v="6"/>
    <x v="8"/>
    <n v="12"/>
    <d v="2026-06-30T00:00:00"/>
    <d v="2026-06-12T00:00:00"/>
    <s v="ASIGNÓ A OTRA DEPENDENCIA"/>
    <x v="2"/>
    <s v="N/A"/>
    <s v="N/A"/>
    <s v="N/A"/>
    <s v="N/A"/>
    <s v="Se asigna a la OAJ"/>
    <s v=""/>
    <x v="1"/>
    <n v="0"/>
    <x v="0"/>
  </r>
  <r>
    <s v="1-2026-027101"/>
    <d v="2026-06-09T00:00:00"/>
    <s v="NUEVOS USUARIOS RURALES CONECTADOS - DISPAC SA ESP ABRIL 2026"/>
    <s v="DISPAC S.A. E.S.P."/>
    <s v="DP"/>
    <d v="2026-06-09T00:00:00"/>
    <x v="117"/>
    <x v="6"/>
    <x v="14"/>
    <n v="12"/>
    <d v="2026-06-26T00:00:00"/>
    <m/>
    <m/>
    <x v="1"/>
    <s v="2-2026-026808"/>
    <d v="2026-06-16T00:00:00"/>
    <s v="N/A"/>
    <s v="N/A"/>
    <s v="Acuse de recibido radicado MME 1-2026-027101 Reporte nuevos usuarios"/>
    <n v="5"/>
    <x v="1"/>
    <n v="3"/>
    <x v="0"/>
  </r>
  <r>
    <s v="1-2026-027127"/>
    <d v="2026-06-09T00:00:00"/>
    <s v="UPME: Se ha generado una Respuesta con No. 202601500136781"/>
    <s v="Unidad de Planeación Minero Energética"/>
    <s v="RESPUESTAS INFORMATIVAS"/>
    <d v="2026-06-09T00:00:00"/>
    <x v="117"/>
    <x v="6"/>
    <x v="19"/>
    <n v="12"/>
    <d v="2026-06-26T00:00:00"/>
    <m/>
    <m/>
    <x v="1"/>
    <s v="2-2026-027254"/>
    <d v="2026-06-18T00:00:00"/>
    <s v="N/A"/>
    <s v="N/A"/>
    <m/>
    <n v="7"/>
    <x v="1"/>
    <n v="3"/>
    <x v="0"/>
  </r>
  <r>
    <s v="1-2026-027146"/>
    <d v="2026-06-09T00:00:00"/>
    <s v="Traslado de solicitud de información - Traslado por competencia del radicado No. 1-2026-023465 - realizada por el Ministerio de Minas y Energía."/>
    <s v="Empresa De Servicios Públicos De Medellín_x0009_"/>
    <s v="RESPUESTAS INFORMATIVAS"/>
    <d v="2026-06-10T00:00:00"/>
    <x v="117"/>
    <x v="6"/>
    <x v="24"/>
    <n v="12"/>
    <d v="2026-06-26T00:00:00"/>
    <m/>
    <m/>
    <x v="1"/>
    <s v="2-2026-027086"/>
    <d v="2026-06-16T00:00:00"/>
    <m/>
    <m/>
    <m/>
    <n v="5"/>
    <x v="1"/>
    <n v="3"/>
    <x v="0"/>
  </r>
  <r>
    <s v="1-2026-027196"/>
    <d v="2026-06-09T00:00:00"/>
    <s v="Registrado: Respuesta 2026-420-011998-1 2026-06-08 15:41:54.347."/>
    <s v=" Ministerio de Agricultura y Desarrollo Rural_x0009_"/>
    <s v="RESPUESTAS INFORMATIVAS"/>
    <d v="2026-06-09T00:00:00"/>
    <x v="114"/>
    <x v="6"/>
    <x v="8"/>
    <n v="12"/>
    <d v="2026-06-26T00:00:00"/>
    <d v="2026-06-12T00:00:00"/>
    <s v="ASIGNÓ A OTRA DEPENDENCIA"/>
    <x v="2"/>
    <s v="N/A"/>
    <s v="N/A"/>
    <s v="N/A"/>
    <s v="N/A"/>
    <s v="Se reasigna a DEE / Kevin Enrique Amezquita Quintero tiene el radicado de salida a este tema"/>
    <s v=""/>
    <x v="1"/>
    <n v="2"/>
    <x v="0"/>
  </r>
  <r>
    <s v="1-2026-027204"/>
    <d v="2026-06-09T00:00:00"/>
    <s v="RV: Energía solar"/>
    <s v="Tonis Sotelo"/>
    <s v="DP"/>
    <d v="2026-06-09T00:00:00"/>
    <x v="115"/>
    <x v="6"/>
    <x v="23"/>
    <n v="12"/>
    <d v="2026-06-26T00:00:00"/>
    <m/>
    <m/>
    <x v="1"/>
    <s v="2-2026-027343"/>
    <d v="2026-06-18T00:00:00"/>
    <s v="2-2026-027218"/>
    <d v="2026-06-17T00:00:00"/>
    <m/>
    <n v="7"/>
    <x v="1"/>
    <n v="1"/>
    <x v="2"/>
  </r>
  <r>
    <s v="1-2026-026692"/>
    <d v="2026-06-04T00:00:00"/>
    <s v="UPME: Se ha generado una Respuesta con No. 202601530134111"/>
    <s v="Unidad de Planeación Minero Energética - UPME"/>
    <s v="RESPUESTAS INFORMATIVAS"/>
    <d v="2026-06-12T00:00:00"/>
    <x v="118"/>
    <x v="6"/>
    <x v="19"/>
    <n v="12"/>
    <d v="2026-06-24T00:00:00"/>
    <m/>
    <m/>
    <x v="0"/>
    <s v="N/A"/>
    <d v="2026-07-01T00:00:00"/>
    <s v="N/A"/>
    <s v="N/A"/>
    <s v="16-06.26 Se reasigna a OAJ_x000a_01-07-2026: Se archiva la comunicación con autorización de Martha Barreto. La comunicación es netamente informativa sobre el resultado de una convocatoria UPME."/>
    <n v="17"/>
    <x v="0"/>
    <n v="26"/>
    <x v="0"/>
  </r>
  <r>
    <s v=" 1-2026-026834"/>
    <d v="2026-06-05T00:00:00"/>
    <s v="Respuesta a su comunicación 2026E1027537"/>
    <s v="MINISTERIO DE AMBIENTE Y DESARROLLO SOSTENIBLE"/>
    <s v="DP"/>
    <d v="2026-06-12T00:00:00"/>
    <x v="119"/>
    <x v="6"/>
    <x v="8"/>
    <n v="12"/>
    <d v="2026-06-25T00:00:00"/>
    <d v="2026-06-16T00:00:00"/>
    <s v="ASIGNÓ A OTRA DEPENDENCIA"/>
    <x v="2"/>
    <s v="N/A"/>
    <s v="N/A"/>
    <s v="N/A"/>
    <s v="N/A"/>
    <s v="Se reasigna a la OAAS"/>
    <s v=""/>
    <x v="1"/>
    <n v="11"/>
    <x v="0"/>
  </r>
  <r>
    <s v=" 1-2026-026963"/>
    <d v="2026-06-05T00:00:00"/>
    <s v="RTQ-2026-21123 Reporte información Nuevos Usuarios Rurales"/>
    <s v="RUITOQUE ENERGÍA"/>
    <s v="DP"/>
    <d v="2026-06-12T00:00:00"/>
    <x v="119"/>
    <x v="6"/>
    <x v="14"/>
    <n v="12"/>
    <d v="2026-06-25T00:00:00"/>
    <m/>
    <m/>
    <x v="1"/>
    <s v="2-2026-027188"/>
    <d v="2026-06-17T00:00:00"/>
    <s v="N/A"/>
    <s v="N/A"/>
    <s v="Acuse de recibido radicado MME 1-2026-026963 Reporte nuevos usuarios"/>
    <n v="7"/>
    <x v="1"/>
    <n v="11"/>
    <x v="0"/>
  </r>
  <r>
    <s v="1-2026-027005"/>
    <d v="2026-06-05T00:00:00"/>
    <s v="SOLICITUD DE ASESORIAS TECNICAS"/>
    <s v="Hospital San Juan de Dios de Honda"/>
    <s v="DP"/>
    <d v="2026-06-05T00:00:00"/>
    <x v="120"/>
    <x v="6"/>
    <x v="15"/>
    <n v="12"/>
    <d v="2026-06-25T00:00:00"/>
    <m/>
    <m/>
    <x v="3"/>
    <m/>
    <m/>
    <m/>
    <m/>
    <m/>
    <s v="Sin respuesta"/>
    <x v="0"/>
    <n v="13"/>
    <x v="0"/>
  </r>
  <r>
    <s v="1-2026-027025"/>
    <d v="2026-06-05T00:00:00"/>
    <s v="202644010585-1 Traslado de solicitud de información “Traslado por competencia del radicado No. 1-2026-023465” realizada por el Ministerio de Minas y Energía."/>
    <s v="Compañía Eléctrica de Sochagota S.A. E.S.P – C.E.S"/>
    <s v="DP"/>
    <d v="2026-06-05T00:00:00"/>
    <x v="117"/>
    <x v="6"/>
    <x v="24"/>
    <n v="12"/>
    <d v="2026-06-25T00:00:00"/>
    <m/>
    <m/>
    <x v="1"/>
    <s v="2-2026-027221"/>
    <d v="2026-06-17T00:00:00"/>
    <m/>
    <m/>
    <m/>
    <n v="7"/>
    <x v="1"/>
    <n v="7"/>
    <x v="0"/>
  </r>
  <r>
    <s v=" 1-2026-027063"/>
    <d v="2026-06-09T00:00:00"/>
    <s v="Traslado OFI26-00106165 / GFPU - EMAIL PROPUESTA DE FORTALECIMIENTO DE EMCALI MANEJO BASUSRAS EMSIRVA"/>
    <s v="Presidencia de la Republica"/>
    <s v="TRASLADO POR COMPETENCIA"/>
    <d v="2026-06-12T00:00:00"/>
    <x v="119"/>
    <x v="6"/>
    <x v="4"/>
    <n v="2"/>
    <d v="2026-06-11T00:00:00"/>
    <d v="2026-06-19T00:00:00"/>
    <s v="ASIGNÓ A OTRA DEPENDENCIA"/>
    <x v="2"/>
    <s v="N/A"/>
    <s v="N/A"/>
    <s v="N/A"/>
    <s v="N/A"/>
    <s v=" Se remite de nuevo el asunto a la DEE, teniendo en cuenta que la solicitud se encuentra relacionada con temas asociados a Comunidades Energéticas, Escenarios de Transición Energética Justa (TEJ), PGN, Regalías, entre otros. En lo que corresponda a la información relacionada con los fondos y el PNER, con gusto será remitida como insumo para la atención del requerimiento."/>
    <s v=""/>
    <x v="1"/>
    <n v="7"/>
    <x v="0"/>
  </r>
  <r>
    <s v="1-2026-027086"/>
    <d v="2026-06-09T00:00:00"/>
    <s v="Radicación correo electrónico. No. 20266630552032"/>
    <s v="DEPARTAMENTO NACIONAL PLANEACION-DNP"/>
    <s v="DP"/>
    <d v="2026-06-12T00:00:00"/>
    <x v="121"/>
    <x v="6"/>
    <x v="15"/>
    <n v="12"/>
    <d v="2026-06-26T00:00:00"/>
    <m/>
    <m/>
    <x v="1"/>
    <s v="2-2026-028594"/>
    <d v="2026-06-26T00:00:00"/>
    <s v="2-2026-028558"/>
    <d v="2026-06-25T00:00:00"/>
    <s v="16-06-26 Se reasigna a grupo de Supervisión. / 18-06-26 la DEE lo regresa al Grupo de Fondoas para su revisión.  / 22-06-26 Se solicita por analista se reasigne al Grupo de Supervisión. / 23-0626 Grupo de Supervisión nos devulve el caso indicando que no es de ellos, se procede a enviar de nuevo a David Grajales. /"/>
    <n v="13"/>
    <x v="0"/>
    <n v="10"/>
    <x v="1"/>
  </r>
  <r>
    <s v="1-2026-027213_x000a_"/>
    <d v="2026-06-09T00:00:00"/>
    <s v="Articulación entre el MME y Ecopetrol en el marco de la transición energética"/>
    <s v="José Luis Diaz Ramos"/>
    <s v="DP"/>
    <d v="2026-06-10T00:00:00"/>
    <x v="119"/>
    <x v="6"/>
    <x v="8"/>
    <n v="12"/>
    <d v="2026-06-26T00:00:00"/>
    <d v="2026-06-16T00:00:00"/>
    <s v="ASIGNÓ A OTRA DEPENDENCIA"/>
    <x v="2"/>
    <s v="N/A"/>
    <s v="N/A"/>
    <s v="N/A"/>
    <s v="N/A"/>
    <s v="Se reasigna a grupo de Sepervisión. "/>
    <s v=""/>
    <x v="1"/>
    <n v="7"/>
    <x v="0"/>
  </r>
  <r>
    <s v="1-2026-027253"/>
    <d v="2026-06-09T00:00:00"/>
    <s v="UPME: Se ha generado una Respuesta con No. 202601400136601"/>
    <s v=" Unidad de Planeación Minero Energética - UPME"/>
    <s v="DP"/>
    <d v="2026-06-09T00:00:00"/>
    <x v="115"/>
    <x v="6"/>
    <x v="15"/>
    <n v="12"/>
    <d v="2026-06-26T00:00:00"/>
    <d v="2026-06-22T00:00:00"/>
    <s v="ASIGNÓ A OTRA DEPENDENCIA"/>
    <x v="2"/>
    <s v="N/A"/>
    <s v="N/A"/>
    <s v="N/A"/>
    <s v="N/A"/>
    <s v="A solicitud se reasigna al Grupo de Comunidades Energeticas"/>
    <s v=""/>
    <x v="1"/>
    <n v="1"/>
    <x v="0"/>
  </r>
  <r>
    <s v="1-2026-027344"/>
    <d v="2026-06-09T00:00:00"/>
    <s v="SOLICITUD DE ACIOMPAÑAMIENTO A PROCESO 019 DE 2026, OBRAS POR IMPUESTOS"/>
    <s v="Fabio Rincón Martínez"/>
    <s v="DP"/>
    <d v="2026-06-09T00:00:00"/>
    <x v="115"/>
    <x v="6"/>
    <x v="15"/>
    <n v="12"/>
    <d v="2026-06-26T00:00:00"/>
    <d v="2026-06-17T00:00:00"/>
    <s v="ASIGNÓ A OTRA DEPENDENCIA"/>
    <x v="2"/>
    <s v="N/A"/>
    <s v="N/A"/>
    <s v="N/A"/>
    <s v="N/A"/>
    <s v="Se reasigna a grupo de Sepervisión. "/>
    <s v=""/>
    <x v="1"/>
    <n v="1"/>
    <x v="0"/>
  </r>
  <r>
    <s v="1-2026-027368"/>
    <d v="2026-06-10T00:00:00"/>
    <s v="20263100090001 - Insumos Compromisos Mesas De Impulso ART"/>
    <s v="Agencia de Renovación del Territorio"/>
    <s v="DP"/>
    <d v="2026-06-10T00:00:00"/>
    <x v="117"/>
    <x v="6"/>
    <x v="4"/>
    <n v="12"/>
    <d v="2026-06-30T00:00:00"/>
    <d v="2026-06-19T00:00:00"/>
    <s v="ASIGNÓ A OTRA DEPENDENCIA"/>
    <x v="2"/>
    <s v="N/A"/>
    <s v="N/A"/>
    <s v="N/A"/>
    <s v="N/A"/>
    <s v="Se reasigna a la OAAS"/>
    <s v=""/>
    <x v="1"/>
    <n v="2"/>
    <x v="0"/>
  </r>
  <r>
    <s v="1-2026-027370"/>
    <d v="2026-06-10T00:00:00"/>
    <s v="GENSA-2026-IE-00001262"/>
    <s v="Gestión Energética S.A. E.S.P - GENSA"/>
    <s v="RESPUESTAS INFORMATIVAS"/>
    <d v="2026-06-10T00:00:00"/>
    <x v="115"/>
    <x v="6"/>
    <x v="16"/>
    <n v="12"/>
    <d v="2026-06-30T00:00:00"/>
    <m/>
    <m/>
    <x v="1"/>
    <s v="2-2026-027342"/>
    <d v="2026-06-18T00:00:00"/>
    <s v="N/A"/>
    <s v="N/A"/>
    <m/>
    <n v="6"/>
    <x v="1"/>
    <n v="0"/>
    <x v="0"/>
  </r>
  <r>
    <s v="1-2026-027400"/>
    <d v="2026-06-10T00:00:00"/>
    <s v="Remisión de respuesta al derecho de petición radicado No. 1-2026-023465 – numeral 14"/>
    <s v="Enel Colombia"/>
    <s v="RESPUESTAS INFORMATIVAS"/>
    <d v="2026-06-10T00:00:00"/>
    <x v="115"/>
    <x v="6"/>
    <x v="24"/>
    <n v="12"/>
    <d v="2026-06-30T00:00:00"/>
    <m/>
    <m/>
    <x v="1"/>
    <s v="2-2026-027224"/>
    <d v="2026-06-17T00:00:00"/>
    <m/>
    <m/>
    <m/>
    <n v="5"/>
    <x v="1"/>
    <n v="0"/>
    <x v="0"/>
  </r>
  <r>
    <s v="1-2026-027416"/>
    <d v="2026-06-10T00:00:00"/>
    <s v="Asunto: Respuesta al requerimiento de aclaración contenido en el Radicado MME No. 2- 2026-018763 del 05 de mayo de 2026 – Solicitud de pronunciamiento sobre la aplicación de la Resolución 40358 de 20"/>
    <s v="ECON AMBIENTALES Y CIVILES SAS"/>
    <s v="RESPUESTAS INFORMATIVAS"/>
    <d v="2026-06-10T00:00:00"/>
    <x v="115"/>
    <x v="6"/>
    <x v="18"/>
    <n v="12"/>
    <d v="2026-06-30T00:00:00"/>
    <d v="2026-06-16T00:00:00"/>
    <s v="ASIGNÓ A OTRA DEPENDENCIA"/>
    <x v="2"/>
    <s v="N/A"/>
    <s v="N/A"/>
    <s v="N/A"/>
    <s v="N/A"/>
    <s v="Se reasigna a la OARE"/>
    <s v=""/>
    <x v="1"/>
    <n v="0"/>
    <x v="0"/>
  </r>
  <r>
    <s v="1-2026-027435"/>
    <d v="2026-06-10T00:00:00"/>
    <s v="BP - CORRESPONDENCIA: Traslado de solicitud de información “"/>
    <s v="Termobarranquilla S.A. E.S.P. - Tebsa"/>
    <s v="RESPUESTAS INFORMATIVAS"/>
    <d v="2026-06-10T00:00:00"/>
    <x v="115"/>
    <x v="6"/>
    <x v="24"/>
    <n v="12"/>
    <d v="2026-06-30T00:00:00"/>
    <m/>
    <m/>
    <x v="1"/>
    <s v="2-2026-027249"/>
    <d v="2026-06-18T00:00:00"/>
    <m/>
    <m/>
    <m/>
    <n v="6"/>
    <x v="1"/>
    <n v="0"/>
    <x v="0"/>
  </r>
  <r>
    <s v="1-2026-027456"/>
    <d v="2026-06-10T00:00:00"/>
    <s v="Entrega simbólica de la Comunidad Indígena Monaide Jitoma - Municipio de Puerto Leguízamo y Puerto Asís – Putumayo – en Cumplimiento de la Sentencia No. 005 del 18 de diciembre de 2025."/>
    <s v="Unidad de Restitución de Tierras"/>
    <s v="DP"/>
    <d v="2026-06-10T00:00:00"/>
    <x v="115"/>
    <x v="6"/>
    <x v="8"/>
    <n v="12"/>
    <d v="2026-06-30T00:00:00"/>
    <d v="2026-06-16T00:00:00"/>
    <s v="ASIGNÓ A OTRA DEPENDENCIA"/>
    <x v="2"/>
    <s v="N/A"/>
    <s v="N/A"/>
    <s v="N/A"/>
    <s v="N/A"/>
    <s v="Se reasigna a la OAAS"/>
    <s v=""/>
    <x v="1"/>
    <n v="0"/>
    <x v="0"/>
  </r>
  <r>
    <s v="1-2026-027469"/>
    <d v="2026-06-10T00:00:00"/>
    <s v="PROY-03569 CC Comunidades Negras del Bajo del Tigre y Concordia – COCOBATICON, Convocatoria REUNIÓN DE CONSULTA PREVIA EN ETAPA DE CONSULTA - FASE DE ANALISIS E IDENTIFICACION DE IMPACTOS, FORMULACION"/>
    <s v="Dirección Autoridad Nacional de Consulta Previa"/>
    <s v="DP"/>
    <d v="2026-06-10T00:00:00"/>
    <x v="115"/>
    <x v="6"/>
    <x v="8"/>
    <n v="12"/>
    <d v="2026-06-30T00:00:00"/>
    <d v="2026-06-16T00:00:00"/>
    <s v="ASIGNÓ A OTRA DEPENDENCIA"/>
    <x v="2"/>
    <s v="N/A"/>
    <s v="N/A"/>
    <s v="N/A"/>
    <s v="N/A"/>
    <s v="Se reasigna a la OAAS"/>
    <s v=""/>
    <x v="1"/>
    <n v="0"/>
    <x v="0"/>
  </r>
  <r>
    <s v="1-2026-027474"/>
    <d v="2026-06-10T00:00:00"/>
    <s v="Solicitud de apoyo para Proyecto de Electrificación de Zona Rural"/>
    <s v="Solicitud de apoyo para Proyecto de Electrificación de Zona Rural"/>
    <s v="DP"/>
    <d v="2026-06-10T00:00:00"/>
    <x v="114"/>
    <x v="6"/>
    <x v="9"/>
    <n v="12"/>
    <d v="2026-06-30T00:00:00"/>
    <m/>
    <m/>
    <x v="1"/>
    <s v="2-2026-028566"/>
    <d v="2026-06-26T00:00:00"/>
    <s v="2-2026-028390"/>
    <d v="2026-06-25T00:00:00"/>
    <m/>
    <n v="12"/>
    <x v="1"/>
    <n v="1"/>
    <x v="1"/>
  </r>
  <r>
    <s v="1-2026-027476"/>
    <d v="2026-06-10T00:00:00"/>
    <s v="Copia de respuesta a la solicitud allegada por competencia con número de radicado IPSE202613600136112 del 05-06-2026 con número de radicado MME 2-2026-024627 del 03-06-2026 Petición proveniente de la"/>
    <s v="IPSE"/>
    <s v="RESPUESTAS INFORMATIVAS"/>
    <d v="2026-06-10T00:00:00"/>
    <x v="115"/>
    <x v="6"/>
    <x v="23"/>
    <n v="12"/>
    <d v="2026-06-30T00:00:00"/>
    <m/>
    <m/>
    <x v="0"/>
    <s v="N/A"/>
    <d v="2026-06-16T00:00:00"/>
    <s v="N/A"/>
    <s v="N/A"/>
    <s v="Se archivo, por corresponder a una comunicación de IPSE, en la cual manifiesta que dio respuesta a la petición."/>
    <n v="4"/>
    <x v="1"/>
    <n v="0"/>
    <x v="0"/>
  </r>
  <r>
    <s v="1-2026-027492"/>
    <d v="2026-06-10T00:00:00"/>
    <s v="Enel Colombia Informa Sobre Bloqueo en Central Quimbo"/>
    <s v="Enel"/>
    <s v="DP"/>
    <d v="2026-06-10T00:00:00"/>
    <x v="119"/>
    <x v="6"/>
    <x v="8"/>
    <n v="12"/>
    <d v="2026-06-30T00:00:00"/>
    <d v="2026-06-16T00:00:00"/>
    <s v="ASIGNÓ A OTRA DEPENDENCIA"/>
    <x v="2"/>
    <s v="N/A"/>
    <s v="N/A"/>
    <s v="N/A"/>
    <s v="N/A"/>
    <s v="Se reasigna a la OAAS"/>
    <s v=""/>
    <x v="1"/>
    <n v="6"/>
    <x v="0"/>
  </r>
  <r>
    <s v="1-2026-027515"/>
    <d v="2026-06-10T00:00:00"/>
    <s v="PROY-03569 CC Comunidades Negras La Concordia, Convocatoria REUNIÓN DE CONSULTA PREVIA EN ETAPA DE CONSULTA - FASE DE ANALISIS E IDENTIFICACION DE IMPACTOS, FORMULACION DE MEDIDAS DE MANEJO"/>
    <s v=" Dirección Autoridad Nacional de Consulta Previa"/>
    <s v="DP"/>
    <d v="2026-06-10T00:00:00"/>
    <x v="115"/>
    <x v="6"/>
    <x v="8"/>
    <n v="12"/>
    <d v="2026-06-30T00:00:00"/>
    <d v="2026-06-16T00:00:00"/>
    <s v="ASIGNÓ A OTRA DEPENDENCIA"/>
    <x v="2"/>
    <s v="N/A"/>
    <s v="N/A"/>
    <s v="N/A"/>
    <s v="N/A"/>
    <s v="Se reasigna a la OAAS"/>
    <s v=""/>
    <x v="1"/>
    <n v="0"/>
    <x v="0"/>
  </r>
  <r>
    <s v="1-2026-027576"/>
    <d v="2026-06-11T00:00:00"/>
    <s v="EnvÃ­o de notificaciÃ³n radicado 20265240553891"/>
    <s v="DNP - Departamento Nacional de Planeación"/>
    <s v="DP"/>
    <d v="2026-06-11T00:00:00"/>
    <x v="114"/>
    <x v="6"/>
    <x v="8"/>
    <n v="12"/>
    <d v="2026-07-01T00:00:00"/>
    <d v="2026-06-16T00:00:00"/>
    <s v="ASIGNÓ A OTRA DEPENDENCIA"/>
    <x v="2"/>
    <s v="N/A"/>
    <s v="N/A"/>
    <s v="N/A"/>
    <s v="N/A"/>
    <s v="Se reasigna a OFICINA DE ASUNTOS REGULATORIOS Y EMPRESARIALES"/>
    <s v=""/>
    <x v="1"/>
    <n v="0"/>
    <x v="0"/>
  </r>
  <r>
    <s v="1-2026-027588"/>
    <d v="2026-06-11T00:00:00"/>
    <s v="Radicado # S2026005062"/>
    <s v="Comunicaciones Oficiales CREG"/>
    <s v="DP"/>
    <d v="2026-06-11T00:00:00"/>
    <x v="114"/>
    <x v="6"/>
    <x v="0"/>
    <n v="12"/>
    <d v="2026-07-01T00:00:00"/>
    <m/>
    <m/>
    <x v="1"/>
    <s v="2-2026-027350"/>
    <d v="2026-06-18T00:00:00"/>
    <s v="N/A"/>
    <s v="N/A"/>
    <m/>
    <n v="5"/>
    <x v="1"/>
    <n v="0"/>
    <x v="0"/>
  </r>
  <r>
    <s v="1-2026-027605"/>
    <d v="2026-06-11T00:00:00"/>
    <s v="SOLICITUD DEL LISTADO DE OPERADORES DE TELECOMUNICACIONES EN EL MUNICIPIO DE CALDAS ANTIOQUIA"/>
    <s v="Empresa de Servicios Públicos Río Aburrá S.A.S. E.S.P."/>
    <s v="DP"/>
    <d v="2026-06-11T00:00:00"/>
    <x v="114"/>
    <x v="6"/>
    <x v="15"/>
    <n v="12"/>
    <d v="2026-07-01T00:00:00"/>
    <m/>
    <m/>
    <x v="1"/>
    <s v="2-2026-027336"/>
    <d v="2026-06-18T00:00:00"/>
    <s v="2-2026-027252"/>
    <d v="2026-06-18T00:00:00"/>
    <m/>
    <n v="5"/>
    <x v="1"/>
    <n v="0"/>
    <x v="2"/>
  </r>
  <r>
    <s v="1-2026-027625"/>
    <d v="2026-06-11T00:00:00"/>
    <s v="Respuesta a solicitud PRE-CS-0001178-2026 - UAC-CS-4722-2026 trasladada por la Presidencia del Senado de la República – Situación del servicio de energía eléctrica en el municipio de Hatonuevo, La Gua"/>
    <s v="ISA INTERCOLOMBIA"/>
    <s v="DP"/>
    <d v="2026-06-11T00:00:00"/>
    <x v="114"/>
    <x v="6"/>
    <x v="4"/>
    <n v="12"/>
    <d v="2026-07-01T00:00:00"/>
    <m/>
    <m/>
    <x v="1"/>
    <s v="2-2026-027584"/>
    <d v="2026-06-22T00:00:00"/>
    <s v="N/A"/>
    <s v="N/A"/>
    <m/>
    <n v="7"/>
    <x v="1"/>
    <n v="0"/>
    <x v="0"/>
  </r>
  <r>
    <s v="2-2026-021409"/>
    <d v="2026-06-11T00:00:00"/>
    <s v="La solicitud que hizo en el PQRSD de Comisión de Regulación de Energía y Gas - CREG ya ha sido resuelta."/>
    <s v="CREG"/>
    <s v="RESPUESTAS INFORMATIVAS"/>
    <d v="2026-06-11T00:00:00"/>
    <x v="114"/>
    <x v="6"/>
    <x v="0"/>
    <n v="12"/>
    <d v="2026-07-01T00:00:00"/>
    <m/>
    <m/>
    <x v="1"/>
    <s v="2-2026-027355"/>
    <d v="2026-06-18T00:00:00"/>
    <s v="N/A"/>
    <s v="N/A"/>
    <m/>
    <n v="5"/>
    <x v="1"/>
    <n v="0"/>
    <x v="0"/>
  </r>
  <r>
    <s v="1-2026-027629"/>
    <d v="2026-06-11T00:00:00"/>
    <s v="Radicado # S2026005079 - La solicitud que hizo en el PQRSD de Comisión de Regulación de Energía y Gas - CREG ya ha sido resuelta."/>
    <s v="CREG"/>
    <s v="RESPUESTAS INFORMATIVAS"/>
    <d v="2026-06-11T00:00:00"/>
    <x v="114"/>
    <x v="6"/>
    <x v="0"/>
    <n v="12"/>
    <d v="2026-07-01T00:00:00"/>
    <m/>
    <m/>
    <x v="1"/>
    <s v="2-2026-027357"/>
    <d v="2026-06-18T00:00:00"/>
    <s v="N/A"/>
    <s v="N/A"/>
    <m/>
    <n v="5"/>
    <x v="1"/>
    <n v="0"/>
    <x v="0"/>
  </r>
  <r>
    <s v="1-2026-027652"/>
    <d v="2026-06-11T00:00:00"/>
    <s v="RV: EMAIL - Copia REQUERIMIENTO URGENTE - EXTRAJUDICIAL DE PAGO POR CONCEPTO DEL SERVICIO PUBLICO DE ENERGIA ELECTRICA PRESTADO A UNIDADES MILITARES UBICADAS EN LOS..."/>
    <s v="Electrificadora del Caquetá S.A. E.S.P"/>
    <s v="TRASLADO POR COMPETENCIA"/>
    <d v="2026-06-11T00:00:00"/>
    <x v="114"/>
    <x v="6"/>
    <x v="16"/>
    <n v="2"/>
    <d v="2026-06-16T00:00:00"/>
    <m/>
    <m/>
    <x v="1"/>
    <s v="2-2026-027340"/>
    <d v="2026-06-18T00:00:00"/>
    <s v="2-2026-027258"/>
    <d v="2026-06-18T00:00:00"/>
    <s v="Se traslada a Ejercito de Colombia"/>
    <n v="5"/>
    <x v="0"/>
    <n v="0"/>
    <x v="2"/>
  </r>
  <r>
    <s v="1-2026-027657"/>
    <d v="2026-06-11T00:00:00"/>
    <s v="Boletín de Prensa 105: Situación operacional en unidad de generación de Mitú ocasionó la interrupción del servicio"/>
    <s v="Gestión Energética S.A. E.S.P. - GENSA"/>
    <s v="DP"/>
    <d v="2026-06-11T00:00:00"/>
    <x v="114"/>
    <x v="6"/>
    <x v="30"/>
    <n v="12"/>
    <d v="2026-07-01T00:00:00"/>
    <m/>
    <m/>
    <x v="0"/>
    <s v="N/A"/>
    <d v="2026-06-18T00:00:00"/>
    <s v="N/A"/>
    <s v="N/A"/>
    <s v="Boletin de prensa de GENSA que no requiere respuesta"/>
    <n v="5"/>
    <x v="1"/>
    <n v="0"/>
    <x v="0"/>
  </r>
  <r>
    <s v="1-2026-027661"/>
    <d v="2026-06-11T00:00:00"/>
    <s v="Radicado # S2026005079"/>
    <s v="Comision de Regulacion de Energia Gas"/>
    <s v="RESPUESTAS INFORMATIVAS"/>
    <d v="2026-06-11T00:00:00"/>
    <x v="114"/>
    <x v="6"/>
    <x v="0"/>
    <n v="12"/>
    <d v="2026-07-01T00:00:00"/>
    <m/>
    <m/>
    <x v="1"/>
    <s v="2-2026-027359"/>
    <d v="2026-06-18T00:00:00"/>
    <s v="N/A"/>
    <s v="N/A"/>
    <m/>
    <n v="5"/>
    <x v="1"/>
    <n v="0"/>
    <x v="0"/>
  </r>
  <r>
    <s v="1-2026-027698"/>
    <d v="2026-06-11T00:00:00"/>
    <s v="Carta Altia Traslado MME radicado No 1-2026-023465"/>
    <s v="Termoyopal Generación 2 S.A.S. E.S.P."/>
    <s v="RESPUESTAS INFORMATIVAS"/>
    <d v="2026-06-11T00:00:00"/>
    <x v="114"/>
    <x v="6"/>
    <x v="24"/>
    <n v="12"/>
    <d v="2026-07-01T00:00:00"/>
    <m/>
    <m/>
    <x v="1"/>
    <s v="2-2026-027250"/>
    <d v="2026-06-18T00:00:00"/>
    <m/>
    <m/>
    <m/>
    <n v="5"/>
    <x v="1"/>
    <n v="0"/>
    <x v="0"/>
  </r>
  <r>
    <s v="1-2026-027702"/>
    <d v="2026-06-11T00:00:00"/>
    <s v="Carta a MME - CREG - VARIABLE Ajm E IMPACTOS"/>
    <s v="ASOCODIS"/>
    <s v="DP"/>
    <d v="2026-06-11T00:00:00"/>
    <x v="114"/>
    <x v="6"/>
    <x v="4"/>
    <n v="12"/>
    <d v="2026-07-01T00:00:00"/>
    <d v="2026-06-19T00:00:00"/>
    <s v="ASIGNÓ A OTRA DEPENDENCIA"/>
    <x v="2"/>
    <s v="N/A"/>
    <s v="N/A"/>
    <s v="N/A"/>
    <s v="N/A"/>
    <s v="Se reasigna a la OARE"/>
    <s v=""/>
    <x v="1"/>
    <n v="0"/>
    <x v="0"/>
  </r>
  <r>
    <s v="1-2026-027722"/>
    <d v="2026-06-11T00:00:00"/>
    <s v="Evaluación y riesgos para la atención segura y confiable de la demanda de electricidad por la expedición del Decreto 0177 de 2026"/>
    <s v="Consejo Nacional de Operación - CNO"/>
    <s v="DP"/>
    <d v="2026-06-11T00:00:00"/>
    <x v="117"/>
    <x v="6"/>
    <x v="8"/>
    <n v="12"/>
    <d v="2026-07-01T00:00:00"/>
    <d v="2026-06-16T00:00:00"/>
    <s v="ASIGNÓ A OTRA DEPENDENCIA"/>
    <x v="2"/>
    <s v="N/A"/>
    <s v="N/A"/>
    <s v="N/A"/>
    <s v="N/A"/>
    <s v="Se reasigna al Grupo de Supervisión"/>
    <s v=""/>
    <x v="1"/>
    <n v="1"/>
    <x v="0"/>
  </r>
  <r>
    <s v="1-2026-027748"/>
    <d v="2026-06-11T00:00:00"/>
    <s v="demasiado alto el recibo de energia"/>
    <s v="AMILVIA MUNOZ"/>
    <s v="DP"/>
    <d v="2026-06-11T00:00:00"/>
    <x v="117"/>
    <x v="6"/>
    <x v="15"/>
    <n v="12"/>
    <d v="2026-07-01T00:00:00"/>
    <m/>
    <m/>
    <x v="1"/>
    <s v="2-2026-027369"/>
    <d v="2026-06-18T00:00:00"/>
    <s v="2-2026-027335"/>
    <d v="2026-06-18T00:00:00"/>
    <m/>
    <n v="5"/>
    <x v="1"/>
    <n v="1"/>
    <x v="2"/>
  </r>
  <r>
    <s v="1-2026-027856"/>
    <d v="2026-06-12T00:00:00"/>
    <s v="EBSA: Radicado No. SAL-NOR-0000776-2026 Correo Certificado"/>
    <s v="Empresa de Energía de Boyacá S.A E.S.P - EBSA"/>
    <s v="RESPUESTAS INFORMATIVAS"/>
    <d v="2026-06-12T00:00:00"/>
    <x v="117"/>
    <x v="6"/>
    <x v="15"/>
    <n v="12"/>
    <d v="2026-07-02T00:00:00"/>
    <m/>
    <m/>
    <x v="1"/>
    <s v="2-2026-027362"/>
    <d v="2026-06-18T00:00:00"/>
    <m/>
    <m/>
    <m/>
    <n v="4"/>
    <x v="1"/>
    <n v="0"/>
    <x v="0"/>
  </r>
  <r>
    <s v="1-2026-027865"/>
    <d v="2026-06-12T00:00:00"/>
    <s v="EBSA: Radicado No. SAL-NOR-0000774-2026 Correo Certificado"/>
    <s v="Empresa de Energía de Boyacá S.A E.S.P - EBSA"/>
    <s v="RESPUESTAS INFORMATIVAS"/>
    <d v="2026-06-12T00:00:00"/>
    <x v="117"/>
    <x v="6"/>
    <x v="15"/>
    <n v="12"/>
    <d v="2026-07-02T00:00:00"/>
    <m/>
    <m/>
    <x v="1"/>
    <s v="2-2026-027362"/>
    <d v="2026-06-18T00:00:00"/>
    <m/>
    <m/>
    <m/>
    <n v="4"/>
    <x v="1"/>
    <n v="0"/>
    <x v="0"/>
  </r>
  <r>
    <s v="1-2026-027902"/>
    <d v="2026-06-12T00:00:00"/>
    <s v="UPME: Se ha generado una Respuesta con No. 202601530143541"/>
    <s v="Unidad de Planeación Minero Energética - UPME"/>
    <s v="DP"/>
    <d v="2026-06-12T00:00:00"/>
    <x v="117"/>
    <x v="6"/>
    <x v="4"/>
    <n v="12"/>
    <d v="2026-07-02T00:00:00"/>
    <d v="2026-06-19T00:00:00"/>
    <s v="ASIGNÓ A OTRA DEPENDENCIA"/>
    <x v="2"/>
    <s v="N/A"/>
    <s v="N/A"/>
    <s v="N/A"/>
    <s v="N/A"/>
    <s v="19-06-26 Se Devuelve a la DEE para que se reasigne al queipo TEJ / 24-06-26 La DEE devuelve el caso por que se lo asigno a comunidades y comunidades dijo que no era ede ellos cuando lo debio asignar a la TEJ  / 25-06-26 Se devuelve a la DEE indicando que se debe asignar a El Grupo TEJ (Transición Energética Justa) y no A comunidades Energeticas /  26-06-26 La DEE lo devuelve sin Justificacion / 30-06-26 Se regresa RD a la DEE indicando nuevamente que se asigna al Grupo TEJ"/>
    <s v=""/>
    <x v="1"/>
    <n v="0"/>
    <x v="0"/>
  </r>
  <r>
    <s v="1-2026-027904"/>
    <d v="2026-06-12T00:00:00"/>
    <s v="EnvÃ­o de notificaciÃ³n radicado 20265240557361"/>
    <s v="Lucy Urzola Capella"/>
    <s v="DP"/>
    <d v="2026-06-12T00:00:00"/>
    <x v="117"/>
    <x v="6"/>
    <x v="15"/>
    <n v="12"/>
    <d v="2026-07-02T00:00:00"/>
    <m/>
    <m/>
    <x v="1"/>
    <s v="2-2026-028594"/>
    <d v="2026-06-26T00:00:00"/>
    <s v="2-2026-028558"/>
    <d v="2026-06-26T00:00:00"/>
    <s v="16-06-26 Se reasigna al Grupo de Supervisión / 24-06-26 Supervision devuelve RD / 25-06-26 Se envia a analista indicando que dicho radicado es complento del RD 1-2026-027086"/>
    <n v="10"/>
    <x v="1"/>
    <n v="0"/>
    <x v="1"/>
  </r>
  <r>
    <s v="1-2026-027906"/>
    <d v="2026-06-12T00:00:00"/>
    <s v="UPME: Se ha generado una Respuesta con No. 202601530143521"/>
    <s v="Unidad de Planeación Minero Energética - UPME"/>
    <s v="RESPUESTAS INFORMATIVAS"/>
    <d v="2026-06-12T00:00:00"/>
    <x v="117"/>
    <x v="6"/>
    <x v="4"/>
    <n v="12"/>
    <d v="2026-07-02T00:00:00"/>
    <m/>
    <m/>
    <x v="1"/>
    <s v="2-2026-027585"/>
    <d v="2026-06-22T00:00:00"/>
    <s v="N/A"/>
    <s v="N/A"/>
    <m/>
    <n v="6"/>
    <x v="1"/>
    <n v="0"/>
    <x v="0"/>
  </r>
  <r>
    <s v="1-2026-027911"/>
    <d v="2026-06-12T00:00:00"/>
    <s v="Solicitud Generación de Gestión Eficiente de la Energía - GEE de Vehiculo"/>
    <s v="John Jairo Jimenez"/>
    <s v="DP"/>
    <d v="2026-06-12T00:00:00"/>
    <x v="117"/>
    <x v="6"/>
    <x v="16"/>
    <n v="12"/>
    <d v="2026-07-02T00:00:00"/>
    <m/>
    <m/>
    <x v="1"/>
    <s v="2-2026-027371"/>
    <d v="2026-06-18T00:00:00"/>
    <s v="2-2026-027341"/>
    <d v="2026-06-18T00:00:00"/>
    <s v="Se traslada a la UPME"/>
    <n v="4"/>
    <x v="1"/>
    <n v="0"/>
    <x v="2"/>
  </r>
  <r>
    <s v="1-2026-027962"/>
    <d v="2026-06-12T00:00:00"/>
    <s v="Gestión de la petición E-2026-1000-044855"/>
    <s v="JUAN TOMAS BARRIOS HERRERA"/>
    <s v="DP"/>
    <d v="2026-06-12T00:00:00"/>
    <x v="117"/>
    <x v="6"/>
    <x v="8"/>
    <n v="12"/>
    <d v="2026-07-02T00:00:00"/>
    <d v="2026-06-16T00:00:00"/>
    <s v="ASIGNÓ A OTRA DEPENDENCIA"/>
    <x v="2"/>
    <s v="N/A"/>
    <s v="N/A"/>
    <s v="N/A"/>
    <s v="N/A"/>
    <s v="Se reasigna a DEE"/>
    <s v=""/>
    <x v="1"/>
    <n v="0"/>
    <x v="0"/>
  </r>
  <r>
    <s v="1-2026-027971"/>
    <d v="2026-06-12T00:00:00"/>
    <s v="Derecho de petición – Comunidad San José de Villa Andrea proyecto FNCER"/>
    <s v="Juan Camilo Caicado Ulloa"/>
    <s v="DP"/>
    <d v="2026-06-12T00:00:00"/>
    <x v="119"/>
    <x v="6"/>
    <x v="8"/>
    <n v="12"/>
    <d v="2026-07-02T00:00:00"/>
    <d v="2026-06-16T00:00:00"/>
    <s v="ASIGNÓ A OTRA DEPENDENCIA"/>
    <x v="2"/>
    <s v="N/A"/>
    <s v="N/A"/>
    <s v="N/A"/>
    <s v="N/A"/>
    <s v="Se reasigna al Grupo de Supervisión "/>
    <s v=""/>
    <x v="1"/>
    <n v="4"/>
    <x v="0"/>
  </r>
  <r>
    <s v="1-2026-027988"/>
    <d v="2026-06-12T00:00:00"/>
    <n v="20263000093051"/>
    <s v="Notificacion ART"/>
    <s v="DP"/>
    <d v="2026-06-12T00:00:00"/>
    <x v="117"/>
    <x v="6"/>
    <x v="15"/>
    <n v="12"/>
    <d v="2026-07-02T00:00:00"/>
    <d v="2026-06-23T00:00:00"/>
    <s v="ASIGNÓ A OTRA DEPENDENCIA"/>
    <x v="2"/>
    <s v="N/A"/>
    <s v="N/A"/>
    <s v="N/A"/>
    <s v="N/A"/>
    <s v="A solicitud se reasigna al Grupo de Supervisión "/>
    <s v=""/>
    <x v="1"/>
    <n v="0"/>
    <x v="0"/>
  </r>
  <r>
    <s v="1-2026-028005"/>
    <d v="2026-06-12T00:00:00"/>
    <s v="Radicado # S2026005062"/>
    <s v="Comunicaciones Oficiales CREG"/>
    <s v="RESPUESTAS INFORMATIVAS"/>
    <d v="2026-06-12T00:00:00"/>
    <x v="117"/>
    <x v="6"/>
    <x v="0"/>
    <n v="12"/>
    <d v="2026-07-02T00:00:00"/>
    <m/>
    <m/>
    <x v="1"/>
    <s v="2-2026-027351"/>
    <d v="2026-06-18T00:00:00"/>
    <s v="N/A"/>
    <s v="N/A"/>
    <m/>
    <n v="4"/>
    <x v="1"/>
    <n v="0"/>
    <x v="0"/>
  </r>
  <r>
    <s v="1-2026-028009"/>
    <d v="2026-06-12T00:00:00"/>
    <s v="Rv: Alcance a la solicitud radicada bajo el consecutivo MME No 1-2026-019500"/>
    <s v="Grupo Energía Bogotá SA ESP"/>
    <s v="DP"/>
    <d v="2026-06-12T00:00:00"/>
    <x v="117"/>
    <x v="6"/>
    <x v="8"/>
    <n v="12"/>
    <d v="2026-07-02T00:00:00"/>
    <d v="2026-06-16T00:00:00"/>
    <s v="ASIGNÓ A OTRA DEPENDENCIA"/>
    <x v="2"/>
    <s v="N/A"/>
    <s v="N/A"/>
    <s v="N/A"/>
    <s v="N/A"/>
    <s v="Se reasigna a DEE para que se asigne a  Daniel Felipe Carvajal Olaya ya que es un  Alcance a la solicitud radicada bajo el consecutivo MME No 1-2026-019500"/>
    <s v=""/>
    <x v="1"/>
    <n v="0"/>
    <x v="0"/>
  </r>
  <r>
    <s v="1-2026-028027"/>
    <d v="2026-06-12T00:00:00"/>
    <s v="Solicitud de Declaratoria de Utilidad Pública e Interés Social (DUPIS) – Proyecto Parque Solar Sándalo II"/>
    <s v="Notificaciones Sandalo2"/>
    <s v="DUPIS"/>
    <d v="2026-06-12T00:00:00"/>
    <x v="117"/>
    <x v="6"/>
    <x v="18"/>
    <n v="27"/>
    <d v="2026-07-24T00:00:00"/>
    <m/>
    <m/>
    <x v="4"/>
    <m/>
    <m/>
    <m/>
    <m/>
    <m/>
    <s v="Sin respuesta"/>
    <x v="0"/>
    <n v="0"/>
    <x v="0"/>
  </r>
  <r>
    <s v="1-2026-028067"/>
    <d v="2026-06-16T00:00:00"/>
    <s v="Solicitud de información sobre programas de subsidio, cofinanciación, financiación y crédito para la instalación de un sistema solar fotovoltaico residencial."/>
    <s v=" CRISTIAN CUERO"/>
    <s v="DP"/>
    <d v="2026-06-16T00:00:00"/>
    <x v="119"/>
    <x v="6"/>
    <x v="16"/>
    <n v="12"/>
    <d v="2026-07-03T00:00:00"/>
    <d v="2026-06-17T00:00:00"/>
    <s v="ASIGNÓ A OTRA DEPENDENCIA"/>
    <x v="2"/>
    <s v="N/A"/>
    <s v="N/A"/>
    <s v="N/A"/>
    <s v="N/A"/>
    <s v="Se reasigna a a Grupo de Subsidios / Grupo de subsidios devulve indicando que corresponde a temas del Grupo de Fondos / Se reasigna a a Colombia Solar"/>
    <s v=""/>
    <x v="1"/>
    <n v="0"/>
    <x v="0"/>
  </r>
  <r>
    <s v="1-2026-028077"/>
    <d v="2026-06-16T00:00:00"/>
    <s v="202644010585-1 Traslado de solicitud de información “Traslado por competencia del radicado No. 1-2026-023465” realizada por el Ministerio de Minas y Energía."/>
    <s v="Termocandelaria Sociedad en Comandita por Acciones SCA E.S.P."/>
    <s v="RESPUESTAS INFORMATIVAS"/>
    <d v="2026-06-16T00:00:00"/>
    <x v="119"/>
    <x v="6"/>
    <x v="24"/>
    <n v="12"/>
    <d v="2026-07-03T00:00:00"/>
    <m/>
    <m/>
    <x v="1"/>
    <s v="2-2026-027251"/>
    <d v="2026-06-18T00:00:00"/>
    <m/>
    <m/>
    <m/>
    <n v="3"/>
    <x v="1"/>
    <n v="0"/>
    <x v="0"/>
  </r>
  <r>
    <s v=" 1-2026-028143"/>
    <d v="2026-06-16T00:00:00"/>
    <s v="202644010585-1 Traslado de solicitud de información “Traslado por competencia del radicado No. 1-2026-023465” realizada por el Ministerio de Minas y Energía."/>
    <s v="ermo Caribe S.A.S. E.S.P."/>
    <s v="RESPUESTAS INFORMATIVAS"/>
    <d v="2026-06-16T00:00:00"/>
    <x v="119"/>
    <x v="6"/>
    <x v="24"/>
    <n v="12"/>
    <d v="2026-07-03T00:00:00"/>
    <m/>
    <m/>
    <x v="1"/>
    <s v="2-2026-027253"/>
    <d v="2026-06-18T00:00:00"/>
    <m/>
    <m/>
    <m/>
    <n v="3"/>
    <x v="1"/>
    <n v="0"/>
    <x v="0"/>
  </r>
  <r>
    <s v="1-2026-028151"/>
    <d v="2026-06-16T00:00:00"/>
    <s v="Presentación de Proyecto de Energía Solar para Instituciones Educativas de Tadó, Chocó."/>
    <s v="Mujeres Lideres al Frente"/>
    <s v="DP"/>
    <d v="2026-06-16T00:00:00"/>
    <x v="119"/>
    <x v="6"/>
    <x v="8"/>
    <n v="12"/>
    <d v="2026-07-03T00:00:00"/>
    <d v="2026-06-16T00:00:00"/>
    <s v="ASIGNÓ A OTRA DEPENDENCIA"/>
    <x v="2"/>
    <s v="N/A"/>
    <s v="N/A"/>
    <s v="N/A"/>
    <s v="N/A"/>
    <s v="Se reasigna a Grupo de Supervisión "/>
    <s v=""/>
    <x v="1"/>
    <n v="0"/>
    <x v="0"/>
  </r>
  <r>
    <s v="1-2026-028233"/>
    <d v="2026-06-16T00:00:00"/>
    <s v="Radicamos proyecto"/>
    <s v="Cauca Universal"/>
    <s v="DP"/>
    <d v="2026-06-16T00:00:00"/>
    <x v="119"/>
    <x v="6"/>
    <x v="4"/>
    <n v="12"/>
    <d v="2026-07-03T00:00:00"/>
    <d v="2026-06-22T00:00:00"/>
    <s v="ASIGNÓ A OTRA DEPENDENCIA"/>
    <x v="2"/>
    <s v="N/A"/>
    <s v="N/A"/>
    <s v="N/A"/>
    <s v="N/A"/>
    <s v="Se reasigna a la DEE l Grupo de Comunidades energéticas"/>
    <s v=""/>
    <x v="1"/>
    <n v="0"/>
    <x v="0"/>
  </r>
  <r>
    <s v="1-2026-027762"/>
    <d v="2026-06-11T00:00:00"/>
    <s v="La Asamblea del MAgdalena solicitud de información Minenergia"/>
    <s v="Asamblea del Magdalena"/>
    <s v="DP"/>
    <d v="2026-06-11T00:00:00"/>
    <x v="122"/>
    <x v="6"/>
    <x v="16"/>
    <n v="12"/>
    <d v="2026-07-01T00:00:00"/>
    <m/>
    <m/>
    <x v="1"/>
    <s v="2-2026-027370"/>
    <d v="2026-06-18T00:00:00"/>
    <s v="2-2026-027345"/>
    <d v="2026-06-18T00:00:00"/>
    <s v="Se traslada a la SSPD"/>
    <n v="5"/>
    <x v="1"/>
    <n v="6"/>
    <x v="2"/>
  </r>
  <r>
    <s v="3-2026-032897"/>
    <d v="2026-06-16T00:00:00"/>
    <s v="Concepto de pertinencia y la autorización para continuar con la etapa de estructuración del proyecto “ESTUDIOS Y DISEÑOS DE PREFACTIBILIDAD PARA LA ESTRUCTURACIÓN DEL PROYECTO MUNICIPIO ENERGÉTICO: AUTOGENERACIÓN COLECTIVA A TRAVÉS DE DOS GRANJAS SOLARES CON CAPACIDAD INSTALADA INDIVIDUAL DE 1 MW EN SANTANDER DE QUILICHAO, CAUCA.” con BPIN 20260214000052"/>
    <s v="Oficina de Planeación y Gestión Internacional"/>
    <s v="DP"/>
    <d v="2026-06-11T00:00:00"/>
    <x v="122"/>
    <x v="6"/>
    <x v="8"/>
    <n v="12"/>
    <d v="2026-07-03T00:00:00"/>
    <d v="2026-06-17T00:00:00"/>
    <s v="ASIGNÓ A OTRA DEPENDENCIA"/>
    <x v="2"/>
    <s v="N/A"/>
    <s v="N/A"/>
    <s v="N/A"/>
    <s v="N/A"/>
    <s v="Se remitió a la Oficina de planeación Miguel Ángel Cardozo Tovar, de acuerdo con el remitente del memorando."/>
    <s v=""/>
    <x v="1"/>
    <n v="1"/>
    <x v="0"/>
  </r>
  <r>
    <s v="1-2026-028408"/>
    <d v="2026-06-17T00:00:00"/>
    <s v="Notificacion electronica radicado salida No 20262012805901"/>
    <s v="Superintendencia de Servivios Publicos Domiciliarios"/>
    <s v="RESPUESTAS INFORMATIVAS"/>
    <d v="2026-06-17T00:00:00"/>
    <x v="122"/>
    <x v="6"/>
    <x v="16"/>
    <n v="12"/>
    <d v="2026-07-06T00:00:00"/>
    <m/>
    <m/>
    <x v="1"/>
    <s v="2-2026-027256"/>
    <d v="2026-06-18T00:00:00"/>
    <s v="N/A"/>
    <s v="N/A"/>
    <m/>
    <n v="2"/>
    <x v="1"/>
    <n v="0"/>
    <x v="0"/>
  </r>
  <r>
    <s v="1-2026-028504"/>
    <d v="2026-06-17T00:00:00"/>
    <s v="Traslado OFI26-00103268 / GFPU - EMAIL Lamento de falta de atención: Radios Comunitarias y desidia en la corrección de la herramienta SOY ACTUARIO"/>
    <s v="Roman Abad Gutierrez Morales"/>
    <s v="DP"/>
    <d v="2026-06-17T00:00:00"/>
    <x v="122"/>
    <x v="6"/>
    <x v="4"/>
    <n v="12"/>
    <d v="2026-07-06T00:00:00"/>
    <d v="2026-06-19T00:00:00"/>
    <s v="ASIGNÓ A OTRA DEPENDENCIA"/>
    <x v="2"/>
    <s v="N/A"/>
    <s v="N/A"/>
    <s v="N/A"/>
    <s v="N/A"/>
    <s v="Se reasigna a la DEE l Grupo de Comunidades energéticas"/>
    <s v=""/>
    <x v="1"/>
    <n v="0"/>
    <x v="0"/>
  </r>
  <r>
    <s v="1-2026-027860"/>
    <d v="2026-06-12T00:00:00"/>
    <s v="EBSA: Radicado"/>
    <s v="Empresa de Energía de Boyacá E.S.P."/>
    <s v="DP"/>
    <d v="2026-06-12T00:00:00"/>
    <x v="120"/>
    <x v="6"/>
    <x v="15"/>
    <n v="12"/>
    <d v="2026-07-02T00:00:00"/>
    <m/>
    <m/>
    <x v="1"/>
    <s v="2-2026-027961"/>
    <d v="2026-06-23T00:00:00"/>
    <m/>
    <m/>
    <m/>
    <n v="7"/>
    <x v="1"/>
    <n v="6"/>
    <x v="0"/>
  </r>
  <r>
    <s v="1-2026-027861"/>
    <d v="2026-06-12T00:00:00"/>
    <s v="EBSA: Radicado"/>
    <s v="Empresa de Energía de Boyacá E.S.P."/>
    <s v="DP"/>
    <d v="2026-06-12T00:00:00"/>
    <x v="120"/>
    <x v="6"/>
    <x v="15"/>
    <n v="12"/>
    <d v="2026-07-02T00:00:00"/>
    <m/>
    <m/>
    <x v="1"/>
    <s v="2-2026-027362"/>
    <d v="2026-06-18T00:00:00"/>
    <m/>
    <m/>
    <m/>
    <n v="4"/>
    <x v="1"/>
    <n v="6"/>
    <x v="0"/>
  </r>
  <r>
    <s v="1-2026-027918"/>
    <d v="2026-06-12T00:00:00"/>
    <s v="Se generó una respuesta con el número 202600401403257001"/>
    <s v="Defensoría del pueblo"/>
    <s v="DP"/>
    <d v="2026-06-12T00:00:00"/>
    <x v="120"/>
    <x v="6"/>
    <x v="4"/>
    <n v="12"/>
    <d v="2026-07-02T00:00:00"/>
    <d v="2026-06-19T00:00:00"/>
    <s v="ASIGNÓ A OTRA DEPENDENCIA"/>
    <x v="2"/>
    <s v="N/A"/>
    <s v="N/A"/>
    <s v="N/A"/>
    <s v="N/A"/>
    <s v="Se reasigna a la OAAS"/>
    <s v=""/>
    <x v="1"/>
    <n v="6"/>
    <x v="0"/>
  </r>
  <r>
    <s v=" 1-2026-028462"/>
    <d v="2026-06-17T00:00:00"/>
    <s v="Notificacion electronica radicado salida No 20262202799521"/>
    <s v=" Mario Luis Solano Lizcano"/>
    <s v="DP"/>
    <d v="2026-06-17T00:00:00"/>
    <x v="120"/>
    <x v="6"/>
    <x v="16"/>
    <n v="12"/>
    <d v="2026-07-06T00:00:00"/>
    <m/>
    <m/>
    <x v="1"/>
    <s v="2-2026-027581"/>
    <d v="2026-06-22T00:00:00"/>
    <s v="2-2026-027452"/>
    <d v="2026-06-19T00:00:00"/>
    <s v="Se traslada a la SSPD"/>
    <n v="4"/>
    <x v="1"/>
    <n v="1"/>
    <x v="2"/>
  </r>
  <r>
    <s v="1-2026-027690"/>
    <d v="2026-06-18T00:00:00"/>
    <s v="ControlDoc - Correspondencia: Se le ha asignado un nuevo documento: 116612 (202614100013021)"/>
    <s v="IPSE"/>
    <s v="DP"/>
    <d v="2026-06-18T00:00:00"/>
    <x v="120"/>
    <x v="6"/>
    <x v="11"/>
    <n v="12"/>
    <d v="2026-07-07T00:00:00"/>
    <d v="2026-06-22T00:00:00"/>
    <s v="ASIGNÓ A OTRA DEPENDENCIA"/>
    <x v="2"/>
    <s v="N/A"/>
    <s v="N/A"/>
    <s v="N/A"/>
    <s v="N/A"/>
    <s v="Se reasigna a la DEE l Grupo de Comunidades energéticas"/>
    <s v=""/>
    <x v="1"/>
    <n v="0"/>
    <x v="0"/>
  </r>
  <r>
    <s v=" 1-2026-028382"/>
    <d v="2026-06-17T00:00:00"/>
    <s v="Remisión, Alcance a solicitud de adopción de medidas urgentes - DISPAC S.A. E.S.P."/>
    <s v="Empresa Distribuidora del Pacifico - DISPAC"/>
    <s v="DP"/>
    <d v="2026-06-17T00:00:00"/>
    <x v="120"/>
    <x v="6"/>
    <x v="8"/>
    <n v="12"/>
    <d v="2026-07-06T00:00:00"/>
    <d v="2026-06-18T00:00:00"/>
    <s v="ASIGNÓ A OTRA DEPENDENCIA"/>
    <x v="2"/>
    <s v="N/A"/>
    <s v="N/A"/>
    <s v="N/A"/>
    <s v="N/A"/>
    <s v="Se reasigna a la OARE"/>
    <s v=""/>
    <x v="1"/>
    <n v="1"/>
    <x v="0"/>
  </r>
  <r>
    <s v="1-2026-028470"/>
    <d v="2026-06-17T00:00:00"/>
    <s v="Solicitud mediación en mesa interinstitucional"/>
    <s v="Veeduría Ciudadana para la Vigilancia de la Prestación de Energía de Calidad Vereda"/>
    <s v="DP"/>
    <d v="2026-06-17T00:00:00"/>
    <x v="120"/>
    <x v="6"/>
    <x v="8"/>
    <n v="12"/>
    <d v="2026-07-06T00:00:00"/>
    <d v="2026-06-18T00:00:00"/>
    <s v="ASIGNÓ A OTRA DEPENDENCIA"/>
    <x v="2"/>
    <s v="N/A"/>
    <s v="N/A"/>
    <s v="N/A"/>
    <s v="N/A"/>
    <s v="Se reasigna a la OAAS"/>
    <s v=""/>
    <x v="1"/>
    <n v="1"/>
    <x v="0"/>
  </r>
  <r>
    <s v="1-2026-028524"/>
    <d v="2026-06-18T00:00:00"/>
    <s v="La solicitud que hizo en el PQRSD de Comisión de Regulación de Energía y Gas - CREG ya ha sido resuelta."/>
    <s v="Comisión de Regulación de Energía, Gas y Combustibles - CREG"/>
    <s v="RESPUESTAS INFORMATIVAS"/>
    <d v="2026-06-18T00:00:00"/>
    <x v="120"/>
    <x v="6"/>
    <x v="24"/>
    <n v="12"/>
    <d v="2026-07-07T00:00:00"/>
    <m/>
    <m/>
    <x v="1"/>
    <s v="2-2026-027586"/>
    <d v="2026-06-22T00:00:00"/>
    <m/>
    <m/>
    <m/>
    <n v="3"/>
    <x v="1"/>
    <n v="0"/>
    <x v="0"/>
  </r>
  <r>
    <s v="1-2026-028580"/>
    <d v="2026-06-18T00:00:00"/>
    <s v="Radicado # S2026005332"/>
    <s v="Mónica Pérez Ferro"/>
    <s v="RESPUESTAS INFORMATIVAS"/>
    <d v="2026-06-18T00:00:00"/>
    <x v="120"/>
    <x v="6"/>
    <x v="24"/>
    <n v="12"/>
    <d v="2026-07-07T00:00:00"/>
    <m/>
    <m/>
    <x v="1"/>
    <s v="2-2026-027662"/>
    <d v="2026-06-22T00:00:00"/>
    <m/>
    <m/>
    <m/>
    <n v="3"/>
    <x v="1"/>
    <n v="0"/>
    <x v="0"/>
  </r>
  <r>
    <s v="1-2026-028585"/>
    <d v="2026-06-18T00:00:00"/>
    <s v="GENSA-2026-IE-00001310"/>
    <s v="Gestión Energética S.A. E.S.P - GENSA"/>
    <s v="DP"/>
    <d v="2026-06-18T00:00:00"/>
    <x v="120"/>
    <x v="6"/>
    <x v="19"/>
    <n v="12"/>
    <d v="2026-07-07T00:00:00"/>
    <m/>
    <m/>
    <x v="1"/>
    <s v="2-2026-027669"/>
    <d v="2026-06-22T00:00:00"/>
    <s v="N/A"/>
    <s v="N/A"/>
    <m/>
    <n v="3"/>
    <x v="1"/>
    <n v="0"/>
    <x v="0"/>
  </r>
  <r>
    <s v="1-2026-028241"/>
    <d v="2026-06-16T00:00:00"/>
    <s v="Radicado 20262300609781 de 2026-06-12"/>
    <s v="Estefany del Carmen Fúnez Guerra"/>
    <s v="DP"/>
    <d v="2026-06-16T00:00:00"/>
    <x v="120"/>
    <x v="6"/>
    <x v="23"/>
    <n v="12"/>
    <d v="2026-07-03T00:00:00"/>
    <m/>
    <m/>
    <x v="1"/>
    <s v="2-2026-027583 "/>
    <d v="2026-06-22T00:00:00"/>
    <s v="2-2026-027456 2-2026-027453"/>
    <d v="2026-06-19T00:00:00"/>
    <m/>
    <n v="5"/>
    <x v="1"/>
    <n v="2"/>
    <x v="2"/>
  </r>
  <r>
    <s v=" 1-2026-028533"/>
    <d v="2026-06-18T00:00:00"/>
    <s v="Fw: Registrado: 202601020146671 Traslado por competencia parcial del derecho de petición bajo radicado UPME No.202601110146372 concerniente a la solicitud urgente de información técnica, ambiental, so"/>
    <s v="Unidad de Planeación Minero Energética - UPME"/>
    <s v="DP"/>
    <d v="2026-06-18T00:00:00"/>
    <x v="120"/>
    <x v="6"/>
    <x v="8"/>
    <n v="12"/>
    <d v="2026-07-07T00:00:00"/>
    <d v="2026-06-18T00:00:00"/>
    <s v="ASIGNÓ A OTRA DEPENDENCIA"/>
    <x v="2"/>
    <s v="N/A"/>
    <s v="N/A"/>
    <s v="N/A"/>
    <s v="N/A"/>
    <s v="18-06-26 Se reasigna a Grupo de Supervisión  / 24-06-26 Supervision devuelve el RD con la anotación de que El asunto del radicado es de proyecto hidroeléctrico / 25-06-26 Se reasigna a la OARE"/>
    <s v=""/>
    <x v="1"/>
    <n v="0"/>
    <x v="0"/>
  </r>
  <r>
    <s v="1-2026-028496"/>
    <d v="2026-06-17T00:00:00"/>
    <s v="Solicitud de apoyo Terra Site II"/>
    <s v="Greenwood Energy"/>
    <s v="DP"/>
    <d v="2026-06-18T00:00:00"/>
    <x v="120"/>
    <x v="6"/>
    <x v="8"/>
    <n v="12"/>
    <d v="2026-07-06T00:00:00"/>
    <d v="2026-06-18T00:00:00"/>
    <s v="ASIGNÓ A OTRA DEPENDENCIA"/>
    <x v="2"/>
    <s v="N/A"/>
    <s v="N/A"/>
    <s v="N/A"/>
    <s v="N/A"/>
    <s v="Se reasigna a Grupo de Supervisión "/>
    <s v=""/>
    <x v="1"/>
    <n v="1"/>
    <x v="0"/>
  </r>
  <r>
    <s v=" 1-2026-023681"/>
    <d v="2026-05-20T00:00:00"/>
    <s v="EnvÃ­o de notificaciÃ³n radicado 20263100486581"/>
    <s v="DNP "/>
    <s v="DP"/>
    <d v="2026-06-18T00:00:00"/>
    <x v="120"/>
    <x v="6"/>
    <x v="8"/>
    <n v="12"/>
    <d v="2026-06-05T00:00:00"/>
    <d v="2026-06-18T00:00:00"/>
    <s v="ASIGNÓ A OTRA DEPENDENCIA"/>
    <x v="2"/>
    <s v="N/A"/>
    <s v="N/A"/>
    <s v="N/A"/>
    <s v="N/A"/>
    <s v="SE DEVUELVE A LA DEE PORQUE ESTÁ VENCIDO"/>
    <s v=""/>
    <x v="1"/>
    <n v="29"/>
    <x v="0"/>
  </r>
  <r>
    <s v="1-2026-024338"/>
    <d v="2026-05-25T00:00:00"/>
    <s v="Radicado # S2026004603"/>
    <s v="Comisión de Regulación de Energía, Gas y Combustibles - CREG"/>
    <s v="DP"/>
    <d v="2026-06-18T00:00:00"/>
    <x v="120"/>
    <x v="6"/>
    <x v="8"/>
    <n v="12"/>
    <d v="2026-06-11T00:00:00"/>
    <d v="2026-06-18T00:00:00"/>
    <s v="ASIGNÓ A OTRA DEPENDENCIA"/>
    <x v="2"/>
    <s v="N/A"/>
    <s v="N/A"/>
    <s v="N/A"/>
    <s v="N/A"/>
    <s v="Se reasigna al Gropo de Reglamentos"/>
    <s v=""/>
    <x v="1"/>
    <n v="24"/>
    <x v="0"/>
  </r>
  <r>
    <s v="1-2026-021805"/>
    <d v="2026-05-11T00:00:00"/>
    <s v="OTUN II_Solicitud de confirmación de compatibilidad técnica y normativa – del proyecto Línea de Extensión OTÚN II"/>
    <s v="ECON AMBIENTALES"/>
    <s v="DP"/>
    <d v="2026-05-11T00:00:00"/>
    <x v="120"/>
    <x v="6"/>
    <x v="8"/>
    <n v="12"/>
    <d v="2026-05-28T00:00:00"/>
    <d v="2026-06-18T00:00:00"/>
    <s v="ASIGNÓ A OTRA DEPENDENCIA"/>
    <x v="2"/>
    <s v="N/A"/>
    <s v="N/A"/>
    <s v="N/A"/>
    <s v="N/A"/>
    <s v="De acuerdo con el comentario en historial de Edgar Urzola Cárdenas se reasigna a OAJ"/>
    <s v=""/>
    <x v="1"/>
    <n v="38"/>
    <x v="0"/>
  </r>
  <r>
    <s v="1-2026-024292"/>
    <d v="2026-05-25T00:00:00"/>
    <s v="Presentación oficial – Representación exclusiva de Anhui Honglin New Material Technology Co., Ltd. / Solicitud de orientación técnica y comercial"/>
    <s v=" Negociar Materiales 2000 SAS"/>
    <s v="DP"/>
    <d v="2026-06-18T00:00:00"/>
    <x v="120"/>
    <x v="6"/>
    <x v="4"/>
    <n v="12"/>
    <d v="2026-06-11T00:00:00"/>
    <d v="2026-06-22T00:00:00"/>
    <s v="ASIGNÓ A OTRA DEPENDENCIA"/>
    <x v="2"/>
    <s v="N/A"/>
    <s v="N/A"/>
    <s v="N/A"/>
    <s v="N/A"/>
    <s v="19-06-26 Se reasigna al Gropo de Reglamentos / 22-06-26 Diana Mayerli Bojacá Pedraza Devuelve el radicado indicando que corresponde a gestion del sector  / 22-06-26 Se devulve por instrucción de la coordinadora no se reciben comuncaciones vencidas / 22-06-26 Se devuelve por instrucción de la coordinadora no se reciben comunicaciones vencidas, sin embargo si el asunto es de nuestra competencia estamos atentos a remitir los insumos que soliciten."/>
    <s v=""/>
    <x v="1"/>
    <n v="24"/>
    <x v="0"/>
  </r>
  <r>
    <s v="1-2026-024394"/>
    <d v="2026-05-25T00:00:00"/>
    <s v="Entrega Informe Final (Versión Definitiva) del proyecto Guayepo III - MME"/>
    <s v="Usaene"/>
    <s v="RESPUESTAS INFORMATIVAS"/>
    <d v="2026-06-18T00:00:00"/>
    <x v="120"/>
    <x v="6"/>
    <x v="12"/>
    <n v="12"/>
    <d v="2026-06-11T00:00:00"/>
    <m/>
    <m/>
    <x v="0"/>
    <s v="N/A"/>
    <d v="2026-06-19T00:00:00"/>
    <s v="N/A"/>
    <s v="N/A"/>
    <s v="Informe reposa en la carpeta compatida Informes SIN-curva S"/>
    <n v="18"/>
    <x v="0"/>
    <n v="24"/>
    <x v="0"/>
  </r>
  <r>
    <s v="1-2026-024500"/>
    <d v="2026-05-25T00:00:00"/>
    <s v="Respuesta - MINENERGIA: Registro radicado 2-2026-020899"/>
    <s v="Air-e S.A.S. E.S.P."/>
    <s v="RESPUESTAS INFORMATIVAS"/>
    <d v="2026-06-18T00:00:00"/>
    <x v="120"/>
    <x v="6"/>
    <x v="4"/>
    <n v="12"/>
    <d v="2026-06-11T00:00:00"/>
    <m/>
    <m/>
    <x v="0"/>
    <s v="N/A"/>
    <d v="2026-06-19T00:00:00"/>
    <s v="N/A"/>
    <s v="N/A"/>
    <m/>
    <n v="18"/>
    <x v="0"/>
    <n v="24"/>
    <x v="0"/>
  </r>
  <r>
    <s v=" 1-2026-026008"/>
    <d v="2026-06-01T00:00:00"/>
    <s v="Respuesta Derecho de Petición Radicado 202601150211072 Solicitud de Información para la estructuración de perfiles de proyectos de inversión Plan Estratégico Regional- PER - Hecho Regional: Gobernanza"/>
    <s v="Unidad de Planeación Minero Energética - UPME"/>
    <s v="DP"/>
    <d v="2026-06-01T00:00:00"/>
    <x v="120"/>
    <x v="6"/>
    <x v="8"/>
    <n v="12"/>
    <d v="2026-06-19T00:00:00"/>
    <d v="2026-06-18T00:00:00"/>
    <s v="ASIGNÓ A OTRA DEPENDENCIA"/>
    <x v="2"/>
    <s v="N/A"/>
    <s v="N/A"/>
    <s v="N/A"/>
    <s v="N/A"/>
    <s v="Se devulve ya que el radico al que se refiere la comunicacion 1-2026-015761 corresponde a la genstion inicial de Valeria Isabel Diaz Bate   del al DEE"/>
    <s v=""/>
    <x v="1"/>
    <n v="17"/>
    <x v="0"/>
  </r>
  <r>
    <s v="1-2026-026682"/>
    <d v="2026-06-04T00:00:00"/>
    <s v="Registrado: Comunicación de respuesta (2026-EE-202352)"/>
    <s v="Ministerio de Educación"/>
    <s v="DP"/>
    <d v="2026-06-06T00:00:00"/>
    <x v="120"/>
    <x v="6"/>
    <x v="16"/>
    <n v="12"/>
    <d v="2026-06-24T00:00:00"/>
    <d v="2026-06-19T00:00:00"/>
    <s v="ASIGNÓ A OTRA DEPENDENCIA"/>
    <x v="2"/>
    <s v="N/A"/>
    <s v="N/A"/>
    <s v="N/A"/>
    <s v="N/A"/>
    <s v="Se reasigna a la DEE l Grupo de Comunidades energéticas"/>
    <s v=""/>
    <x v="1"/>
    <n v="14"/>
    <x v="0"/>
  </r>
  <r>
    <s v="1-2026-023152"/>
    <d v="2026-05-19T00:00:00"/>
    <s v="Documento de Respuesta: E-2026-002034 - Comunicación para Ministerio de Minas y energía - Solicitud de información - Convenio Choco"/>
    <s v=" Fondo Adaptación"/>
    <s v="DP"/>
    <d v="2026-05-28T00:00:00"/>
    <x v="120"/>
    <x v="6"/>
    <x v="8"/>
    <n v="12"/>
    <d v="2026-06-04T00:00:00"/>
    <d v="2026-06-19T00:00:00"/>
    <s v="ASIGNÓ A OTRA DEPENDENCIA"/>
    <x v="2"/>
    <s v="N/A"/>
    <s v="N/A"/>
    <s v="N/A"/>
    <s v="N/A"/>
    <s v="19-06-26 Se devuelve por instrucción de la coordinadora no se reciben comunicaciones vencidas, sin embargo si el asunto es de nuestra competencia estamos atentos a remitir los insumos que soliciten / 23-06-26 La direccion DEE devulve el caso a Fondos.  /  23-06-26 Desde aca se devuelve a la DEE indicando que no se recibe casos vencidos / 24-06-26 La DEE devuelve el caso sin justificacion / 25-06-26 Se regresa el caso a la DEE indicando que no se reciben casos vencidos o nos indique el motivo por cual lopasa aca"/>
    <s v=""/>
    <x v="1"/>
    <n v="30"/>
    <x v="0"/>
  </r>
  <r>
    <s v=" 1-2026-027254"/>
    <d v="2026-06-09T00:00:00"/>
    <s v="Envío de notificación radicado 20265240544721"/>
    <s v="Departamento Nacional de Planeación - Dnp"/>
    <s v="DP"/>
    <d v="2026-06-09T00:00:00"/>
    <x v="120"/>
    <x v="6"/>
    <x v="16"/>
    <n v="12"/>
    <d v="2026-06-26T00:00:00"/>
    <m/>
    <m/>
    <x v="0"/>
    <s v="N/A"/>
    <d v="2026-06-19T00:00:00"/>
    <s v="N/A"/>
    <s v="N/A"/>
    <s v="No necesita respuesta"/>
    <n v="8"/>
    <x v="1"/>
    <n v="9"/>
    <x v="0"/>
  </r>
  <r>
    <s v="1-2026-027302"/>
    <d v="2026-06-09T00:00:00"/>
    <s v="Informe CNO 834"/>
    <s v="Consejo Nacional de Operación"/>
    <s v="DP"/>
    <d v="2026-06-09T00:00:00"/>
    <x v="120"/>
    <x v="6"/>
    <x v="8"/>
    <n v="12"/>
    <d v="2026-06-26T00:00:00"/>
    <d v="2026-06-19T00:00:00"/>
    <s v="ASIGNÓ A OTRA DEPENDENCIA"/>
    <x v="2"/>
    <s v="N/A"/>
    <s v="N/A"/>
    <s v="N/A"/>
    <s v="N/A"/>
    <s v="Se reasigna a la OARE"/>
    <s v=""/>
    <x v="1"/>
    <n v="9"/>
    <x v="0"/>
  </r>
  <r>
    <s v="3-2026-032131"/>
    <d v="2026-06-18T00:00:00"/>
    <s v="Traslado de auto interlocutorio del 17 de abril, dentro del Rad. No. 470013121002-2026-00010-00 – Juzgado Segundo Civil del Circuito Especializado en Restitución de Tierras de Santa Marta."/>
    <s v="Dirección de Energía Eléctrica"/>
    <s v="DP"/>
    <d v="2026-06-16T00:00:00"/>
    <x v="120"/>
    <x v="6"/>
    <x v="8"/>
    <n v="12"/>
    <d v="2026-07-07T00:00:00"/>
    <d v="2026-06-22T00:00:00"/>
    <m/>
    <x v="4"/>
    <m/>
    <m/>
    <m/>
    <m/>
    <s v="19-06-26 Se devuelve a la DEE para que se traslade al Dr Diego Dueñas /  19-06-22 La DEE lo de devuelve a Fondos / 22-06-26 Se consulta con el grupo y se opt por asignar a la OAJ / 22-06-26 OAJ Devuelve el RD "/>
    <s v="Sin respuesta"/>
    <x v="0"/>
    <n v="0"/>
    <x v="0"/>
  </r>
  <r>
    <s v="1-2026-027347"/>
    <d v="2026-06-09T00:00:00"/>
    <s v="Insumos Compromisos Mesas De Impulso ART"/>
    <s v="Agencia de Renovación del Territorio"/>
    <s v="DP"/>
    <d v="2026-06-09T00:00:00"/>
    <x v="120"/>
    <x v="6"/>
    <x v="8"/>
    <n v="12"/>
    <d v="2026-06-26T00:00:00"/>
    <d v="2026-06-19T00:00:00"/>
    <s v="ASIGNÓ A OTRA DEPENDENCIA"/>
    <x v="2"/>
    <s v="N/A"/>
    <s v="N/A"/>
    <s v="N/A"/>
    <s v="N/A"/>
    <s v="Se reasigna a la OAAS"/>
    <s v=""/>
    <x v="1"/>
    <n v="9"/>
    <x v="0"/>
  </r>
  <r>
    <s v="1-2026-027776"/>
    <d v="2026-06-11T00:00:00"/>
    <s v="DERECHO DE PETICIÓN DE INTERÉS COLECTIVO EN ENFOQUE DE DERECHOS FUNDAMENTALES VEREDA EL LIMON, MACAYEPO, CARMEN DE BOLIVAR"/>
    <s v="Juan Pablo Hernandez Gonzalez"/>
    <s v="DP"/>
    <d v="2026-06-11T00:00:00"/>
    <x v="120"/>
    <x v="6"/>
    <x v="16"/>
    <n v="12"/>
    <d v="2026-07-01T00:00:00"/>
    <m/>
    <m/>
    <x v="1"/>
    <s v="2-2026-028088"/>
    <d v="2026-06-24T00:00:00"/>
    <s v="2-2026-027947"/>
    <d v="2026-06-23T00:00:00"/>
    <s v="Se traslada a la Gobernacion de Bolivar "/>
    <n v="9"/>
    <x v="1"/>
    <n v="7"/>
    <x v="1"/>
  </r>
  <r>
    <s v="1-2026-022120"/>
    <d v="2026-05-12T00:00:00"/>
    <s v="Seguimiento a compromisos AES COLOMBIA"/>
    <s v="MAURICIO REYES CAMARGO"/>
    <s v="DP"/>
    <d v="2026-06-12T00:00:00"/>
    <x v="121"/>
    <x v="6"/>
    <x v="8"/>
    <n v="12"/>
    <d v="2026-05-29T00:00:00"/>
    <d v="2026-06-19T00:00:00"/>
    <s v="ASIGNÓ A OTRA DEPENDENCIA"/>
    <x v="2"/>
    <s v="N/A"/>
    <s v="N/A"/>
    <s v="N/A"/>
    <s v="N/A"/>
    <s v="Se devuelve por instrucción de la coordinadora no se reciben comunicaciones vencidas, sin embargo si el asunto es de nuestra competencia estamos atentos a remitir los insumos que soliciten"/>
    <s v=""/>
    <x v="1"/>
    <n v="38"/>
    <x v="0"/>
  </r>
  <r>
    <s v="1-2026-027848"/>
    <d v="2026-06-12T00:00:00"/>
    <s v="Gestión de la petición E-2026-1718-042653"/>
    <s v="Harlinso Esquivel"/>
    <s v="DP"/>
    <d v="2026-06-12T00:00:00"/>
    <x v="120"/>
    <x v="6"/>
    <x v="15"/>
    <n v="12"/>
    <d v="2026-07-02T00:00:00"/>
    <m/>
    <m/>
    <x v="1"/>
    <s v="2-2026-028087"/>
    <d v="2026-06-24T00:00:00"/>
    <s v="2-2026-027957"/>
    <d v="2026-06-23T00:00:00"/>
    <m/>
    <n v="8"/>
    <x v="1"/>
    <n v="6"/>
    <x v="1"/>
  </r>
  <r>
    <s v="1-2026-027869"/>
    <d v="2026-06-12T00:00:00"/>
    <s v="UPME: Se ha generado una Respuesta con No. 202601530143461"/>
    <s v="Unidad de Planeación Minero Energética - UPME"/>
    <s v="RESPUESTAS INFORMATIVAS"/>
    <d v="2026-06-12T00:00:00"/>
    <x v="120"/>
    <x v="6"/>
    <x v="8"/>
    <n v="12"/>
    <d v="2026-07-02T00:00:00"/>
    <d v="2026-06-19T00:00:00"/>
    <s v="ASIGNÓ A OTRA DEPENDENCIA"/>
    <x v="2"/>
    <s v="N/A"/>
    <s v="N/A"/>
    <s v="N/A"/>
    <s v="N/A"/>
    <s v="Se reasigna a la OAJ"/>
    <s v=""/>
    <x v="1"/>
    <n v="6"/>
    <x v="0"/>
  </r>
  <r>
    <s v="1-2026-027883"/>
    <d v="2026-06-12T00:00:00"/>
    <s v="UPME: Se ha generado una Respuesta con No. 202601530143511"/>
    <s v="Unidad de Planeación Minero Energética - UPME"/>
    <s v="DP"/>
    <d v="2026-06-12T00:00:00"/>
    <x v="120"/>
    <x v="6"/>
    <x v="4"/>
    <n v="12"/>
    <d v="2026-07-02T00:00:00"/>
    <m/>
    <m/>
    <x v="1"/>
    <s v="2-2026-028178"/>
    <d v="2026-06-24T00:00:00"/>
    <m/>
    <m/>
    <m/>
    <n v="8"/>
    <x v="1"/>
    <n v="6"/>
    <x v="0"/>
  </r>
  <r>
    <s v="1-2026-027893"/>
    <d v="2026-06-12T00:00:00"/>
    <s v="Gestión de la petición E-2026-1718-042653"/>
    <s v="Prosperidad Social"/>
    <s v="DP"/>
    <d v="2026-06-12T00:00:00"/>
    <x v="120"/>
    <x v="6"/>
    <x v="15"/>
    <n v="12"/>
    <d v="2026-07-02T00:00:00"/>
    <m/>
    <m/>
    <x v="4"/>
    <m/>
    <m/>
    <m/>
    <m/>
    <m/>
    <s v="Sin respuesta"/>
    <x v="0"/>
    <n v="6"/>
    <x v="0"/>
  </r>
  <r>
    <s v="1-2026-027910"/>
    <d v="2026-06-12T00:00:00"/>
    <s v="Gestión de la petición E-2026-20501-073936"/>
    <s v="Prosperidad Social"/>
    <s v="DP"/>
    <d v="2026-06-12T00:00:00"/>
    <x v="120"/>
    <x v="6"/>
    <x v="16"/>
    <n v="12"/>
    <d v="2026-07-02T00:00:00"/>
    <d v="2026-06-22T00:00:00"/>
    <s v="ASIGNÓ A OTRA DEPENDENCIA"/>
    <x v="2"/>
    <s v="N/A"/>
    <s v="N/A"/>
    <s v="N/A"/>
    <s v="N/A"/>
    <s v="Se reasigna a la DEE l Grupo de Comunidades energéticas"/>
    <s v=""/>
    <x v="1"/>
    <n v="6"/>
    <x v="0"/>
  </r>
  <r>
    <s v="1-2026-024307_x000a_"/>
    <d v="2026-05-25T00:00:00"/>
    <s v="EnvÃ­o de notificaciÃ³n radicado 20265240504581"/>
    <s v="Departamento Nacional de Planeación - Dnp"/>
    <s v="DP"/>
    <d v="2026-06-19T00:00:00"/>
    <x v="121"/>
    <x v="6"/>
    <x v="8"/>
    <n v="12"/>
    <d v="2026-06-11T00:00:00"/>
    <d v="2026-06-22T00:00:00"/>
    <s v="ASIGNÓ A OTRA DEPENDENCIA"/>
    <x v="2"/>
    <s v="N/A"/>
    <s v="N/A"/>
    <s v="N/A"/>
    <s v="N/A"/>
    <s v="22-06-26 Se devuelve por instrucción de la coordinadora no se reciben comunicaciones vencidas, sin embargo si el asunto es de nuestra competencia estamos atentos a remitir los insumos que soliciten / 26-06-26 la DEE devuelve el RD sin justificacion / 30-06-26 se Regresa RD A la DEE indicando que no se reciben casos vencidos.  "/>
    <s v=""/>
    <x v="1"/>
    <n v="25"/>
    <x v="0"/>
  </r>
  <r>
    <s v="1-2026-027934"/>
    <d v="2026-06-12T00:00:00"/>
    <s v="DERECHO DE PETICIÓN DE SEGUIMIENTO E INSISTENCIA POR FALTA DE RESPUESTA DE FONDO Fwd: MINENERGIA: Registro radicado 2-2026-015204"/>
    <s v="Hector Ortega Carrascal"/>
    <s v="DP"/>
    <d v="2026-06-12T00:00:00"/>
    <x v="120"/>
    <x v="6"/>
    <x v="14"/>
    <n v="12"/>
    <d v="2026-07-02T00:00:00"/>
    <d v="2026-06-25T00:00:00"/>
    <s v="ASIGNÓ A OTRA DEPENDENCIA"/>
    <x v="2"/>
    <s v="N/A"/>
    <s v="N/A"/>
    <s v="N/A"/>
    <s v="N/A"/>
    <s v="22-06-26 Se reasigna a la DEE / 24-06-26 la DEE devuelve el RD / 25-06-26 Se asigna a analista / A Solicitud se devuelve a la DEE porque se asocia al RD 2-2026-015204"/>
    <s v=""/>
    <x v="1"/>
    <n v="6"/>
    <x v="0"/>
  </r>
  <r>
    <s v="1-2026-028014"/>
    <d v="2026-06-12T00:00:00"/>
    <s v="Traslado OFI26-00108846 / GFPU - ."/>
    <s v="Presidencia de la Republica"/>
    <s v="DP"/>
    <d v="2026-06-18T00:00:00"/>
    <x v="120"/>
    <x v="6"/>
    <x v="4"/>
    <n v="12"/>
    <d v="2026-07-02T00:00:00"/>
    <d v="2026-06-22T00:00:00"/>
    <s v="ASIGNÓ A OTRA DEPENDENCIA"/>
    <x v="2"/>
    <s v="N/A"/>
    <s v="N/A"/>
    <s v="N/A"/>
    <s v="N/A"/>
    <s v="Se reasigna a la OARE"/>
    <s v=""/>
    <x v="1"/>
    <n v="6"/>
    <x v="0"/>
  </r>
  <r>
    <s v="1-2026-028032"/>
    <d v="2026-06-12T00:00:00"/>
    <s v="Solicitud de información sobre el cumplimiento del compromiso relacionado con las plantas generadoras de Ovejas y Suárez"/>
    <s v="Gobernación del Cauca"/>
    <s v="DP"/>
    <d v="2026-06-18T00:00:00"/>
    <x v="120"/>
    <x v="6"/>
    <x v="8"/>
    <n v="12"/>
    <d v="2026-07-02T00:00:00"/>
    <d v="2026-06-22T00:00:00"/>
    <s v="ASIGNÓ A OTRA DEPENDENCIA"/>
    <x v="2"/>
    <s v="N/A"/>
    <s v="N/A"/>
    <s v="N/A"/>
    <s v="N/A"/>
    <s v="Se reasigna a la OARE"/>
    <s v=""/>
    <x v="1"/>
    <n v="6"/>
    <x v="0"/>
  </r>
  <r>
    <s v="1-2026-028036"/>
    <d v="2026-06-12T00:00:00"/>
    <s v="Derecho de petición de interés general – Solicitud de información sobre políticas de transición energética, reconversión laboral y normatividad minera en los departamentos de La Guajira y Cesar."/>
    <s v=" Felipe Díaz"/>
    <s v="DP"/>
    <d v="2026-06-18T00:00:00"/>
    <x v="120"/>
    <x v="6"/>
    <x v="8"/>
    <n v="12"/>
    <d v="2026-07-02T00:00:00"/>
    <d v="2026-06-22T00:00:00"/>
    <s v="ASIGNÓ A OTRA DEPENDENCIA"/>
    <x v="2"/>
    <s v="N/A"/>
    <s v="N/A"/>
    <s v="N/A"/>
    <s v="N/A"/>
    <s v="Se reasigna a la OARE"/>
    <s v=""/>
    <x v="1"/>
    <n v="6"/>
    <x v="0"/>
  </r>
  <r>
    <s v="1-2026-028047"/>
    <d v="2026-06-14T00:00:00"/>
    <s v="Solicitud de información y evaluación de política pública sobre suspensiones de servicios públicos domiciliarios en horarios no hábiles, fines de semana y festivos"/>
    <s v="LUIS ALFREDO RINCON"/>
    <s v="DP"/>
    <d v="2026-06-18T00:00:00"/>
    <x v="121"/>
    <x v="6"/>
    <x v="15"/>
    <n v="12"/>
    <d v="2026-07-02T00:00:00"/>
    <m/>
    <m/>
    <x v="4"/>
    <m/>
    <m/>
    <m/>
    <m/>
    <m/>
    <s v="Sin respuesta"/>
    <x v="0"/>
    <n v="5"/>
    <x v="0"/>
  </r>
  <r>
    <s v="1-2026-028061"/>
    <d v="2026-06-16T00:00:00"/>
    <s v="MINENERGIA: Registro radicado 2-2026-026552"/>
    <s v="Luis Manuel Bermudez"/>
    <s v="RESPUESTAS INFORMATIVAS"/>
    <d v="2026-06-16T00:00:00"/>
    <x v="120"/>
    <x v="6"/>
    <x v="8"/>
    <n v="12"/>
    <d v="2026-07-03T00:00:00"/>
    <d v="2026-06-22T00:00:00"/>
    <s v="ASIGNÓ A OTRA DEPENDENCIA"/>
    <x v="2"/>
    <s v="N/A"/>
    <s v="N/A"/>
    <s v="N/A"/>
    <s v="N/A"/>
    <s v="Se devuelve a la DEE ya que corresponde a un radicado previamente dado por Leonardo Farid Tamara Osorio con el rd 2-2026-026552"/>
    <s v=""/>
    <x v="1"/>
    <n v="2"/>
    <x v="0"/>
  </r>
  <r>
    <s v="1-2026-028068"/>
    <d v="2026-06-16T00:00:00"/>
    <s v="Envió documento Secretaria Distrital de Ambiente Radicado No. 2026EE123498"/>
    <s v="Alcaldía de Bogotá Secretaria Distrital de Ambiente"/>
    <s v="DP"/>
    <d v="2026-06-16T00:00:00"/>
    <x v="120"/>
    <x v="6"/>
    <x v="4"/>
    <n v="12"/>
    <d v="2026-07-03T00:00:00"/>
    <d v="2026-06-22T00:00:00"/>
    <s v="ASIGNÓ A OTRA DEPENDENCIA"/>
    <x v="2"/>
    <s v="N/A"/>
    <s v="N/A"/>
    <s v="N/A"/>
    <s v="N/A"/>
    <s v="22-06-26 Se reasigna a Grupo a DEE- Equipo TEJ / 26-06-26 La DEE Regresa el RD sin justificacion / 30-06-26 Se regresa el RD indicando que debe asignar al grupo TEJ"/>
    <s v=""/>
    <x v="1"/>
    <n v="2"/>
    <x v="0"/>
  </r>
  <r>
    <s v="1-2026-028086"/>
    <d v="2026-06-16T00:00:00"/>
    <s v="SOLICITUD EXTENCION RED SUBTERRANEA ENERGIA EN SAN AGUSTIN H."/>
    <s v="Veeduría"/>
    <s v="DP"/>
    <d v="2026-06-16T00:00:00"/>
    <x v="121"/>
    <x v="6"/>
    <x v="15"/>
    <n v="12"/>
    <d v="2026-07-03T00:00:00"/>
    <m/>
    <m/>
    <x v="1"/>
    <s v="2-2026-028180"/>
    <d v="2026-06-24T00:00:00"/>
    <s v="2-2026-028086"/>
    <d v="2026-06-24T00:00:00"/>
    <m/>
    <n v="7"/>
    <x v="1"/>
    <n v="3"/>
    <x v="1"/>
  </r>
  <r>
    <s v="1-2026-028088"/>
    <d v="2026-06-16T00:00:00"/>
    <s v="Solicitud de intervención de la Gobernación del Huila en PMU – Municipio de Gigante"/>
    <s v="Enel Colombia"/>
    <s v="DP"/>
    <d v="2026-06-16T00:00:00"/>
    <x v="121"/>
    <x v="6"/>
    <x v="23"/>
    <n v="12"/>
    <d v="2026-07-03T00:00:00"/>
    <d v="2026-06-22T00:00:00"/>
    <s v="ASIGNÓ A OTRA DEPENDENCIA"/>
    <x v="1"/>
    <s v="N/A"/>
    <d v="2026-06-22T00:00:00"/>
    <s v="N/A"/>
    <s v="N/A"/>
    <s v="Se realizo devolución para ser asignada a OAAS por no corresponder a esta competencia."/>
    <n v="5"/>
    <x v="1"/>
    <n v="3"/>
    <x v="0"/>
  </r>
  <r>
    <s v="1-2026-028092"/>
    <d v="2026-06-16T00:00:00"/>
    <s v="Envío de notificación radicado 20264300561001"/>
    <s v="DEPARTAMENTO NACIONAL PLANEACION-DNP"/>
    <s v="DP"/>
    <d v="2026-06-17T00:00:00"/>
    <x v="120"/>
    <x v="6"/>
    <x v="4"/>
    <n v="12"/>
    <d v="2026-07-03T00:00:00"/>
    <d v="2026-06-22T00:00:00"/>
    <s v="ASIGNÓ A OTRA DEPENDENCIA"/>
    <x v="2"/>
    <s v="N/A"/>
    <s v="N/A"/>
    <s v="N/A"/>
    <s v="N/A"/>
    <s v="Se reasigna a al Grupo de Supervisión "/>
    <s v=""/>
    <x v="1"/>
    <n v="2"/>
    <x v="0"/>
  </r>
  <r>
    <s v="1-2026-028104"/>
    <d v="2026-06-16T00:00:00"/>
    <s v="Traslado por competencia – solicitud sobre servicios públicos y logística electora"/>
    <s v="Crhistian Guzman"/>
    <s v="DP"/>
    <d v="2026-06-16T00:00:00"/>
    <x v="121"/>
    <x v="6"/>
    <x v="30"/>
    <n v="12"/>
    <d v="2026-07-03T00:00:00"/>
    <m/>
    <m/>
    <x v="1"/>
    <s v="2-2026-029263"/>
    <d v="2026-07-01T00:00:00"/>
    <s v="N/A"/>
    <s v="N/A"/>
    <m/>
    <n v="11"/>
    <x v="1"/>
    <n v="3"/>
    <x v="0"/>
  </r>
  <r>
    <s v="1-2026-028199"/>
    <d v="2026-06-16T00:00:00"/>
    <s v="Respuesta a Radicado No. 2-2026-025421 del 03 de junio de 2026"/>
    <s v=" Bia Energy S.A.S. E.S.P."/>
    <s v="RESPUESTAS INFORMATIVAS"/>
    <d v="2026-06-16T00:00:00"/>
    <x v="121"/>
    <x v="6"/>
    <x v="8"/>
    <n v="12"/>
    <d v="2026-07-03T00:00:00"/>
    <d v="2026-06-22T00:00:00"/>
    <s v="ASIGNÓ A OTRA DEPENDENCIA"/>
    <x v="2"/>
    <s v="N/A"/>
    <s v="N/A"/>
    <s v="N/A"/>
    <s v="N/A"/>
    <s v="Se reasigna a Grupo de Subsidios, tiene respuesta previa con RD 2-2026-025421"/>
    <s v=""/>
    <x v="1"/>
    <n v="3"/>
    <x v="0"/>
  </r>
  <r>
    <s v="1-2026-028202"/>
    <d v="2026-06-16T00:00:00"/>
    <s v="** POSIBLE SPAM *** Solicitud de reprogramación de reunión virtual – Proyecto de Iluminación Vía San Blas"/>
    <s v="Juan Camilo"/>
    <s v="DP"/>
    <d v="2026-06-16T00:00:00"/>
    <x v="123"/>
    <x v="6"/>
    <x v="8"/>
    <n v="12"/>
    <d v="2026-07-03T00:00:00"/>
    <d v="2026-06-22T00:00:00"/>
    <s v="ASIGNÓ A OTRA DEPENDENCIA"/>
    <x v="2"/>
    <s v="N/A"/>
    <s v="N/A"/>
    <s v="N/A"/>
    <s v="N/A"/>
    <s v="Se Devuelve a DEE, tiene respuesta previa con RD 2-2026-025858 de Gisella Bravo Noble"/>
    <s v=""/>
    <x v="1"/>
    <n v="6"/>
    <x v="0"/>
  </r>
  <r>
    <s v="1-2026-028225"/>
    <d v="2026-06-16T00:00:00"/>
    <s v="Radicamos proyecto"/>
    <s v="Cauca Universal"/>
    <s v="DP"/>
    <d v="2026-06-16T00:00:00"/>
    <x v="120"/>
    <x v="6"/>
    <x v="8"/>
    <n v="12"/>
    <d v="2026-07-03T00:00:00"/>
    <d v="2026-06-22T00:00:00"/>
    <s v="ASIGNÓ A OTRA DEPENDENCIA"/>
    <x v="2"/>
    <s v="N/A"/>
    <s v="N/A"/>
    <s v="N/A"/>
    <s v="N/A"/>
    <s v="Se Devuelve a DEE para que se asigne al Grupo de Comunidades Energeticas"/>
    <s v=""/>
    <x v="1"/>
    <n v="2"/>
    <x v="0"/>
  </r>
  <r>
    <s v="1-2026-028323_x000a_"/>
    <d v="2026-06-17T00:00:00"/>
    <s v="ControlDoc - Correspondencia: Se le ha asignado una copia del radicado: 787917 (2026-2-003302-032445)"/>
    <s v="Ministerio del Interior"/>
    <s v="DP"/>
    <d v="2026-06-17T00:00:00"/>
    <x v="121"/>
    <x v="6"/>
    <x v="8"/>
    <n v="12"/>
    <d v="2026-07-06T00:00:00"/>
    <d v="2026-06-22T00:00:00"/>
    <s v="ASIGNÓ A OTRA DEPENDENCIA"/>
    <x v="2"/>
    <s v="N/A"/>
    <s v="N/A"/>
    <s v="N/A"/>
    <s v="N/A"/>
    <s v="Se reasigna a la DEE para que se remita al Grpo TEJ "/>
    <s v=""/>
    <x v="1"/>
    <n v="2"/>
    <x v="0"/>
  </r>
  <r>
    <s v="1-2026-028385"/>
    <d v="2026-06-17T00:00:00"/>
    <s v="Radicado de salida 2-2026-044189"/>
    <s v="Dirección General de Crédito Público y del Tesoro Nacional - Ministerio de Hacienda y Crédito Público"/>
    <s v="DP"/>
    <d v="2026-06-17T00:00:00"/>
    <x v="120"/>
    <x v="6"/>
    <x v="16"/>
    <n v="12"/>
    <d v="2026-07-06T00:00:00"/>
    <d v="2026-06-22T00:00:00"/>
    <s v="ASIGNÓ A OTRA DEPENDENCIA"/>
    <x v="2"/>
    <s v="N/A"/>
    <s v="N/A"/>
    <s v="N/A"/>
    <s v="N/A"/>
    <s v="Se reasigna al Grupo de Subsidios"/>
    <s v=""/>
    <x v="1"/>
    <n v="1"/>
    <x v="0"/>
  </r>
  <r>
    <s v="1-2026-028593"/>
    <d v="2026-06-18T00:00:00"/>
    <s v="IPSE - Copia de la respuesta a la solicitud N° Radicado: 202614200013351"/>
    <s v=" Instituto de Planificación y Promoción de Soluciones Energéticas – IPSE"/>
    <s v="DP"/>
    <d v="2026-06-18T00:00:00"/>
    <x v="120"/>
    <x v="6"/>
    <x v="15"/>
    <n v="12"/>
    <d v="2026-07-07T00:00:00"/>
    <d v="2026-06-26T00:00:00"/>
    <s v="ASIGNÓ A OTRA DEPENDENCIA"/>
    <x v="2"/>
    <s v="N/A"/>
    <s v="N/A"/>
    <s v="N/A"/>
    <s v="N/A"/>
    <s v="asignar a Valeria Isabel Díaz Bate de la Dirección de Energía Eléctrica"/>
    <s v=""/>
    <x v="1"/>
    <n v="0"/>
    <x v="0"/>
  </r>
  <r>
    <s v="1-2026-028401"/>
    <d v="2026-06-17T00:00:00"/>
    <s v="Notificación de superposición del Proyecto Fotovoltaico Tamarino con el Títulos Mineros: C6204011 y C14440011 - Respuesta"/>
    <s v=" IBV Solar Colombia"/>
    <s v="RESPUESTAS INFORMATIVAS"/>
    <d v="2026-06-17T00:00:00"/>
    <x v="121"/>
    <x v="6"/>
    <x v="8"/>
    <n v="12"/>
    <d v="2026-07-06T00:00:00"/>
    <d v="2026-06-22T00:00:00"/>
    <s v="ASIGNÓ A OTRA DEPENDENCIA"/>
    <x v="2"/>
    <s v="N/A"/>
    <s v="N/A"/>
    <s v="N/A"/>
    <s v="N/A"/>
    <s v="Se reasigna a la OARE"/>
    <s v=""/>
    <x v="1"/>
    <n v="2"/>
    <x v="0"/>
  </r>
  <r>
    <s v="1-2026-028404"/>
    <d v="2026-06-17T00:00:00"/>
    <s v="Validación de cumplimiento normativo para sistema de control de energía mediante tarjetero"/>
    <s v="Ingeniería Eléctrica y Construcciones S.A.S."/>
    <s v="DP"/>
    <d v="2026-06-17T00:00:00"/>
    <x v="120"/>
    <x v="6"/>
    <x v="8"/>
    <n v="12"/>
    <d v="2026-07-06T00:00:00"/>
    <d v="2026-06-22T00:00:00"/>
    <s v="ASIGNÓ A OTRA DEPENDENCIA"/>
    <x v="2"/>
    <s v="N/A"/>
    <s v="N/A"/>
    <s v="N/A"/>
    <s v="N/A"/>
    <s v="Se reasigna al Grupo de Reglamentos"/>
    <s v=""/>
    <x v="1"/>
    <n v="1"/>
    <x v="0"/>
  </r>
  <r>
    <s v="1-2026-028419"/>
    <d v="2026-06-17T00:00:00"/>
    <s v="RTA MME 31057472"/>
    <s v=" Ceo- Compañia Energetica de Occidente S.A.S. E.S.P"/>
    <s v="RESPUESTAS INFORMATIVAS"/>
    <d v="2026-06-17T00:00:00"/>
    <x v="121"/>
    <x v="6"/>
    <x v="15"/>
    <n v="12"/>
    <d v="2026-07-06T00:00:00"/>
    <m/>
    <m/>
    <x v="0"/>
    <s v="N/A"/>
    <d v="2026-06-26T00:00:00"/>
    <s v="N/A"/>
    <s v="N/A"/>
    <s v="No necesita respuesta "/>
    <n v="8"/>
    <x v="1"/>
    <n v="2"/>
    <x v="0"/>
  </r>
  <r>
    <s v="1-2026-028426"/>
    <d v="2026-06-17T00:00:00"/>
    <s v="De"/>
    <s v="Cruz Elena Aguilar Jaramillo"/>
    <s v="DP"/>
    <d v="2026-06-17T00:00:00"/>
    <x v="121"/>
    <x v="6"/>
    <x v="23"/>
    <n v="12"/>
    <d v="2026-07-06T00:00:00"/>
    <m/>
    <m/>
    <x v="1"/>
    <s v="2-2026-028115"/>
    <d v="2026-06-24T00:00:00"/>
    <s v="2-2026-027965"/>
    <d v="2026-06-23T00:00:00"/>
    <m/>
    <n v="6"/>
    <x v="1"/>
    <n v="2"/>
    <x v="2"/>
  </r>
  <r>
    <s v="1-2026-028433"/>
    <d v="2026-06-17T00:00:00"/>
    <s v="Respuesta a solicitud de pronunciamiento técnico y jurídico sobre observaciones al proyecto de decreto “Por el cual se reglamenta el numeral 2 del artículo 274 de la Ley 2294 de 2023” con radicado N°"/>
    <s v="Ministerio de Vivienda, Ciudad y Territorio"/>
    <s v="RESPUESTAS INFORMATIVAS"/>
    <d v="2026-06-17T00:00:00"/>
    <x v="121"/>
    <x v="6"/>
    <x v="8"/>
    <n v="12"/>
    <d v="2026-07-06T00:00:00"/>
    <d v="2026-06-22T00:00:00"/>
    <s v="ASIGNÓ A OTRA DEPENDENCIA"/>
    <x v="2"/>
    <s v="N/A"/>
    <s v="N/A"/>
    <s v="N/A"/>
    <s v="N/A"/>
    <s v="Se reasigna a Grupo de Subsidios ya que es respuesta al RD 2-2026-021644 emitido por este grupo "/>
    <s v=""/>
    <x v="1"/>
    <n v="2"/>
    <x v="0"/>
  </r>
  <r>
    <s v="1-2026-028539"/>
    <d v="2026-06-18T00:00:00"/>
    <s v="RE: Notificación de superposición del Proyecto Fotovoltaico Tamarino con el Títulos Mineros: C6204011 y C14440011 - Respuesta"/>
    <s v="IBV Solar Colombia"/>
    <s v="RESPUESTAS INFORMATIVAS"/>
    <d v="2026-06-18T00:00:00"/>
    <x v="121"/>
    <x v="6"/>
    <x v="8"/>
    <n v="12"/>
    <d v="2026-07-07T00:00:00"/>
    <d v="2026-06-22T00:00:00"/>
    <s v="ASIGNÓ A OTRA DEPENDENCIA"/>
    <x v="2"/>
    <s v="N/A"/>
    <s v="N/A"/>
    <s v="N/A"/>
    <s v="N/A"/>
    <s v="Se reasigna a la OARE"/>
    <s v=""/>
    <x v="1"/>
    <n v="1"/>
    <x v="0"/>
  </r>
  <r>
    <s v="1-2026-028545"/>
    <d v="2026-06-18T00:00:00"/>
    <s v="Notificacion electronica radicado salida No 20264242792971"/>
    <s v="Ramiro saavedra mosquera"/>
    <s v="RESPUESTAS INFORMATIVAS"/>
    <d v="2026-06-18T00:00:00"/>
    <x v="121"/>
    <x v="6"/>
    <x v="16"/>
    <n v="12"/>
    <d v="2026-07-07T00:00:00"/>
    <m/>
    <m/>
    <x v="1"/>
    <s v="2-2026-027955"/>
    <d v="2026-06-23T00:00:00"/>
    <s v="N/A"/>
    <s v="N/A"/>
    <m/>
    <n v="4"/>
    <x v="1"/>
    <n v="1"/>
    <x v="0"/>
  </r>
  <r>
    <s v="1-2026-028550"/>
    <d v="2026-06-18T00:00:00"/>
    <s v="Notificacion electronica radicado salida No 20264242793031"/>
    <s v="Paola Fernanda Villamil Rodríguez"/>
    <s v="RESPUESTAS INFORMATIVAS"/>
    <d v="2026-06-18T00:00:00"/>
    <x v="121"/>
    <x v="6"/>
    <x v="16"/>
    <n v="12"/>
    <d v="2026-07-07T00:00:00"/>
    <m/>
    <m/>
    <x v="1"/>
    <s v="2-2026-027954"/>
    <d v="2026-06-23T00:00:00"/>
    <s v="N/A"/>
    <s v="N/A"/>
    <m/>
    <n v="4"/>
    <x v="1"/>
    <n v="1"/>
    <x v="0"/>
  </r>
  <r>
    <s v="1-2026-028677"/>
    <d v="2026-06-18T00:00:00"/>
    <s v="Traslado OFI26-00103268 / GFPU - EMAIL Lamento de falta de atención: Radios Comunitarias y desidia en la corrección de la herramienta SOY ACTUARIO"/>
    <s v="Valeria Isabel Diaz Bate"/>
    <s v="DP"/>
    <d v="2026-06-18T00:00:00"/>
    <x v="120"/>
    <x v="6"/>
    <x v="8"/>
    <n v="12"/>
    <d v="2026-07-07T00:00:00"/>
    <d v="2026-06-22T00:00:00"/>
    <s v="ASIGNÓ A OTRA DEPENDENCIA"/>
    <x v="2"/>
    <s v="N/A"/>
    <s v="N/A"/>
    <s v="N/A"/>
    <s v="N/A"/>
    <s v="Se devuelve a la DEE a solicitud de Diana Saavedra"/>
    <s v=""/>
    <x v="1"/>
    <n v="0"/>
    <x v="0"/>
  </r>
  <r>
    <s v="1-2026-028551"/>
    <d v="2026-06-18T00:00:00"/>
    <s v="Contestacion Oficio Nº 2-2026-025441 del 03 de junio 2026"/>
    <s v="Empresa Industrial y Comercial del Estado Siglo XXI E.S.P"/>
    <s v="RESPUESTAS INFORMATIVAS"/>
    <d v="2026-06-18T00:00:00"/>
    <x v="120"/>
    <x v="6"/>
    <x v="8"/>
    <n v="12"/>
    <d v="2026-07-07T00:00:00"/>
    <d v="2026-06-22T00:00:00"/>
    <s v="ASIGNÓ A OTRA DEPENDENCIA"/>
    <x v="2"/>
    <s v="N/A"/>
    <s v="N/A"/>
    <s v="N/A"/>
    <s v="N/A"/>
    <s v="Se reasigna al Grupo de Supervisión"/>
    <s v=""/>
    <x v="1"/>
    <n v="0"/>
    <x v="0"/>
  </r>
  <r>
    <s v="1-2026-028556"/>
    <d v="2026-06-18T00:00:00"/>
    <s v="RV: Solicitud de información sobre usuarios de estratos 1 y 2 con medición inteligente de la empresa QI Energy S.A.S. E.S.P."/>
    <s v="QI ENERGY SAS ESP"/>
    <s v="RESPUESTAS INFORMATIVAS"/>
    <d v="2026-06-18T00:00:00"/>
    <x v="121"/>
    <x v="6"/>
    <x v="8"/>
    <n v="12"/>
    <d v="2026-07-07T00:00:00"/>
    <d v="2026-06-22T00:00:00"/>
    <s v="ASIGNÓ A OTRA DEPENDENCIA"/>
    <x v="2"/>
    <s v="N/A"/>
    <s v="N/A"/>
    <s v="N/A"/>
    <s v="N/A"/>
    <s v="Se reasigna al Grupo de Subsidios "/>
    <s v=""/>
    <x v="1"/>
    <n v="1"/>
    <x v="0"/>
  </r>
  <r>
    <s v="1-2026-028574"/>
    <d v="2026-06-18T00:00:00"/>
    <s v="Radicado # S2026005332 - La solicitud que hizo en el PQRSD de Comisión de Regulación de Energía y Gas - CREG ya ha sido resuelta."/>
    <s v="Comisión de Regulación de Energía, Gas y Combustibles - CREG"/>
    <s v="RESPUESTAS INFORMATIVAS"/>
    <d v="2026-06-18T00:00:00"/>
    <x v="121"/>
    <x v="6"/>
    <x v="24"/>
    <n v="12"/>
    <d v="2026-07-07T00:00:00"/>
    <m/>
    <m/>
    <x v="1"/>
    <s v="2-2026-028093"/>
    <d v="2026-06-24T00:00:00"/>
    <m/>
    <m/>
    <m/>
    <n v="5"/>
    <x v="1"/>
    <n v="1"/>
    <x v="0"/>
  </r>
  <r>
    <s v="1-2026-028594"/>
    <d v="2026-06-18T00:00:00"/>
    <s v="Respuesta a su derecho de petición de fecha 15 de mayo de 2026"/>
    <s v="EnfraGen Termoflores S.A.S. E.S.P. EnfraGen Termovalle S.A.S. E.S.P."/>
    <s v="RESPUESTAS INFORMATIVAS"/>
    <d v="2026-06-18T00:00:00"/>
    <x v="124"/>
    <x v="8"/>
    <x v="30"/>
    <n v="12"/>
    <d v="2026-07-07T00:00:00"/>
    <m/>
    <m/>
    <x v="4"/>
    <m/>
    <m/>
    <m/>
    <m/>
    <s v="Reasiganado a la OARE / pOR SOLICITUD DE Sandra Milena Rodríguez Sastoque Se reasigna a alnalista Juan Camilo Sanchez"/>
    <s v="Sin respuesta"/>
    <x v="0"/>
    <n v="13"/>
    <x v="0"/>
  </r>
  <r>
    <s v="1-2026-028642"/>
    <d v="2026-06-18T00:00:00"/>
    <s v="Respuesta solicitud de información sobre usuarios de estratos 1 y 2 con medición inteligente, radicado No. 2-2026-025425"/>
    <s v="CENTRAL HIDROELECTRICA DE CALDAS S.A. E.S.P."/>
    <s v="RESPUESTAS INFORMATIVAS"/>
    <d v="2026-06-18T00:00:00"/>
    <x v="120"/>
    <x v="6"/>
    <x v="8"/>
    <n v="12"/>
    <d v="2026-07-07T00:00:00"/>
    <d v="2026-06-22T00:00:00"/>
    <s v="ASIGNÓ A OTRA DEPENDENCIA"/>
    <x v="2"/>
    <s v="N/A"/>
    <s v="N/A"/>
    <s v="N/A"/>
    <s v="N/A"/>
    <s v="Se reasigna al grupo de subsidios ya que es una respuesta al RD 2-2026-025425"/>
    <s v=""/>
    <x v="1"/>
    <n v="0"/>
    <x v="0"/>
  </r>
  <r>
    <s v="1-2026-028645"/>
    <d v="2026-06-18T00:00:00"/>
    <s v="Radicado EXT26‑00085465 - Presentación formal del proyecto “Quartz Power &amp;amp; Data Solutions como aliado estratégico para la transición energética y el fortalecimiento de la infraestructura digital de C"/>
    <s v="Jesse Cespedes"/>
    <s v="DP"/>
    <d v="2026-06-18T00:00:00"/>
    <x v="120"/>
    <x v="6"/>
    <x v="8"/>
    <n v="12"/>
    <d v="2026-07-07T00:00:00"/>
    <d v="2026-06-22T00:00:00"/>
    <s v="ASIGNÓ A OTRA DEPENDENCIA"/>
    <x v="2"/>
    <s v="N/A"/>
    <s v="N/A"/>
    <s v="N/A"/>
    <s v="N/A"/>
    <s v="Se devuelve a DEE para que se tramiete a traves del Grupo de Comunidades Energeticas"/>
    <s v=""/>
    <x v="1"/>
    <n v="0"/>
    <x v="0"/>
  </r>
  <r>
    <s v="1-2026-028675"/>
    <d v="2026-06-18T00:00:00"/>
    <s v="&amp;quot;Propuesta de &amp;quot;Energía Solar Híbrida / Invernaderos de Seguridad Alimentaria] para Colombia&amp;quot;"/>
    <s v="Solar Green Education(SGE)"/>
    <s v="DP"/>
    <d v="2026-06-18T00:00:00"/>
    <x v="120"/>
    <x v="6"/>
    <x v="8"/>
    <n v="12"/>
    <d v="2026-07-07T00:00:00"/>
    <d v="2026-06-22T00:00:00"/>
    <s v="ASIGNÓ A OTRA DEPENDENCIA"/>
    <x v="2"/>
    <s v="N/A"/>
    <s v="N/A"/>
    <s v="N/A"/>
    <s v="N/A"/>
    <s v="Se devuelve a DEE para que se tramiete a traves del Grupo de Comunidades Energeticas"/>
    <s v=""/>
    <x v="1"/>
    <n v="0"/>
    <x v="0"/>
  </r>
  <r>
    <s v="1-2026-028693"/>
    <d v="2026-06-18T00:00:00"/>
    <s v="Notificación electrónica radicado entrada No 20265292633472"/>
    <s v="Superintendencia De Servicios Públicos Domiciliarios_x0009_"/>
    <s v="RESPUESTAS INFORMATIVAS"/>
    <d v="2026-06-18T00:00:00"/>
    <x v="120"/>
    <x v="6"/>
    <x v="16"/>
    <n v="12"/>
    <d v="2026-07-07T00:00:00"/>
    <m/>
    <m/>
    <x v="1"/>
    <s v="2-2026-027959"/>
    <d v="2026-06-23T00:00:00"/>
    <s v="N/A"/>
    <s v="N/A"/>
    <m/>
    <n v="4"/>
    <x v="1"/>
    <n v="0"/>
    <x v="0"/>
  </r>
  <r>
    <s v="1-2026-028696"/>
    <d v="2026-06-18T00:00:00"/>
    <s v="RV: Escritura"/>
    <s v="Tina"/>
    <s v="DP"/>
    <d v="2026-06-18T00:00:00"/>
    <x v="120"/>
    <x v="6"/>
    <x v="27"/>
    <n v="12"/>
    <d v="2026-07-07T00:00:00"/>
    <d v="2026-06-26T00:00:00"/>
    <s v="ASIGNÓ A OTRA DEPENDENCIA"/>
    <x v="2"/>
    <s v="N/A"/>
    <s v="N/A"/>
    <s v="N/A"/>
    <s v="N/A"/>
    <s v="Reasignado al Grupo de Supervisión "/>
    <s v=""/>
    <x v="1"/>
    <n v="0"/>
    <x v="0"/>
  </r>
  <r>
    <s v="1-2026-028698"/>
    <d v="2026-06-18T00:00:00"/>
    <s v="Notificación electrónica radicado entrada No 20265292633242"/>
    <s v="Superintendencia de Servicios Públicos Domiciliarios"/>
    <s v="RESPUESTAS INFORMATIVAS"/>
    <d v="2026-06-18T00:00:00"/>
    <x v="123"/>
    <x v="6"/>
    <x v="16"/>
    <n v="12"/>
    <d v="2026-07-07T00:00:00"/>
    <m/>
    <m/>
    <x v="1"/>
    <s v="2-2026-027960"/>
    <d v="2026-06-23T00:00:00"/>
    <s v="N/A"/>
    <s v="N/A"/>
    <m/>
    <n v="4"/>
    <x v="1"/>
    <n v="4"/>
    <x v="0"/>
  </r>
  <r>
    <s v="1-2026-028706"/>
    <d v="2026-06-18T00:00:00"/>
    <s v="Solicitud de concepto jurídico sobre la procedencia del pago de la Tasa Especial de Seguridad y Convivencia Ciudadana con recursos del impuesto de alumbrado público"/>
    <s v="Alcaldía Municipal de Remedios"/>
    <s v="DP"/>
    <d v="2026-06-18T00:00:00"/>
    <x v="120"/>
    <x v="6"/>
    <x v="8"/>
    <n v="12"/>
    <d v="2026-07-07T00:00:00"/>
    <d v="2026-06-22T00:00:00"/>
    <s v="ASIGNÓ A OTRA DEPENDENCIA"/>
    <x v="2"/>
    <s v="N/A"/>
    <s v="N/A"/>
    <s v="N/A"/>
    <s v="N/A"/>
    <s v="Reasiganado a la OARE"/>
    <s v=""/>
    <x v="1"/>
    <n v="0"/>
    <x v="0"/>
  </r>
  <r>
    <s v="1-2026-028726"/>
    <d v="2026-06-18T00:00:00"/>
    <s v="BSL9-20260618-01 Solicitud información"/>
    <s v="Bosques Solares de los Llanos 8 S.A.S. E.S.P."/>
    <s v="DP"/>
    <d v="2026-06-18T00:00:00"/>
    <x v="120"/>
    <x v="6"/>
    <x v="8"/>
    <n v="12"/>
    <d v="2026-07-07T00:00:00"/>
    <d v="2026-06-22T00:00:00"/>
    <s v="ASIGNÓ A OTRA DEPENDENCIA"/>
    <x v="2"/>
    <s v="N/A"/>
    <s v="N/A"/>
    <s v="N/A"/>
    <s v="N/A"/>
    <s v="Reasiganado a la OARE"/>
    <s v=""/>
    <x v="1"/>
    <n v="0"/>
    <x v="0"/>
  </r>
  <r>
    <s v="1-2026-028730"/>
    <d v="2026-06-18T00:00:00"/>
    <s v="CONVOCATORIA A MESA TÉCNICA PARA SOCIALIZACIÓN Y ANÁLISIS DE SOLICITUD PRESENTADA MEDIANTE DERECHO DE PETICIÓN RELACIONADA CON LA TRAGEDIA DE LA CENTRAL HIDROELÉCTRICA DEL GUAVIO."/>
    <s v="Alcaldía Municipal de Gachalá"/>
    <s v="DP"/>
    <d v="2026-06-18T00:00:00"/>
    <x v="120"/>
    <x v="6"/>
    <x v="8"/>
    <n v="12"/>
    <d v="2026-07-07T00:00:00"/>
    <d v="2026-06-22T00:00:00"/>
    <s v="ASIGNÓ A OTRA DEPENDENCIA"/>
    <x v="2"/>
    <s v="N/A"/>
    <s v="N/A"/>
    <s v="N/A"/>
    <s v="N/A"/>
    <s v="Se reasigna a la OAAS"/>
    <s v=""/>
    <x v="1"/>
    <n v="0"/>
    <x v="0"/>
  </r>
  <r>
    <s v="1-2026-028736"/>
    <d v="2026-06-19T00:00:00"/>
    <s v="Carta ANDEG 062-2026 - Solicitud Ampliación de plazo de comentarios del proyecto de Resolución: “Esquemas de exportaciones de electricidad y para la contratación bilateral de energía para las transacc"/>
    <s v="Asociación Nacional de Empresas Generadoras - ANDEG"/>
    <s v="DP"/>
    <d v="2026-06-19T00:00:00"/>
    <x v="121"/>
    <x v="6"/>
    <x v="8"/>
    <n v="12"/>
    <d v="2026-07-08T00:00:00"/>
    <d v="2026-06-22T00:00:00"/>
    <s v="ASIGNÓ A OTRA DEPENDENCIA"/>
    <x v="2"/>
    <s v="N/A"/>
    <s v="N/A"/>
    <s v="N/A"/>
    <s v="N/A"/>
    <s v="Reasiganado a la OARE"/>
    <s v=""/>
    <x v="1"/>
    <n v="0"/>
    <x v="0"/>
  </r>
  <r>
    <s v="1-2026-028744"/>
    <d v="2026-06-19T00:00:00"/>
    <s v="Derecho de Petición - Fallas Reiteradas de Energía -Mapiripan_ Consecutivo: 220268003394"/>
    <s v="Electrificadora de Maripán"/>
    <s v="DP"/>
    <d v="2026-06-19T00:00:00"/>
    <x v="121"/>
    <x v="6"/>
    <x v="15"/>
    <n v="12"/>
    <d v="2026-07-08T00:00:00"/>
    <m/>
    <m/>
    <x v="1"/>
    <s v="2-2026-028089"/>
    <d v="2026-06-24T00:00:00"/>
    <m/>
    <m/>
    <m/>
    <n v="4"/>
    <x v="1"/>
    <n v="0"/>
    <x v="0"/>
  </r>
  <r>
    <s v="1-2026-028757"/>
    <d v="2026-06-19T00:00:00"/>
    <s v="solicitud inclusión como proyecto de Interés Nacional y Estratégico (PINE) Proyecto Solar Valledupar"/>
    <s v="Enel Colombia"/>
    <s v="DP"/>
    <d v="2026-06-19T00:00:00"/>
    <x v="121"/>
    <x v="6"/>
    <x v="4"/>
    <n v="12"/>
    <d v="2026-07-08T00:00:00"/>
    <m/>
    <m/>
    <x v="1"/>
    <s v="2-2026-028179"/>
    <d v="2026-06-24T00:00:00"/>
    <m/>
    <m/>
    <m/>
    <n v="4"/>
    <x v="1"/>
    <n v="0"/>
    <x v="0"/>
  </r>
  <r>
    <s v="1-2026-028759"/>
    <d v="2026-06-19T00:00:00"/>
    <s v="CO- CARR-0000-C-336"/>
    <s v="ISA Intercolombia S.A. E.S.P."/>
    <s v="DP"/>
    <d v="2026-06-19T00:00:00"/>
    <x v="121"/>
    <x v="6"/>
    <x v="8"/>
    <n v="12"/>
    <d v="2026-07-08T00:00:00"/>
    <d v="2026-06-22T00:00:00"/>
    <s v="ASIGNÓ A OTRA DEPENDENCIA"/>
    <x v="2"/>
    <s v="N/A"/>
    <s v="N/A"/>
    <s v="N/A"/>
    <s v="N/A"/>
    <s v="Se reasigna a la OAJ"/>
    <s v=""/>
    <x v="1"/>
    <n v="0"/>
    <x v="0"/>
  </r>
  <r>
    <s v="1-2026-028762"/>
    <d v="2026-06-19T00:00:00"/>
    <s v="RE: MINENERGIA: Registro radicado 2-2026-024012"/>
    <s v="Electrificadora de Maripán"/>
    <s v="RESPUESTAS INFORMATIVAS"/>
    <d v="2026-06-19T00:00:00"/>
    <x v="121"/>
    <x v="6"/>
    <x v="16"/>
    <n v="12"/>
    <d v="2026-07-08T00:00:00"/>
    <m/>
    <m/>
    <x v="1"/>
    <s v="2-2026-027962"/>
    <d v="2026-06-23T00:00:00"/>
    <s v="N/A"/>
    <s v="N/A"/>
    <m/>
    <n v="3"/>
    <x v="1"/>
    <n v="0"/>
    <x v="0"/>
  </r>
  <r>
    <s v="1-2026-028771"/>
    <d v="2026-06-19T00:00:00"/>
    <s v="Solicitud mediación en mesa interinstitucional"/>
    <s v=" Veeduría Ciudadana para la Vigilancia de la Prestación de Energía de Calidad Veredal"/>
    <s v="DP"/>
    <d v="2026-06-19T00:00:00"/>
    <x v="121"/>
    <x v="6"/>
    <x v="8"/>
    <n v="12"/>
    <d v="2026-07-08T00:00:00"/>
    <d v="2026-06-22T00:00:00"/>
    <s v="ASIGNÓ A OTRA DEPENDENCIA"/>
    <x v="2"/>
    <s v="N/A"/>
    <s v="N/A"/>
    <s v="N/A"/>
    <s v="N/A"/>
    <s v="Se reasigna a la OAAS"/>
    <s v=""/>
    <x v="1"/>
    <n v="0"/>
    <x v="0"/>
  </r>
  <r>
    <s v="1-2026-028780"/>
    <d v="2026-06-19T00:00:00"/>
    <s v="LYRA - Solicitud de información sobre existencia de infraestructura, proyectos sectoriales y posibles superposiciones en el área de intervención del Proyecto “PARQUE SOLAR LYRA 19,9 MW” y su línea de"/>
    <s v="VIRIDI"/>
    <s v="DP"/>
    <d v="2026-06-19T00:00:00"/>
    <x v="123"/>
    <x v="6"/>
    <x v="8"/>
    <n v="12"/>
    <d v="2026-07-08T00:00:00"/>
    <d v="2026-06-23T00:00:00"/>
    <s v="ASIGNÓ A OTRA DEPENDENCIA"/>
    <x v="2"/>
    <s v="N/A"/>
    <s v="N/A"/>
    <s v="N/A"/>
    <s v="N/A"/>
    <s v="Se Devuelve a DEE para que se asigne al Grupo de Comunidades Energeticas"/>
    <s v=""/>
    <x v="1"/>
    <n v="3"/>
    <x v="0"/>
  </r>
  <r>
    <s v=" 1-2026-028790"/>
    <d v="2026-06-19T00:00:00"/>
    <s v="SOLICITUD MME PRÓRROGA CTO GGC-2052-2025, (Villagarzón)"/>
    <s v="Gestión Energética S.A. E.S.P. - GENSA"/>
    <s v="DP"/>
    <d v="2026-06-19T00:00:00"/>
    <x v="121"/>
    <x v="6"/>
    <x v="8"/>
    <n v="12"/>
    <d v="2026-07-08T00:00:00"/>
    <d v="2026-06-23T00:00:00"/>
    <s v="ASIGNÓ A OTRA DEPENDENCIA"/>
    <x v="2"/>
    <s v="N/A"/>
    <s v="N/A"/>
    <s v="N/A"/>
    <s v="N/A"/>
    <s v="Se Devuelve a DEE para que se a Felix Antonio Nieto Barragán"/>
    <s v=""/>
    <x v="1"/>
    <n v="0"/>
    <x v="0"/>
  </r>
  <r>
    <s v="1-2026-028825"/>
    <d v="2026-06-19T00:00:00"/>
    <s v="Traslado por competencia de la solicitud del radicado No 2026-ER-0233632. (2026-EE-230090)"/>
    <s v="Ministerio de Educación"/>
    <s v="DP"/>
    <d v="2026-06-19T00:00:00"/>
    <x v="123"/>
    <x v="6"/>
    <x v="12"/>
    <n v="12"/>
    <d v="2026-07-08T00:00:00"/>
    <d v="2026-06-30T00:00:00"/>
    <s v="ASIGNÓ A OTRA DEPENDENCIA"/>
    <x v="2"/>
    <s v="N/A"/>
    <s v="N/A"/>
    <s v="N/A"/>
    <s v="N/A"/>
    <s v="A solicitud se reasigana a la DEE para el Grupo de Comunidades Energeticas"/>
    <s v=""/>
    <x v="1"/>
    <n v="3"/>
    <x v="0"/>
  </r>
  <r>
    <s v="1-2026-028831"/>
    <d v="2026-06-19T00:00:00"/>
    <s v="Registrado: Comunicación de respuesta (2026-EE-230090)"/>
    <s v="Ministerio de Educación"/>
    <s v="DP"/>
    <d v="2026-06-19T00:00:00"/>
    <x v="123"/>
    <x v="6"/>
    <x v="12"/>
    <n v="12"/>
    <d v="2026-07-08T00:00:00"/>
    <d v="2026-06-30T00:00:00"/>
    <s v="ASIGNÓ A OTRA DEPENDENCIA"/>
    <x v="2"/>
    <s v="N/A"/>
    <s v="N/A"/>
    <s v="N/A"/>
    <s v="N/A"/>
    <s v="A solicitud se reasigana a la DEE para el Grupo de Comunidades Energeticas"/>
    <s v=""/>
    <x v="1"/>
    <n v="3"/>
    <x v="0"/>
  </r>
  <r>
    <s v="1-2026-028865"/>
    <d v="2026-06-19T00:00:00"/>
    <s v="DERECHO DE PETICION"/>
    <s v="Miguel Angel Morales"/>
    <s v="DP"/>
    <d v="2026-06-19T00:00:00"/>
    <x v="121"/>
    <x v="6"/>
    <x v="20"/>
    <n v="12"/>
    <d v="2026-07-08T00:00:00"/>
    <m/>
    <m/>
    <x v="1"/>
    <s v="2-2026-028799"/>
    <d v="2026-06-27T00:00:00"/>
    <s v="2-2026-028620 /_x0009_2-2026-028619"/>
    <d v="2026-06-27T00:00:00"/>
    <m/>
    <n v="6"/>
    <x v="1"/>
    <n v="0"/>
    <x v="1"/>
  </r>
  <r>
    <s v="1-2026-028875"/>
    <d v="2026-06-19T00:00:00"/>
    <s v="Solicitud de orientación institucional, técnica, metodológica, y financiera para la estructuración, formulación, presentación y eventual financiación de proyecto de generación fotovoltaica para infrae"/>
    <s v=" Empresa de Acueducto, Alcantarillado y Aseo Madrid"/>
    <s v="DP"/>
    <d v="2026-06-19T00:00:00"/>
    <x v="123"/>
    <x v="6"/>
    <x v="8"/>
    <n v="12"/>
    <d v="2026-07-08T00:00:00"/>
    <d v="2026-06-23T00:00:00"/>
    <s v="ASIGNÓ A OTRA DEPENDENCIA"/>
    <x v="2"/>
    <s v="N/A"/>
    <s v="N/A"/>
    <s v="N/A"/>
    <s v="N/A"/>
    <s v="Se Devuelve a DEE para que se asigne al Grupo de Comunidades Energeticas"/>
    <s v=""/>
    <x v="1"/>
    <n v="3"/>
    <x v="0"/>
  </r>
  <r>
    <s v="1-2026-028960"/>
    <d v="2026-06-19T00:00:00"/>
    <s v="RESPUESTA RADICADO MINMINAS N° 2-2026-024630 DEL 03-06-2026 CON RADICADO ELECTROCAQUETA N° 2026-1-1-4131 DEL 03-06-2026 TRASLADO POR COMPETENCIA - PROBLEMATICA DEL SERVICIO DE ENERGIA ELECTRICA INSPE"/>
    <s v=" Electro Caquetá"/>
    <s v="RESPUESTAS INFORMATIVAS"/>
    <d v="2026-06-19T00:00:00"/>
    <x v="121"/>
    <x v="6"/>
    <x v="23"/>
    <n v="12"/>
    <d v="2026-07-08T00:00:00"/>
    <m/>
    <m/>
    <x v="0"/>
    <s v="N/A"/>
    <d v="2026-06-24T00:00:00"/>
    <s v="N/A"/>
    <s v="N/A"/>
    <s v="Se archiva, toda vez que corresponde a la constacia de respuesta y envio al DP presentado por la Defensoria del pueblo de Caqueta"/>
    <n v="4"/>
    <x v="1"/>
    <n v="0"/>
    <x v="0"/>
  </r>
  <r>
    <s v="1-2026-028969"/>
    <d v="2026-06-22T00:00:00"/>
    <s v="ControlDoc - Correspondencia: Se le ha asignado un nuevo documento: 117016 (202614200013601)"/>
    <s v="Ana Niño Flórez"/>
    <s v="DP"/>
    <d v="2026-06-22T00:00:00"/>
    <x v="123"/>
    <x v="6"/>
    <x v="15"/>
    <n v="12"/>
    <d v="2026-07-09T00:00:00"/>
    <d v="2026-06-23T00:00:00"/>
    <s v="ASIGNÓ A OTRA DEPENDENCIA"/>
    <x v="2"/>
    <s v="N/A"/>
    <s v="N/A"/>
    <s v="N/A"/>
    <s v="N/A"/>
    <s v="23-06-26 A solicitud se asigna a Colombia Solar / 24-06-26 La DEE devuelve el RD sin justificacion / 25-06-26 Se devueleve a la DEE indicando que corresponde a Colombia Solar y que de ser devuelto el radicado nos indique la justificacion"/>
    <s v=""/>
    <x v="1"/>
    <n v="0"/>
    <x v="0"/>
  </r>
  <r>
    <s v="1-2026-028984"/>
    <d v="2026-06-22T00:00:00"/>
    <s v="Respuesta a solicitud de informe sobre el estado de los proyectos híbridos centralizados en comunidades indígenas del municipio de Puerto Carreño – Vichada."/>
    <s v=" Electro Vichada S.A E.S.P"/>
    <s v="RESPUESTAS INFORMATIVAS"/>
    <d v="2026-06-22T00:00:00"/>
    <x v="123"/>
    <x v="6"/>
    <x v="8"/>
    <n v="12"/>
    <d v="2026-07-09T00:00:00"/>
    <d v="2026-06-23T00:00:00"/>
    <s v="ASIGNÓ A OTRA DEPENDENCIA"/>
    <x v="2"/>
    <s v="N/A"/>
    <s v="N/A"/>
    <s v="N/A"/>
    <s v="N/A"/>
    <s v="Se Devuelve a DEE para que se asigne al Grupo de Comunidades Energeticas"/>
    <s v=""/>
    <x v="1"/>
    <n v="0"/>
    <x v="0"/>
  </r>
  <r>
    <s v=" 1-2026-028998"/>
    <d v="2026-06-22T00:00:00"/>
    <s v="Proyecto jarsol"/>
    <s v="jairo alonso solano suarez"/>
    <s v="DP"/>
    <d v="2026-06-22T00:00:00"/>
    <x v="123"/>
    <x v="6"/>
    <x v="8"/>
    <n v="12"/>
    <d v="2026-07-09T00:00:00"/>
    <d v="2026-06-23T00:00:00"/>
    <s v="ASIGNÓ A OTRA DEPENDENCIA"/>
    <x v="2"/>
    <s v="N/A"/>
    <s v="N/A"/>
    <s v="N/A"/>
    <s v="N/A"/>
    <s v="Se reasigna a grupo de supervisión "/>
    <s v=""/>
    <x v="1"/>
    <n v="0"/>
    <x v="0"/>
  </r>
  <r>
    <s v="1-2026-028999"/>
    <d v="2026-06-22T00:00:00"/>
    <s v="GENSA-2026-IE-00001329"/>
    <s v="Gensa S.A. E.S.P. Andrea Osorio Escobar"/>
    <s v="DP"/>
    <d v="2026-06-22T00:00:00"/>
    <x v="123"/>
    <x v="6"/>
    <x v="25"/>
    <n v="12"/>
    <d v="2026-07-09T00:00:00"/>
    <m/>
    <m/>
    <x v="0"/>
    <s v="N/A"/>
    <d v="2026-06-25T00:00:00"/>
    <s v="N/A"/>
    <s v="N/A"/>
    <m/>
    <n v="4"/>
    <x v="1"/>
    <n v="0"/>
    <x v="0"/>
  </r>
  <r>
    <s v="1-2026-029002"/>
    <d v="2026-06-22T00:00:00"/>
    <s v="Trámite requerimiento PQR2S No. 917915-20260610"/>
    <s v="Alejandro Cabezas Mahecha"/>
    <s v="DP"/>
    <d v="2026-06-22T00:00:00"/>
    <x v="123"/>
    <x v="6"/>
    <x v="0"/>
    <n v="12"/>
    <d v="2026-07-09T00:00:00"/>
    <m/>
    <m/>
    <x v="1"/>
    <s v="2-2026-028593"/>
    <d v="2026-06-26T00:00:00"/>
    <s v="2-2026-028240"/>
    <d v="2026-06-24T00:00:00"/>
    <m/>
    <n v="5"/>
    <x v="1"/>
    <n v="0"/>
    <x v="2"/>
  </r>
  <r>
    <s v="1-2026-029005"/>
    <d v="2026-06-22T00:00:00"/>
    <s v="Solicitud MIN minas y energías. Junta de Padres de Familia – I.E. Nuestra Señora de la Presentación"/>
    <s v="Junta de padres Nuestra señora de la presentación"/>
    <s v="DP"/>
    <d v="2026-06-22T00:00:00"/>
    <x v="123"/>
    <x v="6"/>
    <x v="15"/>
    <n v="12"/>
    <d v="2026-07-09T00:00:00"/>
    <d v="2026-06-23T00:00:00"/>
    <s v="ASIGNÓ A OTRA DEPENDENCIA"/>
    <x v="2"/>
    <s v="N/A"/>
    <s v="N/A"/>
    <s v="N/A"/>
    <s v="N/A"/>
    <s v="23-06-26 Se Devuelve a DEE para que se asigne al Grupo de Comunidades Energeticas  / 23-06-26 Nos devuelven el caso  / 23-06-26 Se reasigna al analista de Fondos / 23-06-26 De nuevo a solicitud del analista se reasigna a la DEE para que se tramiete por el grupo de Comunidades Energeticas.  / 24-06-26 La DEE devuleve el caso sin justificación.   / 24-06-26 Se devuelve el caso indicando la competencia de Comunidades energeticas y solicitando que se justifique el motivo del poruqe se ha devuelto a esta dependencia a pesar de la revisón por parte del abogado."/>
    <s v=""/>
    <x v="1"/>
    <n v="0"/>
    <x v="0"/>
  </r>
  <r>
    <s v="1-2026-029014"/>
    <d v="2026-06-22T00:00:00"/>
    <s v="Buenos días. Para saber cómo puedo aplicar a un subsidio para paneles solares pertenezco al estrato 1 de Sincelejo"/>
    <s v="DANIEL"/>
    <s v="DP"/>
    <d v="2026-06-22T00:00:00"/>
    <x v="123"/>
    <x v="6"/>
    <x v="7"/>
    <n v="12"/>
    <d v="2026-07-09T00:00:00"/>
    <d v="2026-06-25T00:00:00"/>
    <s v="ASIGNÓ A OTRA DEPENDENCIA"/>
    <x v="2"/>
    <s v="N/A"/>
    <s v="N/A"/>
    <s v="N/A"/>
    <s v="N/A"/>
    <s v="A solicitud se reasigna a el Grupo de Colombia Solar"/>
    <s v=""/>
    <x v="1"/>
    <n v="0"/>
    <x v="0"/>
  </r>
  <r>
    <s v="1-2026-029016"/>
    <d v="2026-06-22T00:00:00"/>
    <s v="Fwd: Re: INFORME FINAL CONVENIO GGC 671-2022_INSTITUCIONES EDUCATIVAS RIOHACHA"/>
    <s v="Ardco Construcciones"/>
    <s v="DP"/>
    <d v="2026-06-22T00:00:00"/>
    <x v="123"/>
    <x v="6"/>
    <x v="8"/>
    <n v="12"/>
    <d v="2026-07-09T00:00:00"/>
    <d v="2026-06-23T00:00:00"/>
    <s v="ASIGNÓ A OTRA DEPENDENCIA"/>
    <x v="2"/>
    <s v="N/A"/>
    <s v="N/A"/>
    <s v="N/A"/>
    <s v="N/A"/>
    <s v="Se reasigna a la DEE para que tramite David Nicolás García Garay"/>
    <s v=""/>
    <x v="1"/>
    <n v="0"/>
    <x v="0"/>
  </r>
  <r>
    <s v=" 1-2026-029047"/>
    <d v="2026-06-22T00:00:00"/>
    <s v="Solicitud de certificación de superposición MME"/>
    <s v="Edgar Vargas"/>
    <s v="DP"/>
    <d v="2026-06-22T00:00:00"/>
    <x v="123"/>
    <x v="6"/>
    <x v="8"/>
    <n v="12"/>
    <d v="2026-07-09T00:00:00"/>
    <d v="2026-06-23T00:00:00"/>
    <s v="ASIGNÓ A OTRA DEPENDENCIA"/>
    <x v="2"/>
    <s v="N/A"/>
    <s v="N/A"/>
    <s v="N/A"/>
    <s v="N/A"/>
    <s v="Reasiganado a la OARE"/>
    <s v=""/>
    <x v="1"/>
    <n v="0"/>
    <x v="0"/>
  </r>
  <r>
    <s v="1-2026-029053"/>
    <d v="2026-06-22T00:00:00"/>
    <s v="MINENERGIA: Registro radicado 2-2026-025422"/>
    <s v="CEDENAR S.A E.S.P."/>
    <s v="DP"/>
    <d v="2026-06-22T00:00:00"/>
    <x v="123"/>
    <x v="6"/>
    <x v="8"/>
    <n v="12"/>
    <d v="2026-07-09T00:00:00"/>
    <d v="2026-06-23T00:00:00"/>
    <s v="ASIGNÓ A OTRA DEPENDENCIA"/>
    <x v="2"/>
    <s v="N/A"/>
    <s v="N/A"/>
    <s v="N/A"/>
    <s v="N/A"/>
    <s v="Se reasigna al Grupo de Subsidios"/>
    <s v=""/>
    <x v="1"/>
    <n v="0"/>
    <x v="0"/>
  </r>
  <r>
    <s v="1-2026-029055"/>
    <d v="2026-06-22T00:00:00"/>
    <s v="Propuestas del CAC para disminuir los costos y riesgos de los comercializadores a asumir en el Mercado Mayorista en el marco del fenómeno de el Niño 2026-2027"/>
    <s v="Comité Asesor de Comercialización-CAC"/>
    <s v="DP"/>
    <d v="2026-06-22T00:00:00"/>
    <x v="123"/>
    <x v="6"/>
    <x v="16"/>
    <n v="12"/>
    <d v="2026-07-09T00:00:00"/>
    <d v="2026-06-24T00:00:00"/>
    <s v="ASIGNÓ A OTRA DEPENDENCIA"/>
    <x v="2"/>
    <s v="N/A"/>
    <s v="N/A"/>
    <s v="N/A"/>
    <s v="N/A"/>
    <s v="A solicitud se reasigna a la OAAS"/>
    <s v=""/>
    <x v="1"/>
    <n v="0"/>
    <x v="0"/>
  </r>
  <r>
    <s v=" 1-2026-029056"/>
    <d v="2026-06-22T00:00:00"/>
    <s v="Citación Asistencia PMU Puesto de mando Unificado Electoral - Comisión Departamental de Coordinación y Seguimiento de los Procesos Electorales en Vaupés; Segunda Vuelta Presidencial 2026."/>
    <s v="Prevención del Delito Seguridad, Convivencia Ciudadana y Orden Púlbico"/>
    <s v="DP"/>
    <d v="2026-06-22T00:00:00"/>
    <x v="123"/>
    <x v="6"/>
    <x v="19"/>
    <n v="12"/>
    <d v="2026-07-09T00:00:00"/>
    <m/>
    <m/>
    <x v="1"/>
    <s v="2-2026-029266"/>
    <d v="2026-07-01T00:00:00"/>
    <s v="N/A"/>
    <s v="N/A"/>
    <m/>
    <n v="7"/>
    <x v="1"/>
    <n v="0"/>
    <x v="0"/>
  </r>
  <r>
    <s v="1-2026-029102"/>
    <d v="2026-06-22T00:00:00"/>
    <s v="FAC-S-2026-022369-CEInicial - 21 junio 2026"/>
    <s v=" Fuerza Aerea Colombiana"/>
    <s v="DP"/>
    <d v="2026-06-22T00:00:00"/>
    <x v="123"/>
    <x v="6"/>
    <x v="21"/>
    <n v="12"/>
    <d v="2026-07-09T00:00:00"/>
    <m/>
    <m/>
    <x v="0"/>
    <s v="N/A"/>
    <d v="2026-06-24T00:00:00"/>
    <s v="N/A"/>
    <s v="N/A"/>
    <m/>
    <n v="3"/>
    <x v="1"/>
    <n v="0"/>
    <x v="0"/>
  </r>
  <r>
    <s v="1-2026-029105"/>
    <d v="2026-06-22T00:00:00"/>
    <s v=",COMUNICACIÓN RADICADO No.20260330035712 . DEL 22/06/2026"/>
    <s v=" Electrificadora de Santander S.A E.S.P"/>
    <s v="RESPUESTAS INFORMATIVAS"/>
    <d v="2026-06-22T00:00:00"/>
    <x v="123"/>
    <x v="6"/>
    <x v="28"/>
    <n v="12"/>
    <d v="2026-07-09T00:00:00"/>
    <m/>
    <m/>
    <x v="1"/>
    <s v="2-2026-028117"/>
    <d v="2026-06-24T00:00:00"/>
    <s v="N/A"/>
    <s v="N/A"/>
    <m/>
    <n v="3"/>
    <x v="1"/>
    <n v="0"/>
    <x v="0"/>
  </r>
  <r>
    <s v="1-2026-029128"/>
    <d v="2026-06-22T00:00:00"/>
    <s v="Queja por no atender solicitud de daño en un poste de energía, quien esta fracturado y a punto de caer en la propiedad y bloquear la calle"/>
    <s v="JORGE LUIS"/>
    <s v="DP"/>
    <d v="2026-06-22T00:00:00"/>
    <x v="123"/>
    <x v="6"/>
    <x v="15"/>
    <n v="12"/>
    <d v="2026-07-09T00:00:00"/>
    <m/>
    <m/>
    <x v="1"/>
    <s v="2-2026-028181"/>
    <d v="2026-06-24T00:00:00"/>
    <s v="2-2026-028090"/>
    <d v="2026-06-24T00:00:00"/>
    <m/>
    <n v="3"/>
    <x v="1"/>
    <n v="0"/>
    <x v="2"/>
  </r>
  <r>
    <s v="1-2026-029132"/>
    <d v="2026-06-22T00:00:00"/>
    <s v="NOTIFICACIÓN DECISIÓN No. 20263510181981"/>
    <s v="Carlos Rodríguez"/>
    <s v="RESPUESTAS INFORMATIVAS"/>
    <d v="2026-06-22T00:00:00"/>
    <x v="123"/>
    <x v="6"/>
    <x v="14"/>
    <n v="12"/>
    <d v="2026-07-09T00:00:00"/>
    <m/>
    <m/>
    <x v="0"/>
    <s v="N/A"/>
    <d v="2026-06-24T00:00:00"/>
    <s v="N/A"/>
    <s v="N/A"/>
    <s v="Trámite finalizado, autorizado por la coordinación. Respuesta de EMSA al traslado con número de radicado MME 2-2026-023753 (Radicado padre MME 1-2026-025207), en donde remite la respuesta de EMSA a la peticionaria."/>
    <n v="3"/>
    <x v="1"/>
    <n v="0"/>
    <x v="0"/>
  </r>
  <r>
    <s v="1-2026-029204"/>
    <d v="2026-06-22T00:00:00"/>
    <s v="Radicado # S2026005108"/>
    <s v="Comisión de Regulación de Energía y Gas - CREG"/>
    <s v="RESPUESTAS INFORMATIVAS"/>
    <d v="2026-06-22T00:00:00"/>
    <x v="123"/>
    <x v="6"/>
    <x v="8"/>
    <n v="12"/>
    <d v="2026-07-09T00:00:00"/>
    <d v="2026-06-23T00:00:00"/>
    <s v="ASIGNÓ A OTRA DEPENDENCIA"/>
    <x v="2"/>
    <s v="N/A"/>
    <s v="N/A"/>
    <s v="N/A"/>
    <s v="N/A"/>
    <s v="Se reasigna al Grupo de Reglamentos da respuesta al RD 2-2026-007653"/>
    <s v=""/>
    <x v="1"/>
    <n v="0"/>
    <x v="0"/>
  </r>
  <r>
    <s v="1-2026-029158"/>
    <d v="2026-06-22T00:00:00"/>
    <s v="Carta a MME (Medidas MME Fenómeno El Niño 2026)"/>
    <s v="ASOCODIS"/>
    <s v="DP"/>
    <d v="2026-06-22T00:00:00"/>
    <x v="123"/>
    <x v="6"/>
    <x v="30"/>
    <n v="12"/>
    <d v="2026-07-09T00:00:00"/>
    <d v="2026-06-30T00:00:00"/>
    <s v="ASIGNÓ A OTRA DEPENDENCIA"/>
    <x v="2"/>
    <s v="N/A"/>
    <s v="N/A"/>
    <s v="N/A"/>
    <s v="N/A"/>
    <s v="Se solicita asignar a OARE"/>
    <s v=""/>
    <x v="1"/>
    <n v="0"/>
    <x v="0"/>
  </r>
  <r>
    <s v="1-2026-029213"/>
    <d v="2026-06-22T00:00:00"/>
    <s v="Radicado # S2026005153"/>
    <s v="Comisión de Regulación de Energía, Gas y Combustibles - CREG"/>
    <s v="RESPUESTAS INFORMATIVAS"/>
    <d v="2026-06-22T00:00:00"/>
    <x v="125"/>
    <x v="6"/>
    <x v="16"/>
    <n v="12"/>
    <d v="2026-07-09T00:00:00"/>
    <d v="2026-06-24T00:00:00"/>
    <s v="ASIGNÓ A OTRA DEPENDENCIA"/>
    <x v="2"/>
    <s v="N/A"/>
    <s v="N/A"/>
    <s v="N/A"/>
    <s v="N/A"/>
    <s v="23-06-26 Se reasigna al Grupo de Reglamentos / 24-06-26 Relamento devuelve el caso sin justificacion / 24-06-26 Se asigna a Analista del grupo  / 24-0626 Se reasigna a la OARE"/>
    <s v=""/>
    <x v="1"/>
    <n v="1"/>
    <x v="0"/>
  </r>
  <r>
    <s v="1-2026-029234"/>
    <d v="2026-06-22T00:00:00"/>
    <s v="Respuesta al derecho de petición radicado No. 20256100195241 con radicado de salida 20264300101492"/>
    <s v="Agencia de Desarrollo Rural"/>
    <s v="TRASLADO POR COMPETENCIA"/>
    <d v="2026-06-22T00:00:00"/>
    <x v="125"/>
    <x v="6"/>
    <x v="16"/>
    <n v="2"/>
    <d v="2026-06-24T00:00:00"/>
    <m/>
    <m/>
    <x v="1"/>
    <s v="2-2026-028116"/>
    <d v="2026-06-24T00:00:00"/>
    <s v="N/A"/>
    <s v="N/A"/>
    <s v="Se solicita completar el DP, no tiene anexos"/>
    <n v="3"/>
    <x v="0"/>
    <n v="1"/>
    <x v="0"/>
  </r>
  <r>
    <s v="1-2026-029253"/>
    <d v="2026-06-23T00:00:00"/>
    <s v="COMUNICACIÓN 0757901-MINMINAS-141-26 - PARQUE SOLAR ANDRÓMEDA - Auditoría Curva S - INFORME 2"/>
    <s v=" Ingenieros Consultores Ingetec"/>
    <s v="RESPUESTAS INFORMATIVAS"/>
    <d v="2026-06-23T00:00:00"/>
    <x v="125"/>
    <x v="6"/>
    <x v="12"/>
    <n v="12"/>
    <d v="2026-07-10T00:00:00"/>
    <m/>
    <m/>
    <x v="0"/>
    <s v="N/A"/>
    <d v="2026-06-25T00:00:00"/>
    <s v="N/A"/>
    <s v="N/A"/>
    <s v="Informe reposa en la carpeta compatida Informes SIN-curva S"/>
    <n v="3"/>
    <x v="1"/>
    <n v="0"/>
    <x v="0"/>
  </r>
  <r>
    <s v="1-2026-029082"/>
    <d v="2026-06-22T00:00:00"/>
    <s v="RE: Notificación de superposición del Proyecto Fotovoltaico Tamarino con el Títulos Mineros: C6204011 y C14440011 - Respuesta"/>
    <s v="IBV Solar Colombia"/>
    <s v="DP"/>
    <d v="2026-06-22T00:00:00"/>
    <x v="125"/>
    <x v="6"/>
    <x v="8"/>
    <n v="12"/>
    <d v="2026-07-09T00:00:00"/>
    <d v="2026-06-23T00:00:00"/>
    <s v="ASIGNÓ A OTRA DEPENDENCIA"/>
    <x v="2"/>
    <s v="N/A"/>
    <s v="N/A"/>
    <s v="N/A"/>
    <s v="N/A"/>
    <s v="Se reasigna a la OARE"/>
    <s v=""/>
    <x v="1"/>
    <n v="1"/>
    <x v="0"/>
  </r>
  <r>
    <s v="1-2026-029267"/>
    <d v="2026-06-23T00:00:00"/>
    <s v="TRASLADO POR COMPETENCIA – 20265290273362"/>
    <s v="AIR-E"/>
    <s v="DP"/>
    <d v="2026-06-23T00:00:00"/>
    <x v="125"/>
    <x v="6"/>
    <x v="15"/>
    <n v="12"/>
    <d v="2026-07-10T00:00:00"/>
    <m/>
    <m/>
    <x v="1"/>
    <s v="2-2026-028091"/>
    <d v="2026-06-24T00:00:00"/>
    <m/>
    <m/>
    <m/>
    <n v="2"/>
    <x v="1"/>
    <n v="0"/>
    <x v="0"/>
  </r>
  <r>
    <s v="1-2026-029278"/>
    <d v="2026-06-23T00:00:00"/>
    <s v="Rad 20260130119304 Consulta sobre fuente normativa para el traslado de costos de participación en la subasta de Contratación de Energía Eléctrica a Largo Plazo - CLPE 2026"/>
    <s v="Comision de Regulacion de Energia Gas"/>
    <s v="DP"/>
    <d v="2026-06-23T00:00:00"/>
    <x v="125"/>
    <x v="6"/>
    <x v="8"/>
    <n v="12"/>
    <d v="2026-07-10T00:00:00"/>
    <d v="2026-06-23T00:00:00"/>
    <s v="ASIGNÓ A OTRA DEPENDENCIA"/>
    <x v="2"/>
    <s v="N/A"/>
    <s v="N/A"/>
    <s v="N/A"/>
    <s v="N/A"/>
    <s v="Se reasigna a la OARE"/>
    <s v=""/>
    <x v="1"/>
    <n v="0"/>
    <x v="0"/>
  </r>
  <r>
    <s v="1-2026-029279"/>
    <d v="2026-06-23T00:00:00"/>
    <s v="Repuesta oficio con radicado No 2-2026-025442 del 3-06-2026 y con radicado interno No 2026-1-1-4169 del 4-06-2026"/>
    <s v="Electrocaquetá S.A. E.S.P."/>
    <s v="RESPUESTAS INFORMATIVAS"/>
    <d v="2026-06-23T00:00:00"/>
    <x v="125"/>
    <x v="6"/>
    <x v="8"/>
    <n v="12"/>
    <d v="2026-07-10T00:00:00"/>
    <d v="2026-06-23T00:00:00"/>
    <s v="ASIGNÓ A OTRA DEPENDENCIA"/>
    <x v="2"/>
    <s v="N/A"/>
    <s v="N/A"/>
    <s v="N/A"/>
    <s v="N/A"/>
    <s v="Se reaigna al Grupo de Subsidios es respuesta al RD 2-2026-025442"/>
    <s v=""/>
    <x v="1"/>
    <n v="0"/>
    <x v="0"/>
  </r>
  <r>
    <s v="1-2026-029283"/>
    <d v="2026-06-23T00:00:00"/>
    <s v="Correo electronico saliente No radicación RAD-11840-2026, COMUNICACIÓN SOLICITUD EN RELACIÓN CON LA APLICACIÓN DEL PRECIO DE ESCASEZ INFERIOR - PEI"/>
    <s v="Gecelca"/>
    <s v="DUPIS"/>
    <d v="2026-06-23T00:00:00"/>
    <x v="125"/>
    <x v="6"/>
    <x v="8"/>
    <n v="27"/>
    <d v="2026-08-03T00:00:00"/>
    <d v="2026-06-23T00:00:00"/>
    <s v="ASIGNÓ A OTRA DEPENDENCIA"/>
    <x v="2"/>
    <s v="N/A"/>
    <s v="N/A"/>
    <s v="N/A"/>
    <s v="N/A"/>
    <s v="Se reasigna al Grupo de reglamentos"/>
    <s v=""/>
    <x v="1"/>
    <n v="0"/>
    <x v="0"/>
  </r>
  <r>
    <s v="1-2026-029286"/>
    <d v="2026-06-23T00:00:00"/>
    <s v="Solicitud de información sobre los programas de sistemas fotovoltaicos para vivienda urbana y rural."/>
    <s v=" Alcaldía de Tierralta Córdoba"/>
    <s v="DP"/>
    <d v="2026-06-23T00:00:00"/>
    <x v="125"/>
    <x v="6"/>
    <x v="15"/>
    <n v="12"/>
    <d v="2026-07-10T00:00:00"/>
    <d v="2026-06-25T00:00:00"/>
    <s v="ASIGNÓ A OTRA DEPENDENCIA"/>
    <x v="2"/>
    <s v="N/A"/>
    <s v="N/A"/>
    <s v="N/A"/>
    <s v="N/A"/>
    <s v="23-06-26 Se reasigna a la DEE para que se tramite con el Grupo de Comunidades Energetcas / 24-06-26 La DEE devuelve a Fondos el Caso sin justificación /  24-04-26 Se reasigna a alanista de Fondos / 25-04-26 A solicitud se reasigna al Grupo de Colombia Solar"/>
    <s v=""/>
    <x v="1"/>
    <n v="0"/>
    <x v="0"/>
  </r>
  <r>
    <s v="1-2026-029292"/>
    <d v="2026-06-23T00:00:00"/>
    <s v="RV: Derecho_Peticion_Ministerio_Minas_San_Andres"/>
    <s v="DANIEL ESCALONA BISCAINO"/>
    <s v="DP"/>
    <d v="2026-06-23T00:00:00"/>
    <x v="125"/>
    <x v="6"/>
    <x v="16"/>
    <n v="12"/>
    <d v="2026-07-10T00:00:00"/>
    <d v="2026-06-24T00:00:00"/>
    <s v="ASIGNÓ A OTRA DEPENDENCIA"/>
    <x v="2"/>
    <s v="N/A"/>
    <s v="N/A"/>
    <s v="N/A"/>
    <s v="N/A"/>
    <s v="A solicitud se reasigna al Grupo de supervisión"/>
    <s v=""/>
    <x v="1"/>
    <n v="0"/>
    <x v="0"/>
  </r>
  <r>
    <s v="1-2026-029311"/>
    <d v="2026-06-23T00:00:00"/>
    <s v="Re: Respuesta a “Solicito certificación de la no existencia actualmente de acueducto, agua potable, alcantarillado y saneamiento ambiental en el Corregimiento El Valle del Municipio de Bahía Solano –"/>
    <s v="Héctor Alberto Duque Lozano"/>
    <s v="DP"/>
    <d v="2026-06-23T00:00:00"/>
    <x v="125"/>
    <x v="6"/>
    <x v="8"/>
    <n v="12"/>
    <d v="2026-07-10T00:00:00"/>
    <d v="2026-06-23T00:00:00"/>
    <s v="ASIGNÓ A OTRA DEPENDENCIA"/>
    <x v="2"/>
    <s v="N/A"/>
    <s v="N/A"/>
    <s v="N/A"/>
    <s v="N/A"/>
    <s v="Se reasigna al Grupo de Supervisión "/>
    <s v=""/>
    <x v="1"/>
    <n v="0"/>
    <x v="0"/>
  </r>
  <r>
    <s v="1-2026-029312"/>
    <d v="2026-06-23T00:00:00"/>
    <s v="Solicitud de apoyo para la priorización e instalación de celdas fotovoltaicas y articulación para el proyecto de transición energética escolar &amp;quot;Generación de Energía Verdes&amp;quot;."/>
    <s v="Junta de padres Nuestra señora de la presentación"/>
    <s v="DP"/>
    <d v="2026-06-23T00:00:00"/>
    <x v="125"/>
    <x v="6"/>
    <x v="16"/>
    <n v="12"/>
    <d v="2026-07-10T00:00:00"/>
    <d v="2026-06-24T00:00:00"/>
    <s v="ASIGNÓ A OTRA DEPENDENCIA"/>
    <x v="2"/>
    <s v="N/A"/>
    <s v="N/A"/>
    <s v="N/A"/>
    <s v="N/A"/>
    <s v="23-06-26 Se reasigna a la DEE para que se tramite con el Grupo de Comunidades Energetcas / 24-06-26 La DEE devuelve a Fondos el Caso sin justificación /  24-04-26 Se reasigna a alanista de Fondos / 24-06-26 A solicitud de analista de Fondos la competencia es del Grupo de Comunidades Energeticas.   / 24-06-26 La DEE lo devuelve sin justificación / 24-04-26  de nuevo se envia a la DEE para que nos indiquen el motivo de devolucion o si no que lo tamienten "/>
    <s v=""/>
    <x v="1"/>
    <n v="0"/>
    <x v="0"/>
  </r>
  <r>
    <s v="1-2026-029360"/>
    <d v="2026-06-23T00:00:00"/>
    <s v="Radicado # S2026005108 - La solicitud que hizo en el PQRSD de Comisión de Regulación de Energía y Gas - CREG ya ha sido resuelta."/>
    <s v="Comision de Regulacion de Energia Gas"/>
    <s v="RESPUESTAS INFORMATIVAS"/>
    <d v="2026-06-23T00:00:00"/>
    <x v="125"/>
    <x v="6"/>
    <x v="8"/>
    <n v="12"/>
    <d v="2026-07-10T00:00:00"/>
    <d v="2026-06-23T00:00:00"/>
    <s v="ASIGNÓ A OTRA DEPENDENCIA"/>
    <x v="2"/>
    <s v="N/A"/>
    <s v="N/A"/>
    <s v="N/A"/>
    <s v="N/A"/>
    <s v="Se reasigna al grupo de Reglamentos, respuesta al RD 2-2026-007653"/>
    <s v=""/>
    <x v="1"/>
    <n v="0"/>
    <x v="0"/>
  </r>
  <r>
    <s v="1-2026-029380"/>
    <d v="2026-06-23T00:00:00"/>
    <s v="Copia carta a CREG - Decisión sobre proyecto de metodología de remuneración de la actividad de comercialización de Energía Eléctrica - Circular CREG 287 de 2026."/>
    <s v="ASOCODIS"/>
    <s v="DP"/>
    <d v="2026-06-23T00:00:00"/>
    <x v="125"/>
    <x v="6"/>
    <x v="8"/>
    <n v="12"/>
    <d v="2026-07-10T00:00:00"/>
    <d v="2026-06-23T00:00:00"/>
    <s v="ASIGNÓ A OTRA DEPENDENCIA"/>
    <x v="2"/>
    <s v="N/A"/>
    <s v="N/A"/>
    <s v="N/A"/>
    <s v="N/A"/>
    <s v="Se reasigna a la OARE"/>
    <s v=""/>
    <x v="1"/>
    <n v="0"/>
    <x v="0"/>
  </r>
  <r>
    <s v="1-2026-029261"/>
    <d v="2026-06-23T00:00:00"/>
    <s v="ControlDoc Radicado 20262010456191 Id: 2128485 Asunto: Remisión de proyecto de documento CONPES para trámite de Declaratoria de Importancia Estratégica – Proyecto de inversión BPIN 202500000025188."/>
    <s v=" Agencia Nacional de Hidrocarburos"/>
    <s v="DP"/>
    <d v="2026-06-23T00:00:00"/>
    <x v="125"/>
    <x v="6"/>
    <x v="8"/>
    <n v="12"/>
    <d v="2026-07-10T00:00:00"/>
    <d v="2026-06-23T00:00:00"/>
    <s v="ASIGNÓ A OTRA DEPENDENCIA"/>
    <x v="2"/>
    <s v="N/A"/>
    <s v="N/A"/>
    <s v="N/A"/>
    <s v="N/A"/>
    <s v="Se reasigna a la DEE para que se tramite con el Grupo de Comunidades Energetcas"/>
    <s v=""/>
    <x v="1"/>
    <n v="0"/>
    <x v="0"/>
  </r>
  <r>
    <s v="3-2026-033950"/>
    <d v="2026-06-23T00:00:00"/>
    <s v="Solicitud back up aplicativo de gestión documental ARGO."/>
    <s v="Grupo de Relacionamiento con el Ciudadano y Gestión de la Información"/>
    <s v="DP"/>
    <d v="2026-06-23T00:00:00"/>
    <x v="125"/>
    <x v="6"/>
    <x v="8"/>
    <n v="12"/>
    <d v="2026-07-10T00:00:00"/>
    <d v="2026-06-24T00:00:00"/>
    <s v="ASIGNÓ A OTRA DEPENDENCIA"/>
    <x v="2"/>
    <s v="N/A"/>
    <s v="N/A"/>
    <s v="N/A"/>
    <s v="N/A"/>
    <s v="Se envia comunicación a Grupo de Relacionamiento con el Ciudadano y Gestión de la Información"/>
    <s v=""/>
    <x v="1"/>
    <n v="0"/>
    <x v="0"/>
  </r>
  <r>
    <s v="1-2026-029439"/>
    <d v="2026-06-23T00:00:00"/>
    <s v="SOLICITUD DE ESTIMACION DE SUBSIDIOS ZNI TERCER TRIMESTRE DE 2026"/>
    <s v="Empresa Municipal de Servicios Públicos Domiciliarios de Vigía del Fuerte - EMSPUVIF"/>
    <s v="DP"/>
    <d v="2026-06-23T00:00:00"/>
    <x v="126"/>
    <x v="6"/>
    <x v="8"/>
    <n v="12"/>
    <d v="2026-07-10T00:00:00"/>
    <d v="2026-06-24T00:00:00"/>
    <s v="ASIGNÓ A OTRA DEPENDENCIA"/>
    <x v="2"/>
    <s v="N/A"/>
    <s v="N/A"/>
    <s v="N/A"/>
    <s v="N/A"/>
    <s v="Se reasigna al Grupo de Subsidios"/>
    <s v=""/>
    <x v="1"/>
    <n v="1"/>
    <x v="0"/>
  </r>
  <r>
    <s v="1-2026-029412"/>
    <d v="2026-06-23T00:00:00"/>
    <s v="Información de soportes documentales asociados al radicado No. 2-2026-024594"/>
    <s v="Helios Energía S.A. E.S.P."/>
    <s v="RESPUESTAS INFORMATIVAS"/>
    <d v="2026-06-23T00:00:00"/>
    <x v="126"/>
    <x v="6"/>
    <x v="8"/>
    <n v="12"/>
    <d v="2026-07-10T00:00:00"/>
    <d v="2026-06-24T00:00:00"/>
    <s v="ASIGNÓ A OTRA DEPENDENCIA"/>
    <x v="2"/>
    <s v="N/A"/>
    <s v="N/A"/>
    <s v="N/A"/>
    <s v="N/A"/>
    <s v="Se reasigna al Grupo de Subsidios Respuesta al RD 2-2026-024594"/>
    <s v=""/>
    <x v="1"/>
    <n v="1"/>
    <x v="0"/>
  </r>
  <r>
    <s v="1-2026-029403"/>
    <d v="2026-06-23T00:00:00"/>
    <s v="Aclaración: Re: Solicitud de información sobre usuarios de estratos 1 y 2 con medición inteligente -Empresa de Energía del Bajo Putumayo S.A. E.S.P."/>
    <s v="Facturación EEBP"/>
    <s v="RESPUESTAS INFORMATIVAS"/>
    <d v="2026-06-23T00:00:00"/>
    <x v="126"/>
    <x v="6"/>
    <x v="8"/>
    <n v="12"/>
    <d v="2026-07-10T00:00:00"/>
    <d v="2026-06-24T00:00:00"/>
    <s v="ASIGNÓ A OTRA DEPENDENCIA"/>
    <x v="2"/>
    <s v="N/A"/>
    <s v="N/A"/>
    <s v="N/A"/>
    <s v="N/A"/>
    <s v="Se reasigna al Grupo de Subsidios Respuesta al RD  2-2026-025402"/>
    <s v=""/>
    <x v="1"/>
    <n v="1"/>
    <x v="0"/>
  </r>
  <r>
    <s v=" 1-2026-029397"/>
    <d v="2026-06-23T00:00:00"/>
    <s v="CORRESPONDENCIA EXTERNA - Aceptación implementación del proyecto de medidas de eficiencia energética (EE) en ESCUELA NORMAL SUPERIOR LA HACIENDA Radicado: 20261200001401"/>
    <s v="Ministerio de Educación"/>
    <s v="DP"/>
    <d v="2026-06-23T00:00:00"/>
    <x v="126"/>
    <x v="6"/>
    <x v="8"/>
    <n v="12"/>
    <d v="2026-07-10T00:00:00"/>
    <d v="2026-06-24T00:00:00"/>
    <s v="ASIGNÓ A OTRA DEPENDENCIA"/>
    <x v="2"/>
    <s v="N/A"/>
    <s v="N/A"/>
    <s v="N/A"/>
    <s v="N/A"/>
    <s v="Se reasigna al Grupo de Supervisión "/>
    <s v=""/>
    <x v="1"/>
    <n v="1"/>
    <x v="0"/>
  </r>
  <r>
    <s v="1-2026-029411"/>
    <d v="2026-06-23T00:00:00"/>
    <s v="Contestacion Oficio Nº 2-2026-025441 del 03 de junio 2026"/>
    <s v=" Empresa Industrial y Comercial del Estado Siglo XXI E.S.P"/>
    <s v="RESPUESTAS INFORMATIVAS"/>
    <d v="2026-06-23T00:00:00"/>
    <x v="126"/>
    <x v="6"/>
    <x v="8"/>
    <n v="12"/>
    <d v="2026-07-10T00:00:00"/>
    <d v="2026-06-24T00:00:00"/>
    <s v="ASIGNÓ A OTRA DEPENDENCIA"/>
    <x v="2"/>
    <s v="N/A"/>
    <s v="N/A"/>
    <s v="N/A"/>
    <s v="N/A"/>
    <s v="Se reasigna al grupo de subsidios"/>
    <s v=""/>
    <x v="1"/>
    <n v="1"/>
    <x v="0"/>
  </r>
  <r>
    <s v="1-2026-029414"/>
    <d v="2026-06-23T00:00:00"/>
    <s v="Solicitud ayuda en Reclamo queja energía departamento de Boyaca"/>
    <s v="Diana Constanza Guauque Hernandez"/>
    <s v="DP"/>
    <d v="2026-06-23T00:00:00"/>
    <x v="126"/>
    <x v="6"/>
    <x v="2"/>
    <n v="12"/>
    <d v="2026-07-10T00:00:00"/>
    <m/>
    <m/>
    <x v="4"/>
    <m/>
    <m/>
    <m/>
    <m/>
    <m/>
    <s v="Sin respuesta"/>
    <x v="0"/>
    <n v="1"/>
    <x v="0"/>
  </r>
  <r>
    <s v="1-2026-029446"/>
    <d v="2026-06-23T00:00:00"/>
    <s v="Fwd: Consulta documentación para proceso de certificación"/>
    <s v="Diana Ramos Montes"/>
    <s v="DP"/>
    <d v="2026-06-23T00:00:00"/>
    <x v="126"/>
    <x v="6"/>
    <x v="8"/>
    <n v="12"/>
    <d v="2026-07-10T00:00:00"/>
    <d v="2026-06-24T00:00:00"/>
    <s v="ASIGNÓ A OTRA DEPENDENCIA"/>
    <x v="2"/>
    <s v="N/A"/>
    <s v="N/A"/>
    <s v="N/A"/>
    <s v="N/A"/>
    <s v="Se reasigna a la OARE"/>
    <s v=""/>
    <x v="1"/>
    <n v="1"/>
    <x v="0"/>
  </r>
  <r>
    <s v=" 1-2026-029453"/>
    <d v="2026-06-23T00:00:00"/>
    <s v="Rad 20260130120156 Implementación del mecanismo de Meta Térmica ante coyuntura por fenómeno de El Niño 2026-2027"/>
    <s v="Area de Transacciones Comercializacion"/>
    <s v="DP"/>
    <d v="2026-06-23T00:00:00"/>
    <x v="126"/>
    <x v="6"/>
    <x v="30"/>
    <n v="12"/>
    <d v="2026-07-10T00:00:00"/>
    <d v="2026-06-30T00:00:00"/>
    <s v="ASIGNÓ A OTRA DEPENDENCIA"/>
    <x v="2"/>
    <s v="N/A"/>
    <s v="N/A"/>
    <s v="N/A"/>
    <s v="N/A"/>
    <s v="Se solicita asignar a OARE"/>
    <s v=""/>
    <x v="1"/>
    <n v="1"/>
    <x v="0"/>
  </r>
  <r>
    <s v="1-2026-029455"/>
    <d v="2026-06-23T00:00:00"/>
    <s v="Carta Acuerdos Operacionales de Coexistencia para MINMINAS"/>
    <s v="AREA AMBIENTAL Y SOCIAL GENERA ENERGIA"/>
    <s v="DP"/>
    <d v="2026-06-23T00:00:00"/>
    <x v="126"/>
    <x v="6"/>
    <x v="8"/>
    <n v="12"/>
    <d v="2026-07-10T00:00:00"/>
    <d v="2026-06-24T00:00:00"/>
    <s v="ASIGNÓ A OTRA DEPENDENCIA"/>
    <x v="2"/>
    <s v="N/A"/>
    <s v="N/A"/>
    <s v="N/A"/>
    <s v="N/A"/>
    <s v="Se reasigna a la OAJ"/>
    <s v=""/>
    <x v="1"/>
    <n v="1"/>
    <x v="0"/>
  </r>
  <r>
    <s v="1-2026-029463"/>
    <d v="2026-06-23T00:00:00"/>
    <s v="Radicado MVCT 2026ER0049315. Solicitud de Proyecto para el diseño y cálculo de una instalación de generación eléctrica aislada fotovoltaica."/>
    <s v="Daniela Espitia Cepeda"/>
    <s v="DP"/>
    <d v="2026-06-23T00:00:00"/>
    <x v="126"/>
    <x v="6"/>
    <x v="8"/>
    <n v="12"/>
    <d v="2026-07-10T00:00:00"/>
    <d v="2026-06-24T00:00:00"/>
    <s v="ASIGNÓ A OTRA DEPENDENCIA"/>
    <x v="2"/>
    <s v="N/A"/>
    <s v="N/A"/>
    <s v="N/A"/>
    <s v="N/A"/>
    <s v="24-06-26 Se reasigna a la DEE Grupo de Comunidades Energeticas / 24-06-26 La DEE lo devuelve sin justificacion / 25-06-26 Se devuelve a la DEE indicando el grupo que le corresponde y solicitando en su defect la justificacion de la no recepciion o devolucion del RD"/>
    <s v=""/>
    <x v="1"/>
    <n v="1"/>
    <x v="0"/>
  </r>
  <r>
    <s v="1-2026-029467"/>
    <d v="2026-06-23T00:00:00"/>
    <s v="Radicado MVCT 2026ER0049315. Solicitud de subsidio de vivienda rural del Municipio de Pandi Cundinamarca – Vereda La Loma."/>
    <s v="Daniela Espitia Cepeda"/>
    <s v="DP"/>
    <d v="2026-06-23T00:00:00"/>
    <x v="126"/>
    <x v="6"/>
    <x v="1"/>
    <n v="12"/>
    <d v="2026-07-10T00:00:00"/>
    <m/>
    <m/>
    <x v="4"/>
    <m/>
    <m/>
    <m/>
    <m/>
    <s v="24-06-26 Se reasigna al Grupo de Subsidios / 24-06-26 Sunsidios devuelve el caso / 25-06-26 Se asigna analista"/>
    <s v="Sin respuesta"/>
    <x v="0"/>
    <n v="1"/>
    <x v="0"/>
  </r>
  <r>
    <s v="1-2026-029492"/>
    <d v="2026-06-24T00:00:00"/>
    <s v="Respuesta Rad No. 20268202560241"/>
    <s v=" Air-e S.A.S. E.S.P."/>
    <s v="RESPUESTAS INFORMATIVAS"/>
    <d v="2026-06-24T00:00:00"/>
    <x v="126"/>
    <x v="6"/>
    <x v="16"/>
    <n v="12"/>
    <d v="2026-07-13T00:00:00"/>
    <m/>
    <m/>
    <x v="1"/>
    <s v="2-2026-028177"/>
    <d v="2026-06-24T00:00:00"/>
    <s v="N/A"/>
    <s v="N/A"/>
    <m/>
    <n v="1"/>
    <x v="1"/>
    <n v="0"/>
    <x v="0"/>
  </r>
  <r>
    <s v="1-2026-029189"/>
    <d v="2026-06-24T00:00:00"/>
    <s v="UPME: Se ha generado una Respuesta con No. 202601810154201"/>
    <s v="Unidad de Planeación Minero Energética - UPME"/>
    <s v="RESPUESTAS INFORMATIVAS"/>
    <d v="2026-06-24T00:00:00"/>
    <x v="126"/>
    <x v="6"/>
    <x v="15"/>
    <n v="12"/>
    <d v="2026-07-13T00:00:00"/>
    <d v="2026-06-26T00:00:00"/>
    <s v="ASIGNÓ A OTRA DEPENDENCIA"/>
    <x v="2"/>
    <s v="N/A"/>
    <s v="N/A"/>
    <s v="N/A"/>
    <s v="N/A"/>
    <s v="Se reasigna al Grupo de Combustibles liquidos "/>
    <s v=""/>
    <x v="1"/>
    <n v="0"/>
    <x v="0"/>
  </r>
  <r>
    <s v="1-2026-029398"/>
    <d v="2026-06-23T00:00:00"/>
    <s v="Solicitud de información de contacto para atención de requerimientos y agenda técnica – Enel Colombia S.A. ESP"/>
    <s v="Enel Colombia"/>
    <s v="DP"/>
    <d v="2026-06-23T00:00:00"/>
    <x v="126"/>
    <x v="6"/>
    <x v="8"/>
    <n v="12"/>
    <d v="2026-07-10T00:00:00"/>
    <d v="2026-06-24T00:00:00"/>
    <s v="ASIGNÓ A OTRA DEPENDENCIA"/>
    <x v="2"/>
    <s v="N/A"/>
    <s v="N/A"/>
    <s v="N/A"/>
    <s v="N/A"/>
    <s v="Se reasigna al Grupo de Supervisión "/>
    <s v=""/>
    <x v="1"/>
    <n v="1"/>
    <x v="0"/>
  </r>
  <r>
    <s v="1-2026-029015"/>
    <d v="2026-06-22T00:00:00"/>
    <s v="Solicitud de priorización de recursos FAER para proyecto de energización rural en la Vereda Volcanes"/>
    <s v="Municipio de Riofrio Valle"/>
    <s v="DP"/>
    <d v="2026-06-22T00:00:00"/>
    <x v="126"/>
    <x v="6"/>
    <x v="20"/>
    <n v="12"/>
    <d v="2026-07-09T00:00:00"/>
    <m/>
    <m/>
    <x v="1"/>
    <s v="2-2026-028800"/>
    <d v="2026-06-27T00:00:00"/>
    <m/>
    <m/>
    <m/>
    <n v="5"/>
    <x v="1"/>
    <n v="2"/>
    <x v="0"/>
  </r>
  <r>
    <s v="1-2026-029361"/>
    <d v="2026-06-23T00:00:00"/>
    <s v="La solicitud que hizo en el PQRSD de Comisión de Regulación de Energía y Gas - CREG ya ha sido resuelta."/>
    <s v="Comision de Regulacion de Energia Gas"/>
    <s v="RESPUESTAS INFORMATIVAS"/>
    <d v="2026-06-23T00:00:00"/>
    <x v="126"/>
    <x v="6"/>
    <x v="8"/>
    <n v="12"/>
    <d v="2026-07-10T00:00:00"/>
    <d v="2026-06-25T00:00:00"/>
    <s v="ASIGNÓ A OTRA DEPENDENCIA"/>
    <x v="2"/>
    <s v="N/A"/>
    <s v="N/A"/>
    <s v="N/A"/>
    <s v="N/A"/>
    <s v="Se reasigna al Grupo de Reglamentos Técnicos respuesta al RD 2-2026-007653"/>
    <s v=""/>
    <x v="1"/>
    <n v="1"/>
    <x v="0"/>
  </r>
  <r>
    <s v="1-2026-029518"/>
    <d v="2026-06-24T00:00:00"/>
    <s v="Respuesta Termonorte – Traslado de solicitud de información “Traslado por competencia del radicado No. 1- 2026-023465” realizada por el Ministerio de Minas y Energía"/>
    <s v="TERMONORTE S.A.S E.S.P"/>
    <s v="RESPUESTAS INFORMATIVAS"/>
    <d v="2026-06-24T00:00:00"/>
    <x v="126"/>
    <x v="6"/>
    <x v="24"/>
    <n v="12"/>
    <d v="2026-07-13T00:00:00"/>
    <m/>
    <m/>
    <x v="1"/>
    <s v="2-2026-028565"/>
    <d v="2026-06-26T00:00:00"/>
    <m/>
    <m/>
    <m/>
    <n v="3"/>
    <x v="1"/>
    <n v="0"/>
    <x v="0"/>
  </r>
  <r>
    <s v="1-2026-029526"/>
    <d v="2026-06-24T00:00:00"/>
    <s v="** POSIBLE SPAM *** DERECHO DE PETICIÓN / PQR TÉCNICA Y COMERCIAL – Cuenta Enel 7715571-5 – Vereda Novoa, Sutatausa – Solicitud de información, calidad del servicio, continuidad, facturación, mantenim"/>
    <s v="Pablo Prada"/>
    <s v="DP"/>
    <d v="2026-06-24T00:00:00"/>
    <x v="126"/>
    <x v="6"/>
    <x v="19"/>
    <n v="12"/>
    <d v="2026-07-13T00:00:00"/>
    <m/>
    <m/>
    <x v="1"/>
    <s v="2-2026-029018"/>
    <d v="2026-06-30T00:00:00"/>
    <s v="2-2026-028948"/>
    <d v="2026-06-30T00:00:00"/>
    <m/>
    <n v="4"/>
    <x v="1"/>
    <n v="0"/>
    <x v="2"/>
  </r>
  <r>
    <s v="1-2026-029531"/>
    <d v="2026-06-24T00:00:00"/>
    <s v="RESPUESTA DE PQR No.248883"/>
    <s v="Enelar ESP"/>
    <s v="RESPUESTAS INFORMATIVAS"/>
    <d v="2026-06-24T00:00:00"/>
    <x v="126"/>
    <x v="6"/>
    <x v="13"/>
    <n v="12"/>
    <d v="2026-07-13T00:00:00"/>
    <m/>
    <m/>
    <x v="4"/>
    <m/>
    <m/>
    <m/>
    <m/>
    <m/>
    <s v="Sin respuesta"/>
    <x v="0"/>
    <n v="0"/>
    <x v="0"/>
  </r>
  <r>
    <s v="1-2026-029532"/>
    <d v="2026-06-24T00:00:00"/>
    <s v="Respuesta Radicado MME No. 2-2026-025417"/>
    <s v="Codensa S.A. E.S.P - Enel"/>
    <s v="RESPUESTAS INFORMATIVAS"/>
    <d v="2026-06-24T00:00:00"/>
    <x v="126"/>
    <x v="6"/>
    <x v="8"/>
    <n v="12"/>
    <d v="2026-07-13T00:00:00"/>
    <d v="2026-06-25T00:00:00"/>
    <s v="ASIGNÓ A OTRA DEPENDENCIA"/>
    <x v="2"/>
    <s v="N/A"/>
    <s v="N/A"/>
    <s v="N/A"/>
    <s v="N/A"/>
    <s v="Se reasigna al Grupo de Subsidios"/>
    <s v=""/>
    <x v="1"/>
    <n v="0"/>
    <x v="0"/>
  </r>
  <r>
    <s v="1-2026-029549"/>
    <d v="2026-06-24T00:00:00"/>
    <s v="SGA-1110 MINISTERIO DE MINAS Y ENERGIA"/>
    <s v="Corporación Autónoma Regional del Cauca - CRC"/>
    <s v="DP"/>
    <d v="2026-06-24T00:00:00"/>
    <x v="126"/>
    <x v="6"/>
    <x v="20"/>
    <n v="12"/>
    <d v="2026-07-13T00:00:00"/>
    <m/>
    <m/>
    <x v="0"/>
    <s v="N/A"/>
    <d v="2026-06-30T00:00:00"/>
    <s v="N/A"/>
    <s v="N/A"/>
    <m/>
    <n v="4"/>
    <x v="1"/>
    <n v="0"/>
    <x v="0"/>
  </r>
  <r>
    <s v="1-2026-029568"/>
    <d v="2026-06-24T00:00:00"/>
    <s v="CORRESPONDENCIA EXTERNA - Aceptación implementación del proyecto de medidas ica (EE) en escuelas oficiales de la región Caribe Radicado:20261200001471"/>
    <s v="Alcaldia de Mosquera"/>
    <s v="DP"/>
    <d v="2026-06-24T00:00:00"/>
    <x v="126"/>
    <x v="6"/>
    <x v="19"/>
    <n v="12"/>
    <d v="2026-07-13T00:00:00"/>
    <d v="2026-07-01T00:00:00"/>
    <s v="ASIGNÓ A OTRA DEPENDENCIA"/>
    <x v="2"/>
    <s v="N/A"/>
    <s v="N/A"/>
    <s v="N/A"/>
    <s v="N/A"/>
    <s v="Se reasigna a al OARE / 30-06-26  Se reasigna a analista / 1-07-26 Se reasigna  Comunidades Energeticas"/>
    <s v=""/>
    <x v="1"/>
    <n v="0"/>
    <x v="0"/>
  </r>
  <r>
    <s v="1-2026-029570"/>
    <d v="2026-06-24T00:00:00"/>
    <s v="CORRESPONDENCIA EXTERNA - Aceptación implementación del proyecto (EE) en NSTITUCION EDUCATIVA DISTRITAL EL CAMPITO radicado 20261200001421"/>
    <s v="Alcaldia de Mosquera"/>
    <s v="DP"/>
    <d v="2026-06-24T00:00:00"/>
    <x v="126"/>
    <x v="6"/>
    <x v="13"/>
    <n v="12"/>
    <d v="2026-07-13T00:00:00"/>
    <m/>
    <m/>
    <x v="4"/>
    <m/>
    <m/>
    <m/>
    <m/>
    <s v="Se reasigna a al OARE / 30-06-26  Se reasigna a analista"/>
    <s v="Sin respuesta"/>
    <x v="0"/>
    <n v="0"/>
    <x v="0"/>
  </r>
  <r>
    <s v="1-2026-029618"/>
    <d v="2026-06-24T00:00:00"/>
    <s v="CORRESPONDENCIA EXTERNA - Aceptación Implementación Proyecto EE INSTITUCION EDUCATIVA DISTRITAL GABRIEL GARCIA MARQUEZ Radicado 20261200001391"/>
    <s v="Alcaldía de Barranquilla"/>
    <s v="DP"/>
    <d v="2026-06-24T00:00:00"/>
    <x v="126"/>
    <x v="6"/>
    <x v="1"/>
    <n v="12"/>
    <d v="2026-07-13T00:00:00"/>
    <d v="2026-07-01T00:00:00"/>
    <s v="ASIGNÓ A OTRA DEPENDENCIA"/>
    <x v="2"/>
    <s v="N/A"/>
    <s v="N/A"/>
    <s v="N/A"/>
    <s v="N/A"/>
    <s v="Se reasigna a al OARE / 30-06-26  Se reasigna a analista / 1-07-26 A Solicitud se reasigna a Comunidades Energeticas"/>
    <s v=""/>
    <x v="1"/>
    <n v="0"/>
    <x v="0"/>
  </r>
  <r>
    <s v="1-2026-029619"/>
    <d v="2026-06-24T00:00:00"/>
    <s v="CORRESPONDENCIA EXTERNA - Aceptación implementación proyecto de medidas de eficiencia energética (EE) en IED CRUZADA SOCIAL Radicado: 20261200001581"/>
    <s v="Alcaldía de Barranquilla"/>
    <s v="DP"/>
    <d v="2026-06-24T00:00:00"/>
    <x v="126"/>
    <x v="6"/>
    <x v="30"/>
    <n v="12"/>
    <d v="2026-07-13T00:00:00"/>
    <d v="2026-06-30T00:00:00"/>
    <s v="ASIGNÓ A OTRA DEPENDENCIA"/>
    <x v="2"/>
    <s v="N/A"/>
    <s v="N/A"/>
    <s v="N/A"/>
    <s v="N/A"/>
    <s v="Se solicita asignar a Comunidades Energéticas"/>
    <s v=""/>
    <x v="1"/>
    <n v="0"/>
    <x v="0"/>
  </r>
  <r>
    <s v="1-2026-029628"/>
    <d v="2026-06-24T00:00:00"/>
    <s v="Invitación al pódcast: Reconcíliate con la naturaleza"/>
    <s v="Fundacion Natura Colombia"/>
    <s v="DP"/>
    <d v="2026-06-24T00:00:00"/>
    <x v="126"/>
    <x v="6"/>
    <x v="20"/>
    <n v="12"/>
    <d v="2026-07-13T00:00:00"/>
    <d v="2026-06-30T00:00:00"/>
    <s v="ASIGNÓ A OTRA DEPENDENCIA"/>
    <x v="2"/>
    <s v="N/A"/>
    <s v="N/A"/>
    <s v="N/A"/>
    <s v="N/A"/>
    <s v="Se reasigna a al OAAS / 30-06-26 Se reasigna a analista / 30-06-26 A solicitu se reasigna al grupo de Comunicaciones"/>
    <s v=""/>
    <x v="1"/>
    <n v="0"/>
    <x v="0"/>
  </r>
  <r>
    <s v="1-2026-029629"/>
    <d v="2026-06-24T00:00:00"/>
    <s v="COMUNICACIÓN RADICADO No. 20260330034809 17 de junio de 2026"/>
    <s v="Notificaciones PQR´s ESSA"/>
    <s v="RESPUESTAS INFORMATIVAS"/>
    <d v="2026-06-24T00:00:00"/>
    <x v="126"/>
    <x v="6"/>
    <x v="14"/>
    <n v="12"/>
    <d v="2026-07-13T00:00:00"/>
    <m/>
    <m/>
    <x v="0"/>
    <s v="N/A"/>
    <d v="2026-06-25T00:00:00"/>
    <s v="N/A"/>
    <s v="N/A"/>
    <s v="Corresponde a la respuesta de ESSA al peticionario, correspondiente al traslado con número de radicado MME 2-2026-023103"/>
    <n v="2"/>
    <x v="1"/>
    <n v="0"/>
    <x v="0"/>
  </r>
  <r>
    <s v="1-2026-029676"/>
    <d v="2026-06-24T00:00:00"/>
    <s v="RV: Invitación primer conversatorio de respuesta a la demanda RD- En acción"/>
    <s v="Klik Energy"/>
    <s v="DP"/>
    <d v="2026-06-24T00:00:00"/>
    <x v="126"/>
    <x v="6"/>
    <x v="8"/>
    <n v="12"/>
    <d v="2026-07-13T00:00:00"/>
    <d v="2026-06-25T00:00:00"/>
    <s v="ASIGNÓ A OTRA DEPENDENCIA"/>
    <x v="2"/>
    <s v="N/A"/>
    <s v="N/A"/>
    <s v="N/A"/>
    <s v="N/A"/>
    <s v="Se reasigna a al OAAS"/>
    <s v=""/>
    <x v="1"/>
    <n v="0"/>
    <x v="0"/>
  </r>
  <r>
    <s v="1-2026-029727"/>
    <d v="2026-06-25T00:00:00"/>
    <s v="Acciones frente al Riesgo Sistémico de Cartera asociado a la prestación del servicio en el Caribe"/>
    <s v="Grupo Energía Bogotá S.A. E.S.P - GEB"/>
    <s v="DP"/>
    <d v="2026-06-25T00:00:00"/>
    <x v="127"/>
    <x v="6"/>
    <x v="8"/>
    <n v="12"/>
    <d v="2026-07-14T00:00:00"/>
    <d v="2026-06-26T00:00:00"/>
    <s v="ASIGNÓ A OTRA DEPENDENCIA"/>
    <x v="2"/>
    <s v="N/A"/>
    <s v="N/A"/>
    <s v="N/A"/>
    <s v="N/A"/>
    <s v="se asigna a OARE"/>
    <s v=""/>
    <x v="1"/>
    <n v="0"/>
    <x v="0"/>
  </r>
  <r>
    <s v="1-2026-029712"/>
    <d v="2026-06-25T00:00:00"/>
    <s v="REGISTRO BANCO DE DATOS MINENERGIA PS 4.9 MW SIMITI BOLIVAR FASE II"/>
    <s v="REGISTRO BANCO DE DATOS MINENERGIA PS 4.9 MW SIMITI BOLIVAR FASE II"/>
    <s v="DP"/>
    <d v="2026-06-25T00:00:00"/>
    <x v="127"/>
    <x v="6"/>
    <x v="24"/>
    <n v="12"/>
    <d v="2026-07-14T00:00:00"/>
    <d v="2026-06-26T00:00:00"/>
    <s v="ASIGNÓ A OTRA DEPENDENCIA"/>
    <x v="2"/>
    <s v="N/A"/>
    <s v="N/A"/>
    <s v="N/A"/>
    <s v="N/A"/>
    <s v="Se reasigna a Colombia Solar "/>
    <s v=""/>
    <x v="1"/>
    <n v="0"/>
    <x v="0"/>
  </r>
  <r>
    <s v="1-2026-029714"/>
    <d v="2026-06-25T00:00:00"/>
    <s v="RV: REGISTRO BANCO DATOS MINENERGIA PS 4.9 MW SIMITI BOLIVAR FASE I"/>
    <s v="Nelson Euclides Fonseca Pineda"/>
    <s v="DP"/>
    <d v="2026-06-25T00:00:00"/>
    <x v="127"/>
    <x v="6"/>
    <x v="24"/>
    <n v="12"/>
    <d v="2026-07-14T00:00:00"/>
    <d v="2026-06-26T00:00:00"/>
    <s v="ASIGNÓ A OTRA DEPENDENCIA"/>
    <x v="2"/>
    <s v="N/A"/>
    <s v="N/A"/>
    <s v="N/A"/>
    <s v="N/A"/>
    <s v="Se reasigna a Colombia Solar "/>
    <s v=""/>
    <x v="1"/>
    <n v="0"/>
    <x v="0"/>
  </r>
  <r>
    <s v="1-2026-029719"/>
    <d v="2026-06-25T00:00:00"/>
    <s v="CORRESPONDENCIA EXTERNA - Aceptación Implkementación Proyecto EE en INSTITUCION EDUCATIVA DISTRITAL HOGAR MARIANO Radicado: 20261200001591,"/>
    <s v="Alcaldía de Barranquilla"/>
    <s v="DP"/>
    <d v="2026-06-25T00:00:00"/>
    <x v="127"/>
    <x v="6"/>
    <x v="14"/>
    <n v="12"/>
    <d v="2026-07-14T00:00:00"/>
    <d v="2026-06-30T00:00:00"/>
    <s v="ASIGNÓ A OTRA DEPENDENCIA"/>
    <x v="2"/>
    <s v="N/A"/>
    <s v="N/A"/>
    <s v="N/A"/>
    <s v="N/A"/>
    <s v="Se reasigna a la OARE / 30-06-26 Se reasigna a Analista / 30-06-26 A Solicitud se reasigna a la DDE Grupo de Comunidades Energeticas"/>
    <s v=""/>
    <x v="1"/>
    <n v="0"/>
    <x v="0"/>
  </r>
  <r>
    <s v="1-2026-029723"/>
    <d v="2026-06-25T00:00:00"/>
    <s v="DERECHO DE PETICIÓN"/>
    <s v="Vocal De Control De Los Servicios Publicos De San Andres Islas."/>
    <s v="DP"/>
    <d v="2026-06-25T00:00:00"/>
    <x v="127"/>
    <x v="6"/>
    <x v="20"/>
    <n v="12"/>
    <d v="2026-07-14T00:00:00"/>
    <d v="2026-06-26T00:00:00"/>
    <s v="ASIGNÓ A OTRA DEPENDENCIA"/>
    <x v="2"/>
    <s v="N/A"/>
    <s v="N/A"/>
    <s v="N/A"/>
    <s v="N/A"/>
    <s v="Se reasigna a la OARE"/>
    <s v=""/>
    <x v="1"/>
    <n v="0"/>
    <x v="0"/>
  </r>
  <r>
    <s v="1-2026-029732"/>
    <d v="2026-06-25T00:00:00"/>
    <s v="Informacion"/>
    <s v="Javier Torrecilla"/>
    <s v="DP"/>
    <d v="2026-06-25T00:00:00"/>
    <x v="127"/>
    <x v="6"/>
    <x v="24"/>
    <n v="12"/>
    <d v="2026-07-14T00:00:00"/>
    <d v="2026-06-26T00:00:00"/>
    <s v="ASIGNÓ A OTRA DEPENDENCIA"/>
    <x v="2"/>
    <s v="N/A"/>
    <s v="N/A"/>
    <s v="N/A"/>
    <s v="N/A"/>
    <s v="25-06-26 Se reasigna a la DEE / 25-06-26 La DEE devuelve el RD / Se asigna a analista / 26-06-26 A solicitud se reasigna al Grupo de Colombia Solar"/>
    <s v=""/>
    <x v="1"/>
    <n v="0"/>
    <x v="0"/>
  </r>
  <r>
    <s v=" 1-2026-029734"/>
    <d v="2026-06-25T00:00:00"/>
    <s v="CORRESPONDENCIA EXTERNA - Aceptación implementación proyecto (EE) en IED ¿MARIA AUXILIADORA Radicado:20261200001561"/>
    <s v="Alcaldía de Barranquilla"/>
    <s v="DP"/>
    <d v="2026-06-25T00:00:00"/>
    <x v="127"/>
    <x v="6"/>
    <x v="24"/>
    <n v="12"/>
    <d v="2026-07-14T00:00:00"/>
    <d v="2026-06-25T00:00:00"/>
    <s v="ASIGNÓ A OTRA DEPENDENCIA"/>
    <x v="1"/>
    <s v="2-2026-029267"/>
    <d v="2026-07-01T00:00:00"/>
    <s v="2-2026-029180"/>
    <d v="2026-06-30T00:00:00"/>
    <s v="Se reasigna a la OARE / 30-06-26 Se reasigna a Analista"/>
    <n v="4"/>
    <x v="1"/>
    <n v="0"/>
    <x v="2"/>
  </r>
  <r>
    <s v=" 1-2026-029747"/>
    <d v="2026-06-25T00:00:00"/>
    <s v="CORRESPONDENCIA EXTERNA - Aceptación Implementación Proyecto EE INSTITUTO TÉCNICO DE COMERCIO SEDE 2 Radicado: 20261200001621"/>
    <s v="Alcaldía de Barranquilla"/>
    <s v="DP"/>
    <d v="2026-06-25T00:00:00"/>
    <x v="127"/>
    <x v="6"/>
    <x v="9"/>
    <n v="12"/>
    <d v="2026-07-14T00:00:00"/>
    <d v="2026-06-30T00:00:00"/>
    <s v="ASIGNÓ A OTRA DEPENDENCIA"/>
    <x v="2"/>
    <s v="N/A"/>
    <s v="N/A"/>
    <s v="N/A"/>
    <s v="N/A"/>
    <s v="Se reasigna a la OARE / 30-06-26 Se reasigna analista / 30-06-26 A solicitud se reasigna a la DEE Grupo de Comunidades Energeticas"/>
    <s v=""/>
    <x v="1"/>
    <n v="0"/>
    <x v="0"/>
  </r>
  <r>
    <s v="1-2026-029791"/>
    <d v="2026-06-25T00:00:00"/>
    <s v="Enel Colombia te informa radicado en Trámite 001180923"/>
    <s v="Atención Al Cliente Enel Colombia"/>
    <s v="DP"/>
    <d v="2026-06-25T00:00:00"/>
    <x v="127"/>
    <x v="6"/>
    <x v="14"/>
    <n v="12"/>
    <d v="2026-07-14T00:00:00"/>
    <m/>
    <m/>
    <x v="0"/>
    <s v="N/A"/>
    <d v="2026-06-25T00:00:00"/>
    <s v="N/A"/>
    <s v="N/A"/>
    <s v="Tramite finalizado aprobado por la coordinación. Corresponde a la respuesta de ENEL al peticionario, según al traslado con número de radicado MME 2-2026-005697"/>
    <n v="1"/>
    <x v="1"/>
    <n v="0"/>
    <x v="0"/>
  </r>
  <r>
    <s v="1-2026-029794"/>
    <d v="2026-06-25T00:00:00"/>
    <s v="ControlDoc Radicado 20266410660611 Id: 2149836 Asunto: Traslado solicitud ANH 20266410614732 ID 2149707 – Solicitud de consolidación del canal de comunicaci��n oficial."/>
    <s v="Enel Colombia"/>
    <s v="DP"/>
    <d v="2026-06-25T00:00:00"/>
    <x v="127"/>
    <x v="6"/>
    <x v="8"/>
    <n v="12"/>
    <d v="2026-07-14T00:00:00"/>
    <d v="2026-06-25T00:00:00"/>
    <s v="ASIGNÓ A OTRA DEPENDENCIA"/>
    <x v="2"/>
    <s v="N/A"/>
    <s v="N/A"/>
    <s v="N/A"/>
    <s v="N/A"/>
    <s v="Se reasigna a la Direccion de hidrocarburos"/>
    <s v=""/>
    <x v="1"/>
    <n v="0"/>
    <x v="0"/>
  </r>
  <r>
    <s v="1-2026-029801"/>
    <d v="2026-06-25T00:00:00"/>
    <s v="UPME: Se ha generado una Respuesta con No. 202601530158551"/>
    <s v="Unidad de Planeación Minero Energética - UPME"/>
    <s v="RESPUESTAS INFORMATIVAS"/>
    <d v="2026-06-25T00:00:00"/>
    <x v="127"/>
    <x v="6"/>
    <x v="4"/>
    <n v="12"/>
    <d v="2026-07-14T00:00:00"/>
    <m/>
    <m/>
    <x v="0"/>
    <s v="N/A"/>
    <d v="2026-06-26T00:00:00"/>
    <s v="N/A"/>
    <s v="N/A"/>
    <m/>
    <n v="2"/>
    <x v="1"/>
    <n v="0"/>
    <x v="0"/>
  </r>
  <r>
    <s v="1-2026-029803"/>
    <d v="2026-06-25T00:00:00"/>
    <s v="UPME: Se ha generado una Respuesta con No. 202601530158561"/>
    <s v="Unidad de Planeación Minero Energética - UPME"/>
    <s v="RESPUESTAS INFORMATIVAS"/>
    <d v="2026-06-25T00:00:00"/>
    <x v="127"/>
    <x v="6"/>
    <x v="4"/>
    <n v="12"/>
    <d v="2026-07-14T00:00:00"/>
    <m/>
    <m/>
    <x v="0"/>
    <s v="N/A"/>
    <d v="2026-06-26T00:00:00"/>
    <s v="N/A"/>
    <s v="N/A"/>
    <m/>
    <n v="2"/>
    <x v="1"/>
    <n v="0"/>
    <x v="0"/>
  </r>
  <r>
    <s v=" 1-2026-029624"/>
    <d v="2026-06-24T00:00:00"/>
    <s v="Respuesta a requerimiento – Capacidad de respaldo térmico del SIN"/>
    <s v="Refoenergy Villanueva S.A.S E.S.P"/>
    <s v="DP"/>
    <d v="2026-06-24T00:00:00"/>
    <x v="127"/>
    <x v="6"/>
    <x v="1"/>
    <n v="12"/>
    <d v="2026-07-13T00:00:00"/>
    <m/>
    <m/>
    <x v="4"/>
    <m/>
    <m/>
    <m/>
    <m/>
    <m/>
    <s v="Sin respuesta"/>
    <x v="0"/>
    <n v="1"/>
    <x v="0"/>
  </r>
  <r>
    <s v="1-2026-029699"/>
    <d v="2026-06-25T00:00:00"/>
    <s v="Derecho de petición – Solicitud de atención prioritaria para la ejecución de obras eléctricas en la Vereda Meseta Alta, Corregimiento de Tierradentro, Municipio de Líbano, Tolima."/>
    <s v=" CAMELO JOSE ALBERTO"/>
    <s v="DP"/>
    <d v="2026-06-25T00:00:00"/>
    <x v="127"/>
    <x v="6"/>
    <x v="19"/>
    <n v="12"/>
    <d v="2026-07-14T00:00:00"/>
    <m/>
    <m/>
    <x v="1"/>
    <s v="2-2026-029019"/>
    <d v="2026-06-30T00:00:00"/>
    <s v="2-2026-028942"/>
    <d v="2026-06-30T00:00:00"/>
    <m/>
    <n v="3"/>
    <x v="1"/>
    <n v="0"/>
    <x v="2"/>
  </r>
  <r>
    <s v="1-2026-029741"/>
    <d v="2026-06-25T00:00:00"/>
    <s v="Solicitud de acompañamiento para el fortalecimiento de la sostenibilidad y gobernanza de la infraestructura energética en Bocas del Palo"/>
    <s v="Dany Mileidy Ortiz"/>
    <s v="DP"/>
    <d v="2026-06-25T00:00:00"/>
    <x v="127"/>
    <x v="6"/>
    <x v="8"/>
    <n v="12"/>
    <d v="2026-07-14T00:00:00"/>
    <d v="2026-06-25T00:00:00"/>
    <s v="ASIGNÓ A OTRA DEPENDENCIA"/>
    <x v="2"/>
    <s v="N/A"/>
    <s v="N/A"/>
    <s v="N/A"/>
    <s v="N/A"/>
    <s v="Se reasigna a la OAAS"/>
    <s v=""/>
    <x v="1"/>
    <n v="0"/>
    <x v="0"/>
  </r>
  <r>
    <s v=" 1-2026-029742"/>
    <d v="2026-06-25T00:00:00"/>
    <s v="CORRESPONDENCIA EXTERNA - Aceptación Implementacion Proyecto EE en INSTITUCION EDUCATIVA DISTRITAL NUEVO BOSQUE PIES DESCALZOS Radicado:20261200001381,"/>
    <s v="Alcaldía de Barranquilla"/>
    <s v="DP"/>
    <d v="2026-06-25T00:00:00"/>
    <x v="127"/>
    <x v="6"/>
    <x v="19"/>
    <n v="12"/>
    <d v="2026-07-14T00:00:00"/>
    <d v="2026-07-01T00:00:00"/>
    <s v="ASIGNÓ A OTRA DEPENDENCIA"/>
    <x v="2"/>
    <s v="N/A"/>
    <s v="N/A"/>
    <s v="N/A"/>
    <s v="N/A"/>
    <s v="Reasignado a la OARE / 30-06-26 Se reasigna a analista / 1-07-26 A Solucitud se reasigna a Grup de Comunidades Energeticas"/>
    <s v=""/>
    <x v="1"/>
    <n v="0"/>
    <x v="0"/>
  </r>
  <r>
    <s v="1-2026-024266"/>
    <d v="2026-05-25T00:00:00"/>
    <s v="Radicado # S2026004562 - La solicitud que hizo en el PQRSD de Comisión de Regulación de Energía y Gas - CREG ya ha sido resuelta."/>
    <s v="Comunicaciones Oficiales CREG"/>
    <s v="DP"/>
    <d v="2026-05-25T00:00:00"/>
    <x v="128"/>
    <x v="6"/>
    <x v="8"/>
    <n v="12"/>
    <d v="2026-06-11T00:00:00"/>
    <d v="2026-06-30T00:00:00"/>
    <s v="ASIGNÓ A OTRA DEPENDENCIA"/>
    <x v="2"/>
    <s v="N/A"/>
    <s v="N/A"/>
    <s v="N/A"/>
    <s v="N/A"/>
    <s v="Se devuelve a la DEE ya que corresponde a una rta a RD 1-2026-014814 y  2-2026-016494 atentndidos por esta DIreccion. "/>
    <s v=""/>
    <x v="1"/>
    <n v="32"/>
    <x v="0"/>
  </r>
  <r>
    <s v=" 3-2026-034756"/>
    <d v="2026-06-26T00:00:00"/>
    <s v="Alcance al Memorando No. 3-2026-031831 – Proyectos priorizados para consideración de PINES"/>
    <s v="Oficina de Planeación y Gestión Internacional"/>
    <s v="DP"/>
    <d v="2026-06-26T00:00:00"/>
    <x v="118"/>
    <x v="6"/>
    <x v="8"/>
    <n v="12"/>
    <d v="2026-07-15T00:00:00"/>
    <d v="2026-06-30T00:00:00"/>
    <s v="ASIGNÓ A OTRA DEPENDENCIA"/>
    <x v="2"/>
    <s v="N/A"/>
    <s v="N/A"/>
    <s v="N/A"/>
    <s v="N/A"/>
    <s v="Se reasigna a la Oficina de planeación y Gestión Internacional"/>
    <s v=""/>
    <x v="1"/>
    <n v="4"/>
    <x v="0"/>
  </r>
  <r>
    <s v="1-2026-029749"/>
    <d v="2026-06-25T00:00:00"/>
    <s v="Radicado # 262107545 - Comunicado de Salida"/>
    <s v=" Ministerio de las Tecnologias de la Informacion y las Comunicaciones"/>
    <s v="DP"/>
    <d v="2026-06-25T00:00:00"/>
    <x v="127"/>
    <x v="6"/>
    <x v="14"/>
    <n v="12"/>
    <d v="2026-07-14T00:00:00"/>
    <d v="2026-06-30T00:00:00"/>
    <s v="ASIGNÓ A OTRA DEPENDENCIA"/>
    <x v="1"/>
    <s v="2-2026-029268"/>
    <d v="2026-07-01T00:00:00"/>
    <s v="N/A"/>
    <s v="N/A"/>
    <s v="Se da respuesta junto con el radicado 1-2026-029905"/>
    <n v="4"/>
    <x v="1"/>
    <n v="0"/>
    <x v="0"/>
  </r>
  <r>
    <s v="1-2026-029317"/>
    <d v="2026-06-23T00:00:00"/>
    <s v="Tramite Caso No. GEE20254862"/>
    <s v=" Elec S.A."/>
    <s v="DP"/>
    <d v="2026-06-23T00:00:00"/>
    <x v="128"/>
    <x v="6"/>
    <x v="14"/>
    <n v="12"/>
    <d v="2026-07-10T00:00:00"/>
    <m/>
    <m/>
    <x v="1"/>
    <s v="2-2026-029514"/>
    <d v="2026-07-01T00:00:00"/>
    <s v="2-2026-029017"/>
    <d v="2026-06-30T00:00:00"/>
    <s v="Traslado por competencia del radicado MME 1-2026-029317 de 23 de_x000a_junio de 2026"/>
    <n v="6"/>
    <x v="1"/>
    <n v="3"/>
    <x v="2"/>
  </r>
  <r>
    <s v="1-2026-029761"/>
    <d v="2026-06-25T00:00:00"/>
    <s v="CORRESPONDENCIA EXTERNA - Aceptación Implementación Proyecto EE en INSTITUCION EDUCATIVA DISTRITAL LA MARCO FIDEL SUAREZ Radicado: 20261200001541,"/>
    <s v="Alcaldía de Barranquilla"/>
    <s v="DP"/>
    <d v="2026-06-25T00:00:00"/>
    <x v="127"/>
    <x v="6"/>
    <x v="1"/>
    <n v="12"/>
    <d v="2026-07-14T00:00:00"/>
    <d v="2026-07-01T00:00:00"/>
    <s v="ASIGNÓ A OTRA DEPENDENCIA"/>
    <x v="2"/>
    <s v="N/A"/>
    <s v="N/A"/>
    <s v="N/A"/>
    <s v="N/A"/>
    <s v="A Solicitud se reasigna al Grupo de Comunidades Energeticas"/>
    <s v=""/>
    <x v="1"/>
    <n v="0"/>
    <x v="0"/>
  </r>
  <r>
    <s v="1-2026-029774"/>
    <d v="2026-06-25T00:00:00"/>
    <s v="Reiteración de observaciones al esquema de garantías previsto para la etapa de Administración, Operación y Mantenimiento (AOM) en el estudio previo AOM OXI-Tuluní, Planadas, Río Blanco"/>
    <s v="Celsia S.A"/>
    <s v="RESPUESTAS INFORMATIVAS"/>
    <d v="2026-06-25T00:00:00"/>
    <x v="127"/>
    <x v="6"/>
    <x v="8"/>
    <n v="12"/>
    <d v="2026-07-14T00:00:00"/>
    <d v="2026-06-30T00:00:00"/>
    <s v="ASIGNÓ A OTRA DEPENDENCIA"/>
    <x v="2"/>
    <s v="N/A"/>
    <s v="N/A"/>
    <s v="N/A"/>
    <s v="N/A"/>
    <s v="Se reasigna al Grupo de seupervisión respuesta a RD 2-2026-026666"/>
    <s v=""/>
    <x v="1"/>
    <n v="0"/>
    <x v="0"/>
  </r>
  <r>
    <s v="1-2026-029776"/>
    <d v="2026-06-25T00:00:00"/>
    <s v="Aclaraciones ENEL participación sobre No1"/>
    <s v="Participación Ciudadana"/>
    <s v="DP"/>
    <d v="2026-06-25T00:00:00"/>
    <x v="127"/>
    <x v="6"/>
    <x v="20"/>
    <n v="12"/>
    <d v="2026-07-14T00:00:00"/>
    <d v="2026-06-30T00:00:00"/>
    <s v="ASIGNÓ A OTRA DEPENDENCIA"/>
    <x v="2"/>
    <s v="N/A"/>
    <s v="N/A"/>
    <s v="N/A"/>
    <s v="N/A"/>
    <s v="A solicitud se reasigna a la OARE"/>
    <s v=""/>
    <x v="1"/>
    <n v="0"/>
    <x v="0"/>
  </r>
  <r>
    <s v="1-2026-029810"/>
    <d v="2026-06-25T00:00:00"/>
    <s v="RV: 202644012240-1 Aplicación Resolución MME 40267 de 2026 - Mantenimiento Planta de Regasificación de Cartagena julio 30 al 03 de agosto de 2026."/>
    <s v="Nitro Energy Colombia S.A.S. E.S.P."/>
    <s v="DP"/>
    <d v="2026-06-25T00:00:00"/>
    <x v="127"/>
    <x v="6"/>
    <x v="30"/>
    <n v="12"/>
    <d v="2026-07-14T00:00:00"/>
    <d v="2026-06-30T00:00:00"/>
    <s v="ASIGNÓ A OTRA DEPENDENCIA"/>
    <x v="2"/>
    <s v="N/A"/>
    <s v="N/A"/>
    <s v="N/A"/>
    <s v="N/A"/>
    <s v="Se solicita asignar a OARE"/>
    <s v=""/>
    <x v="1"/>
    <n v="0"/>
    <x v="0"/>
  </r>
  <r>
    <s v="1-2026-029821"/>
    <d v="2026-06-25T00:00:00"/>
    <s v="Invitación para participar como conferencista en evento académico sobre Fracturamiento Hidráulico Multietapa (Fracking) y Transición Energética"/>
    <s v="PROGRAMA INGENIERIA AMBIENTAL RIOHACHA"/>
    <s v="DP"/>
    <d v="2026-06-25T00:00:00"/>
    <x v="127"/>
    <x v="6"/>
    <x v="8"/>
    <n v="12"/>
    <d v="2026-07-14T00:00:00"/>
    <d v="2026-06-30T00:00:00"/>
    <s v="ASIGNÓ A OTRA DEPENDENCIA"/>
    <x v="2"/>
    <s v="N/A"/>
    <s v="N/A"/>
    <s v="N/A"/>
    <s v="N/A"/>
    <s v="Se reasigna a la OAAS"/>
    <s v=""/>
    <x v="1"/>
    <n v="0"/>
    <x v="0"/>
  </r>
  <r>
    <s v="1-2026-029827"/>
    <d v="2026-06-25T00:00:00"/>
    <s v="Comunicado Situación Air-e - Termonorte S.A.S. E.S.P."/>
    <s v="Termonorte S.A.S. E.S.P."/>
    <s v="DP"/>
    <d v="2026-06-25T00:00:00"/>
    <x v="127"/>
    <x v="6"/>
    <x v="14"/>
    <n v="12"/>
    <d v="2026-07-14T00:00:00"/>
    <d v="2026-06-30T00:00:00"/>
    <s v="ASIGNÓ A OTRA DEPENDENCIA"/>
    <x v="2"/>
    <s v="N/A"/>
    <s v="N/A"/>
    <s v="N/A"/>
    <s v="N/A"/>
    <s v="A solicitud se reasigna a la OARE"/>
    <s v=""/>
    <x v="1"/>
    <n v="0"/>
    <x v="0"/>
  </r>
  <r>
    <s v="1-2026-029850"/>
    <d v="2026-06-25T00:00:00"/>
    <s v="ACUSAMOS RECIBO DE SU COMUNICACIÓN"/>
    <s v="Alcaldía de Paz de Ariporo - Casanare"/>
    <s v="ACUSES DE RECIBIDO"/>
    <d v="2026-06-25T00:00:00"/>
    <x v="127"/>
    <x v="6"/>
    <x v="8"/>
    <n v="12"/>
    <d v="2026-07-14T00:00:00"/>
    <d v="2026-06-30T00:00:00"/>
    <s v="ASIGNÓ A OTRA DEPENDENCIA"/>
    <x v="2"/>
    <s v="N/A"/>
    <s v="N/A"/>
    <s v="N/A"/>
    <s v="N/A"/>
    <s v="Se devuelve a la DEE ya que se asocia al RD 2-2026-025432"/>
    <s v=""/>
    <x v="1"/>
    <n v="0"/>
    <x v="0"/>
  </r>
  <r>
    <s v="1-2026-029857"/>
    <d v="2026-06-25T00:00:00"/>
    <s v="REGISTRO BANCO DATOS MINENERGIA PS 4.95 MW MORALES BOLIVAR FASE II"/>
    <s v="Nelson Euclides Fonseca Pineda"/>
    <s v="DP"/>
    <d v="2026-06-25T00:00:00"/>
    <x v="127"/>
    <x v="6"/>
    <x v="24"/>
    <n v="12"/>
    <d v="2026-07-14T00:00:00"/>
    <d v="2026-06-30T00:00:00"/>
    <s v="ASIGNÓ A OTRA DEPENDENCIA"/>
    <x v="2"/>
    <s v="N/A"/>
    <s v="N/A"/>
    <s v="N/A"/>
    <s v="N/A"/>
    <s v="A Solicitud se reasigna al Grupo de Colombia Solar"/>
    <s v=""/>
    <x v="1"/>
    <n v="0"/>
    <x v="0"/>
  </r>
  <r>
    <s v="1-2026-029858"/>
    <d v="2026-06-26T00:00:00"/>
    <s v="Solicitud de Ayuda para la IE de Playitas de San Martin de Loba Departamento de Bolivar"/>
    <s v="Carmen Cecilia Pinillos"/>
    <s v="DP"/>
    <d v="2026-06-26T00:00:00"/>
    <x v="128"/>
    <x v="6"/>
    <x v="30"/>
    <n v="12"/>
    <d v="2026-07-15T00:00:00"/>
    <d v="2026-06-30T00:00:00"/>
    <s v="ASIGNÓ A OTRA DEPENDENCIA"/>
    <x v="2"/>
    <s v="N/A"/>
    <s v="N/A"/>
    <s v="N/A"/>
    <s v="N/A"/>
    <s v="Se solicita asignar a Comunidades Energéticas"/>
    <s v=""/>
    <x v="1"/>
    <n v="0"/>
    <x v="0"/>
  </r>
  <r>
    <s v="1-2026-029875"/>
    <d v="2026-06-25T00:00:00"/>
    <s v="Radicado 20263100658081 de 2026-06-25"/>
    <s v="Autoridad Nacional de Licencias Ambientales - ANLA"/>
    <s v="DP"/>
    <d v="2026-06-25T00:00:00"/>
    <x v="128"/>
    <x v="6"/>
    <x v="8"/>
    <n v="12"/>
    <d v="2026-07-14T00:00:00"/>
    <d v="2026-06-30T00:00:00"/>
    <s v="ASIGNÓ A OTRA DEPENDENCIA"/>
    <x v="2"/>
    <s v="N/A"/>
    <s v="N/A"/>
    <s v="N/A"/>
    <s v="N/A"/>
    <s v="Se reasigna a Grupo de Supervisión "/>
    <s v=""/>
    <x v="1"/>
    <n v="1"/>
    <x v="0"/>
  </r>
  <r>
    <s v=" 1-2026-029885"/>
    <d v="2026-06-25T00:00:00"/>
    <s v="Respuesta a comunicación VRH-0106 copia de comunicación a ELECTROHUILA actuar para que las redes eléctricas que están extendidas de dicho tramo de la vía en referencia se extiendan de manera subterrán"/>
    <s v="Ruta al Sur"/>
    <s v="DP"/>
    <d v="2026-06-25T00:00:00"/>
    <x v="128"/>
    <x v="6"/>
    <x v="19"/>
    <n v="12"/>
    <d v="2026-07-14T00:00:00"/>
    <m/>
    <m/>
    <x v="4"/>
    <m/>
    <m/>
    <m/>
    <m/>
    <m/>
    <s v="Sin respuesta"/>
    <x v="0"/>
    <n v="1"/>
    <x v="0"/>
  </r>
  <r>
    <s v=" 1-2026-029891"/>
    <d v="2026-06-25T00:00:00"/>
    <s v="OC - 266 -2026"/>
    <s v="Contratación Chia"/>
    <s v="DP"/>
    <d v="2026-06-25T00:00:00"/>
    <x v="128"/>
    <x v="6"/>
    <x v="8"/>
    <n v="12"/>
    <d v="2026-07-14T00:00:00"/>
    <d v="2026-06-30T00:00:00"/>
    <s v="ASIGNÓ A OTRA DEPENDENCIA"/>
    <x v="2"/>
    <s v="N/A"/>
    <s v="N/A"/>
    <s v="N/A"/>
    <s v="N/A"/>
    <s v="Se reasigna a la OAJ"/>
    <s v=""/>
    <x v="1"/>
    <n v="1"/>
    <x v="0"/>
  </r>
  <r>
    <s v="1-2026-029899"/>
    <d v="2026-06-26T00:00:00"/>
    <s v="Información PQR"/>
    <s v="Karen Gonzalez"/>
    <s v="DP"/>
    <d v="2026-06-25T00:00:00"/>
    <x v="128"/>
    <x v="6"/>
    <x v="1"/>
    <n v="12"/>
    <d v="2026-07-15T00:00:00"/>
    <m/>
    <m/>
    <x v="4"/>
    <m/>
    <m/>
    <m/>
    <m/>
    <m/>
    <s v="Sin respuesta"/>
    <x v="0"/>
    <n v="0"/>
    <x v="0"/>
  </r>
  <r>
    <s v="1-2026-029905"/>
    <d v="2026-06-25T00:00:00"/>
    <s v="Radicado # 262107545 - Comunicado de Salida"/>
    <s v="Ministerio de Tecnologías de la Información y las Comunicaciones"/>
    <s v="DP"/>
    <d v="2026-06-25T00:00:00"/>
    <x v="128"/>
    <x v="6"/>
    <x v="14"/>
    <n v="12"/>
    <d v="2026-07-14T00:00:00"/>
    <m/>
    <m/>
    <x v="1"/>
    <s v="2-2026-029268"/>
    <d v="2026-07-01T00:00:00"/>
    <m/>
    <m/>
    <s v="Respuesta al radicados MME 1-2026-029905 y MME 1-2026-029749_x000a_&quot;Reporte de afectaciones en el Proyecto Nacional de Fibra Óptica por_x000a_interrupciones en el suministro eléctrico y solicitud de mesa de_x000a_trabajo interinstitucional&quot;"/>
    <n v="4"/>
    <x v="1"/>
    <n v="1"/>
    <x v="0"/>
  </r>
  <r>
    <s v="1-2026-029918"/>
    <d v="2026-06-26T00:00:00"/>
    <s v="Respuesta a traslado por competencia del oficio rad No 2-2026-024632 del 03-06-2026 y oficio rad No 2026-1-1-4107 del 03-06-2026"/>
    <m/>
    <s v="RESPUESTAS INFORMATIVAS"/>
    <d v="2026-06-26T00:00:00"/>
    <x v="128"/>
    <x v="6"/>
    <x v="16"/>
    <n v="12"/>
    <d v="2026-07-15T00:00:00"/>
    <m/>
    <m/>
    <x v="1"/>
    <s v="2-2026-029015"/>
    <d v="2026-06-30T00:00:00"/>
    <m/>
    <m/>
    <m/>
    <n v="2"/>
    <x v="1"/>
    <n v="0"/>
    <x v="0"/>
  </r>
  <r>
    <s v="1-2026-029924"/>
    <d v="2026-06-26T00:00:00"/>
    <s v="SUB13_20263740340741_Informe semanal de interventoría No. 1"/>
    <s v="Consorcio Energía Amazonas – CEA"/>
    <s v="DP"/>
    <d v="2026-06-26T00:00:00"/>
    <x v="128"/>
    <x v="6"/>
    <x v="8"/>
    <n v="12"/>
    <d v="2026-07-15T00:00:00"/>
    <d v="2026-06-30T00:00:00"/>
    <s v="ASIGNÓ A OTRA DEPENDENCIA"/>
    <x v="2"/>
    <s v="N/A"/>
    <s v="N/A"/>
    <s v="N/A"/>
    <s v="N/A"/>
    <s v="Se reasigna a la DEE"/>
    <s v=""/>
    <x v="1"/>
    <n v="0"/>
    <x v="0"/>
  </r>
  <r>
    <s v="1-2026-029979"/>
    <d v="2026-06-26T00:00:00"/>
    <s v="REGISTRO BANCO DATOS MINENERGIA PS 4.95 MW MORALES BOLIVAR FASE I"/>
    <s v="Nelson Euclides Fonseca Pineda"/>
    <s v="DP"/>
    <d v="2026-06-26T00:00:00"/>
    <x v="128"/>
    <x v="6"/>
    <x v="8"/>
    <n v="12"/>
    <d v="2026-07-15T00:00:00"/>
    <d v="2026-06-30T00:00:00"/>
    <s v="ASIGNÓ A OTRA DEPENDENCIA"/>
    <x v="2"/>
    <s v="N/A"/>
    <s v="N/A"/>
    <s v="N/A"/>
    <s v="N/A"/>
    <s v="Se reasigna la la DEE grupo de Colombia Solar"/>
    <s v=""/>
    <x v="1"/>
    <n v="0"/>
    <x v="0"/>
  </r>
  <r>
    <s v="1-2026-028482"/>
    <d v="2026-07-17T00:00:00"/>
    <s v="Fwd: Entrega oficial del Plan Caribe Energético y de la Declaración de Montería"/>
    <s v="Secretaria Distrital de Ambiente"/>
    <s v="DP"/>
    <d v="2026-06-17T00:00:00"/>
    <x v="118"/>
    <x v="6"/>
    <x v="4"/>
    <n v="12"/>
    <d v="2026-08-05T00:00:00"/>
    <m/>
    <m/>
    <x v="4"/>
    <m/>
    <m/>
    <m/>
    <m/>
    <m/>
    <s v="Sin respuesta"/>
    <x v="0"/>
    <n v="-17"/>
    <x v="0"/>
  </r>
  <r>
    <s v="1-2026-028590"/>
    <d v="2026-06-18T00:00:00"/>
    <s v="MINENERGIA: Registro radicado 2-2026-025656"/>
    <s v="Valora Analitik"/>
    <s v="DP"/>
    <d v="2026-06-30T00:00:00"/>
    <x v="118"/>
    <x v="6"/>
    <x v="30"/>
    <n v="12"/>
    <d v="2026-07-07T00:00:00"/>
    <d v="2026-07-01T00:00:00"/>
    <s v="ASIGNÓ A OTRA DEPENDENCIA"/>
    <x v="2"/>
    <s v="N/A"/>
    <s v="N/A"/>
    <s v="N/A"/>
    <s v="N/A"/>
    <s v="Se solicita asignar a OARE"/>
    <s v=""/>
    <x v="1"/>
    <n v="12"/>
    <x v="0"/>
  </r>
  <r>
    <s v="1-2026-029169"/>
    <d v="2026-06-22T00:00:00"/>
    <s v="Entrega Información ENELAR ESP"/>
    <s v="Empresa de Energía de Arauca - Enelar S. A. E. S. P"/>
    <s v="DP"/>
    <d v="2026-06-22T00:00:00"/>
    <x v="118"/>
    <x v="6"/>
    <x v="8"/>
    <n v="12"/>
    <d v="2026-07-09T00:00:00"/>
    <d v="2026-07-01T00:00:00"/>
    <s v="ASIGNÓ A OTRA DEPENDENCIA"/>
    <x v="2"/>
    <s v="N/A"/>
    <s v="N/A"/>
    <s v="N/A"/>
    <s v="N/A"/>
    <s v="Se reasigna al Grupo de Supervisión ya que es información realcionada con el RD  1-2026-003347"/>
    <s v=""/>
    <x v="1"/>
    <n v="8"/>
    <x v="0"/>
  </r>
  <r>
    <s v="1-2026-029177"/>
    <d v="2026-06-22T00:00:00"/>
    <s v="Radicado de salida 2-2026-045168"/>
    <s v="Dirección General de Crédito Público y del Tesoro Nacional - Ministerio de Hacienda y Crédito Público"/>
    <s v="DP"/>
    <d v="2026-06-22T00:00:00"/>
    <x v="118"/>
    <x v="6"/>
    <x v="8"/>
    <n v="12"/>
    <d v="2026-07-09T00:00:00"/>
    <d v="2026-07-01T00:00:00"/>
    <s v="ASIGNÓ A OTRA DEPENDENCIA"/>
    <x v="2"/>
    <s v="N/A"/>
    <s v="N/A"/>
    <s v="N/A"/>
    <s v="N/A"/>
    <s v="Se reasigna a Grupo de Pensiones y Entidades Liquidadas"/>
    <s v=""/>
    <x v="1"/>
    <n v="8"/>
    <x v="0"/>
  </r>
  <r>
    <s v="1-2026-029611"/>
    <d v="2026-06-24T00:00:00"/>
    <s v="DERECHO DE PETICIÓN – Solicitud de declaratoria de pérdida de ejecutoriedad de la Resolución No. 317 del 26 de agosto de 2008 y orden de cancelación de anotación re"/>
    <s v="AGROPECUARIA SILON SAS"/>
    <s v="DP"/>
    <d v="2026-06-26T00:00:00"/>
    <x v="124"/>
    <x v="8"/>
    <x v="14"/>
    <n v="12"/>
    <d v="2026-07-13T00:00:00"/>
    <d v="2026-07-01T00:00:00"/>
    <s v="ASIGNÓ A OTRA DEPENDENCIA"/>
    <x v="2"/>
    <s v="N/A"/>
    <s v="N/A"/>
    <s v="N/A"/>
    <s v="N/A"/>
    <s v="A solicitud se reasigna a la OAJ"/>
    <s v=""/>
    <x v="1"/>
    <n v="7"/>
    <x v="0"/>
  </r>
  <r>
    <s v="1-2026-029782"/>
    <d v="2026-06-25T00:00:00"/>
    <s v="Traslado derecho de petición de Jose Ramon Gutierrez Sabatino 06884885/ CON-2026-041713"/>
    <s v=" José Gutiérrez Sabatino"/>
    <s v="DP"/>
    <d v="2026-06-30T00:00:00"/>
    <x v="118"/>
    <x v="6"/>
    <x v="8"/>
    <n v="12"/>
    <d v="2026-07-14T00:00:00"/>
    <d v="2026-07-01T00:00:00"/>
    <s v="ASIGNÓ A OTRA DEPENDENCIA"/>
    <x v="2"/>
    <s v="N/A"/>
    <s v="N/A"/>
    <s v="N/A"/>
    <s v="N/A"/>
    <s v="Se reaigna al Grupo de Hifrocarburos"/>
    <s v=""/>
    <x v="1"/>
    <n v="5"/>
    <x v="0"/>
  </r>
  <r>
    <s v="1-2026-029957"/>
    <d v="2026-06-26T00:00:00"/>
    <s v="RV: ID746124 - TRASLADO X COMPETENCIA ACCIONADAS"/>
    <s v="Ministerio del interior"/>
    <s v="TRASLADO POR COMPETENCIA"/>
    <d v="2026-06-26T00:00:00"/>
    <x v="128"/>
    <x v="6"/>
    <x v="1"/>
    <n v="2"/>
    <d v="2026-07-01T00:00:00"/>
    <m/>
    <m/>
    <x v="4"/>
    <m/>
    <m/>
    <m/>
    <m/>
    <m/>
    <s v="Sin respuesta"/>
    <x v="0"/>
    <n v="0"/>
    <x v="0"/>
  </r>
  <r>
    <s v="1-2026-030030"/>
    <d v="2026-06-26T00:00:00"/>
    <s v="202644012626-1 INFO: Declaración en operación comercial Proyecto (PROG04942) Parque Solar Rokra de 9,9MW"/>
    <s v="XM Compañía de Expertos en Mercados S.A. E.S.P."/>
    <s v="DP"/>
    <d v="2026-06-26T00:00:00"/>
    <x v="128"/>
    <x v="6"/>
    <x v="21"/>
    <n v="12"/>
    <d v="2026-07-15T00:00:00"/>
    <m/>
    <m/>
    <x v="4"/>
    <m/>
    <m/>
    <m/>
    <m/>
    <m/>
    <s v="Sin respuesta"/>
    <x v="0"/>
    <n v="0"/>
    <x v="0"/>
  </r>
  <r>
    <s v="1-2026-030047"/>
    <d v="2026-06-26T00:00:00"/>
    <s v="Fw: Solicitud de información sobre posible traslape de proyectos con el Proyecto de Energía Fotovoltaica Heres Sol 800MW"/>
    <s v="ISES Soluciones especializadas"/>
    <s v="DP"/>
    <d v="2026-06-26T00:00:00"/>
    <x v="128"/>
    <x v="6"/>
    <x v="8"/>
    <n v="12"/>
    <d v="2026-07-15T00:00:00"/>
    <d v="2026-07-01T00:00:00"/>
    <s v="ASIGNÓ A OTRA DEPENDENCIA"/>
    <x v="2"/>
    <s v="N/A"/>
    <s v="N/A"/>
    <s v="N/A"/>
    <s v="N/A"/>
    <s v="Se reasigna al Grupo Colombia Solar"/>
    <s v=""/>
    <x v="1"/>
    <n v="0"/>
    <x v="0"/>
  </r>
  <r>
    <s v="1-2026-030051"/>
    <d v="2026-06-26T00:00:00"/>
    <s v="020689 - Air-e incumplimiento en pago de sus obligaciones por energía adquirida en la Bolsa de Energía."/>
    <s v="Termocandelaria Sociedad en Comandita por Acciones SCA E.S.P."/>
    <s v="DP"/>
    <d v="2026-06-26T00:00:00"/>
    <x v="128"/>
    <x v="6"/>
    <x v="19"/>
    <n v="12"/>
    <d v="2026-07-15T00:00:00"/>
    <d v="2026-07-01T00:00:00"/>
    <s v="ASIGNÓ A OTRA DEPENDENCIA"/>
    <x v="2"/>
    <s v="N/A"/>
    <s v="N/A"/>
    <s v="N/A"/>
    <s v="N/A"/>
    <s v="A solicitud se reasigna a la OARE"/>
    <s v=""/>
    <x v="1"/>
    <n v="0"/>
    <x v="0"/>
  </r>
  <r>
    <s v="1-2026-030054"/>
    <d v="2026-06-26T00:00:00"/>
    <s v="020689 - Air-e incumplimiento en pago de sus obligaciones por energía adquirida en la Bolsa de Energía."/>
    <s v="Termocandelaria Sociedad en Comandita por Acciones SCA E.S.P"/>
    <s v="DP"/>
    <d v="2026-06-26T00:00:00"/>
    <x v="128"/>
    <x v="6"/>
    <x v="19"/>
    <n v="12"/>
    <d v="2026-07-15T00:00:00"/>
    <d v="2026-07-01T00:00:00"/>
    <s v="ASIGNÓ A OTRA DEPENDENCIA"/>
    <x v="2"/>
    <s v="N/A"/>
    <s v="N/A"/>
    <s v="N/A"/>
    <s v="N/A"/>
    <s v="A solicitud se reasigna a la OARE"/>
    <s v=""/>
    <x v="1"/>
    <n v="0"/>
    <x v="0"/>
  </r>
  <r>
    <s v="1-2026-030060"/>
    <d v="2026-06-26T00:00:00"/>
    <s v="Solicitud modificación de Fecha de Puesta en Operación del Proyecto “Segundo Circuito Cuestecitas – La Loma 500kV”"/>
    <s v="ENLAZA Grupo Energía Bogotá"/>
    <s v="DP"/>
    <d v="2026-06-26T00:00:00"/>
    <x v="118"/>
    <x v="6"/>
    <x v="8"/>
    <n v="12"/>
    <d v="2026-07-15T00:00:00"/>
    <d v="2026-07-01T00:00:00"/>
    <s v="ASIGNÓ A OTRA DEPENDENCIA"/>
    <x v="2"/>
    <s v="N/A"/>
    <s v="N/A"/>
    <s v="N/A"/>
    <s v="N/A"/>
    <s v="Se resigna a la OAJ"/>
    <s v=""/>
    <x v="1"/>
    <n v="4"/>
    <x v="0"/>
  </r>
  <r>
    <s v="1-2026-030064"/>
    <d v="2026-06-26T00:00:00"/>
    <s v="Vinculación Proceso 2026-010-ICP"/>
    <s v="Alcaldía Municipal Nimaima"/>
    <s v="DP"/>
    <d v="2026-06-26T00:00:00"/>
    <x v="118"/>
    <x v="6"/>
    <x v="30"/>
    <n v="12"/>
    <d v="2026-07-15T00:00:00"/>
    <d v="2026-07-01T00:00:00"/>
    <s v="ASIGNÓ A OTRA DEPENDENCIA"/>
    <x v="2"/>
    <s v="N/A"/>
    <s v="N/A"/>
    <s v="N/A"/>
    <s v="N/A"/>
    <s v="Se resigna a la OAJ"/>
    <s v=""/>
    <x v="1"/>
    <n v="4"/>
    <x v="0"/>
  </r>
  <r>
    <s v="1-2026-030096"/>
    <d v="2026-06-26T00:00:00"/>
    <s v="BP - CORRESPONDENCIA: Incumplimiento de Pagos por parte de AIR-E S.A.S. E.S.P.(Intervenida)"/>
    <s v="Termobarranquilla S.A. E.S.P. - Tebsa"/>
    <s v="DP"/>
    <d v="2026-06-26T00:00:00"/>
    <x v="124"/>
    <x v="8"/>
    <x v="20"/>
    <n v="12"/>
    <d v="2026-07-15T00:00:00"/>
    <m/>
    <m/>
    <x v="4"/>
    <m/>
    <m/>
    <m/>
    <m/>
    <m/>
    <s v="Sin respuesta"/>
    <x v="0"/>
    <n v="5"/>
    <x v="0"/>
  </r>
  <r>
    <s v="1-2026-030105"/>
    <d v="2026-06-26T00:00:00"/>
    <s v="REFERENCIA PROYECTO UPME 04-2014 REFUERZO SUROCCIDENTAL A 500 KV. LÍNEA LA VIRGINIA – ALFÉREZ. ASUNTO REPORTE DE SITUACIONES DERIVADAS DE LA POLÍTICA DE REDISTRIBUCIÓN DE TIERRAS EN EL VALLE DEL CAUCA"/>
    <s v="ENLAZA - Grupo Energía Bogotá S.A.S E.S.P"/>
    <s v="DP"/>
    <d v="2026-06-26T00:00:00"/>
    <x v="118"/>
    <x v="6"/>
    <x v="8"/>
    <n v="12"/>
    <d v="2026-07-15T00:00:00"/>
    <d v="2026-07-01T00:00:00"/>
    <s v="ASIGNÓ A OTRA DEPENDENCIA"/>
    <x v="2"/>
    <s v="N/A"/>
    <s v="N/A"/>
    <s v="N/A"/>
    <s v="N/A"/>
    <s v="Se resigna a la OAJ"/>
    <s v=""/>
    <x v="1"/>
    <n v="4"/>
    <x v="0"/>
  </r>
  <r>
    <s v="1-2026-030131"/>
    <d v="2026-06-26T00:00:00"/>
    <s v="QUEJA POR CORRUPCIÓN"/>
    <s v="CRISTIAN CAMILO OSSA"/>
    <s v="DP"/>
    <d v="2026-06-26T00:00:00"/>
    <x v="124"/>
    <x v="8"/>
    <x v="14"/>
    <n v="12"/>
    <d v="2026-07-15T00:00:00"/>
    <m/>
    <m/>
    <x v="4"/>
    <m/>
    <m/>
    <s v="2-2026-029521"/>
    <d v="2026-07-01T00:00:00"/>
    <s v="Traslado por competencia del radicado MME - 1-2026-030131"/>
    <s v="Sin respuesta"/>
    <x v="0"/>
    <n v="5"/>
    <x v="2"/>
  </r>
  <r>
    <s v="1-2026-030136"/>
    <d v="2026-06-30T00:00:00"/>
    <s v="202644012675-1 Respuesta Alcance a la comunicación DG-052-26 sobre los trabajos de construcción de la nueva bocatoma de la Central Hidroeléctrica El Guavio"/>
    <s v="XM S.A. E.S.P."/>
    <s v="DP"/>
    <d v="2026-06-30T00:00:00"/>
    <x v="118"/>
    <x v="6"/>
    <x v="24"/>
    <n v="12"/>
    <d v="2026-07-16T00:00:00"/>
    <m/>
    <m/>
    <x v="4"/>
    <m/>
    <m/>
    <m/>
    <m/>
    <m/>
    <s v="Sin respuesta"/>
    <x v="0"/>
    <n v="0"/>
    <x v="0"/>
  </r>
  <r>
    <s v="1-2026-030170"/>
    <d v="2026-06-30T00:00:00"/>
    <s v="La Agencia de Desarrollo Rural -ADR- le envio el radicado No. 20263570133232"/>
    <s v="Agencia de Desarrollo Rural"/>
    <s v="DP"/>
    <d v="2026-06-30T00:00:00"/>
    <x v="124"/>
    <x v="8"/>
    <x v="4"/>
    <n v="12"/>
    <d v="2026-07-16T00:00:00"/>
    <m/>
    <m/>
    <x v="4"/>
    <m/>
    <m/>
    <m/>
    <m/>
    <m/>
    <s v="Sin respuesta"/>
    <x v="0"/>
    <n v="1"/>
    <x v="0"/>
  </r>
  <r>
    <s v="1-2026-030188"/>
    <d v="2026-06-30T00:00:00"/>
    <s v="Radicado 31125304. Respuesta a la solicitud del 4 de junio de 2026. Traslado por competencia del radicado MME 1-2026-025181. Radicado No. 2-2026-025176."/>
    <s v="Ceo- Compañia Energetica de Occidente S.A.S. E.S.P"/>
    <s v="RESPUESTAS INFORMATIVAS"/>
    <d v="2026-06-30T00:00:00"/>
    <x v="118"/>
    <x v="6"/>
    <x v="1"/>
    <n v="12"/>
    <d v="2026-07-16T00:00:00"/>
    <m/>
    <m/>
    <x v="4"/>
    <m/>
    <m/>
    <m/>
    <m/>
    <m/>
    <s v="Sin respuesta"/>
    <x v="0"/>
    <n v="0"/>
    <x v="0"/>
  </r>
  <r>
    <s v="1-2026-030190"/>
    <d v="2026-06-30T00:00:00"/>
    <s v="202644012717-1 Solicitud urgente – Evento Subestación Antioquia 500 kV y salida generación Hidroituango"/>
    <s v="XM Administradores del mercado eléctrico"/>
    <s v="DP"/>
    <d v="2026-06-30T00:00:00"/>
    <x v="124"/>
    <x v="8"/>
    <x v="30"/>
    <n v="12"/>
    <d v="2026-07-16T00:00:00"/>
    <d v="2026-07-01T00:00:00"/>
    <m/>
    <x v="0"/>
    <s v="N/A"/>
    <d v="2026-07-01T00:00:00"/>
    <s v="N/A"/>
    <s v="N/A"/>
    <s v="Archivado"/>
    <n v="2"/>
    <x v="1"/>
    <n v="1"/>
    <x v="0"/>
  </r>
  <r>
    <s v=" 1-2026-029844"/>
    <d v="2026-06-25T00:00:00"/>
    <s v="Radicado de salida 2-2026-046096"/>
    <s v="Dirección General de Crédito Público y del Tesoro Nacional - Ministerio de Hacienda y Crédito Público"/>
    <s v="DP"/>
    <d v="2026-06-25T00:00:00"/>
    <x v="124"/>
    <x v="8"/>
    <x v="8"/>
    <n v="12"/>
    <d v="2026-07-14T00:00:00"/>
    <d v="2026-07-01T00:00:00"/>
    <s v="ASIGNÓ A OTRA DEPENDENCIA"/>
    <x v="2"/>
    <s v="N/A"/>
    <s v="N/A"/>
    <s v="N/A"/>
    <s v="N/A"/>
    <s v="Se resigna a laOARE"/>
    <s v=""/>
    <x v="1"/>
    <n v="6"/>
    <x v="0"/>
  </r>
  <r>
    <s v="1-2026-030201"/>
    <d v="2026-06-30T00:00:00"/>
    <s v="Derecho de Petición - Solicitud de Declaratoria de Utilidad Pública e Interés Social para el proyecto DSE Neiva."/>
    <s v="DSE NEIVA"/>
    <s v="DP"/>
    <d v="2026-06-30T00:00:00"/>
    <x v="124"/>
    <x v="8"/>
    <x v="18"/>
    <n v="12"/>
    <d v="2026-07-16T00:00:00"/>
    <m/>
    <m/>
    <x v="4"/>
    <m/>
    <m/>
    <m/>
    <m/>
    <m/>
    <s v="Sin respuesta"/>
    <x v="0"/>
    <n v="1"/>
    <x v="0"/>
  </r>
  <r>
    <s v="1-2026-030203"/>
    <d v="2026-06-30T00:00:00"/>
    <s v="Radicado No.: 2-2026-023103 03Respuesta al radicado No. 20260320025509 del 26 de mayo de 2026 Cuenta No. 1257701 ID Proceso No. 71181052"/>
    <s v="Electrificadora de Santander S.A E.S.P"/>
    <s v="RESPUESTAS INFORMATIVAS"/>
    <d v="2026-06-30T00:00:00"/>
    <x v="118"/>
    <x v="6"/>
    <x v="15"/>
    <n v="12"/>
    <d v="2026-07-16T00:00:00"/>
    <m/>
    <m/>
    <x v="4"/>
    <m/>
    <m/>
    <m/>
    <m/>
    <m/>
    <s v="Sin respuesta"/>
    <x v="0"/>
    <n v="0"/>
    <x v="0"/>
  </r>
  <r>
    <s v="1-2026-030303"/>
    <d v="2026-06-30T00:00:00"/>
    <s v="Respuesta a radicados MVCT 2026ER0056486 y 2026ER0056421. Solicitud de medidas urgentes frente a fallas en el servicio de energía eléctrica que afectan la prestación de los servicios públicos de acued"/>
    <s v="Ministerio de Vivienda, Ciudad y Territorio"/>
    <s v="TRASLADO POR COMPETENCIA"/>
    <d v="2026-06-30T00:00:00"/>
    <x v="124"/>
    <x v="8"/>
    <x v="25"/>
    <n v="2"/>
    <d v="2026-07-02T00:00:00"/>
    <m/>
    <m/>
    <x v="4"/>
    <m/>
    <m/>
    <m/>
    <m/>
    <m/>
    <s v="Sin respuesta"/>
    <x v="0"/>
    <n v="1"/>
    <x v="0"/>
  </r>
  <r>
    <s v="1-2026-030317"/>
    <d v="2026-06-30T00:00:00"/>
    <s v="NUEVOS USUARIOS RURALES CONECTADOS - DISPAC SA ESP MAYO 2026"/>
    <s v="DISPAC S.A. E.S.P."/>
    <s v="DP"/>
    <d v="2026-06-30T00:00:00"/>
    <x v="124"/>
    <x v="8"/>
    <x v="14"/>
    <n v="12"/>
    <d v="2026-07-16T00:00:00"/>
    <m/>
    <m/>
    <x v="4"/>
    <m/>
    <m/>
    <m/>
    <m/>
    <m/>
    <s v="Sin respuesta"/>
    <x v="0"/>
    <n v="1"/>
    <x v="0"/>
  </r>
  <r>
    <s v="1-2026-030344"/>
    <d v="2026-06-30T00:00:00"/>
    <s v="COMUNICACIÓN 0757901-MINMINAS-146-26 - PUERTA DE ORO- Auditoría Curva S - INFORME 5"/>
    <s v="Ingenieros Consultores Ingetec"/>
    <s v="DP"/>
    <d v="2026-06-30T00:00:00"/>
    <x v="118"/>
    <x v="6"/>
    <x v="12"/>
    <n v="12"/>
    <d v="2026-07-16T00:00:00"/>
    <m/>
    <m/>
    <x v="4"/>
    <m/>
    <m/>
    <m/>
    <m/>
    <m/>
    <s v="Sin respuesta"/>
    <x v="0"/>
    <n v="0"/>
    <x v="0"/>
  </r>
  <r>
    <s v="1-2026-030354"/>
    <d v="2026-06-30T00:00:00"/>
    <s v="ASUNTO: 26040. BOCAS DE CURAY. PIGNORACIÓN JUNIO 2026"/>
    <s v="Eat Bocas de Curay E.S.P"/>
    <s v="DP"/>
    <d v="2026-06-30T00:00:00"/>
    <x v="118"/>
    <x v="6"/>
    <x v="8"/>
    <n v="12"/>
    <d v="2026-07-16T00:00:00"/>
    <d v="2026-07-01T00:00:00"/>
    <s v="ASIGNÓ A OTRA DEPENDENCIA"/>
    <x v="2"/>
    <s v="N/A"/>
    <s v="N/A"/>
    <s v="N/A"/>
    <s v="N/A"/>
    <s v="Se reasigna al Grupo de Subsidios asociado al RD 1-2026-015158"/>
    <s v=""/>
    <x v="1"/>
    <n v="0"/>
    <x v="0"/>
  </r>
  <r>
    <s v="1-2026-030363"/>
    <d v="2026-06-30T00:00:00"/>
    <s v="Solicitud de mesa de trabajo conjunta entre la Superintendencia de Servicios Públicos Domiciliarios y el Ministerio de Minas y Energía"/>
    <s v="Helios Energía S.A.S E.S.P."/>
    <s v="DP"/>
    <d v="2026-06-30T00:00:00"/>
    <x v="124"/>
    <x v="8"/>
    <x v="8"/>
    <n v="12"/>
    <d v="2026-07-16T00:00:00"/>
    <d v="2026-07-01T00:00:00"/>
    <s v="ASIGNÓ A OTRA DEPENDENCIA"/>
    <x v="2"/>
    <s v="N/A"/>
    <s v="N/A"/>
    <s v="N/A"/>
    <s v="N/A"/>
    <s v="Se reasigna a la OAAS"/>
    <s v=""/>
    <x v="1"/>
    <n v="1"/>
    <x v="0"/>
  </r>
  <r>
    <s v="1-2026-030378"/>
    <d v="2026-06-30T00:00:00"/>
    <s v="COMUNICACIÓN 0757901-MINMINAS-158-26 - PROYECTO SOLAR PRADERA FV 40 MW - Auditoría Curva S - INFORME 2"/>
    <s v="Ingenieros Consultores Ingetec"/>
    <s v="DP"/>
    <d v="2026-06-30T00:00:00"/>
    <x v="118"/>
    <x v="6"/>
    <x v="8"/>
    <n v="12"/>
    <d v="2026-07-16T00:00:00"/>
    <d v="2026-07-01T00:00:00"/>
    <s v="ASIGNÓ A OTRA DEPENDENCIA"/>
    <x v="2"/>
    <s v="N/A"/>
    <s v="N/A"/>
    <s v="N/A"/>
    <s v="N/A"/>
    <s v="Se reasigna a la DEE Grupo de Comunidades Energeticas"/>
    <s v=""/>
    <x v="1"/>
    <n v="0"/>
    <x v="0"/>
  </r>
  <r>
    <s v="1-2026-030385"/>
    <d v="2026-06-30T00:00:00"/>
    <s v="RV: Convenio No. 3054792 de 2024 - GGC-1333-2024 / Curumani Garantías actualizadas."/>
    <s v=" Ecopetrol S.A."/>
    <s v="DP"/>
    <d v="2026-06-30T00:00:00"/>
    <x v="118"/>
    <x v="6"/>
    <x v="8"/>
    <n v="12"/>
    <d v="2026-07-16T00:00:00"/>
    <d v="2026-07-01T00:00:00"/>
    <s v="ASIGNÓ A OTRA DEPENDENCIA"/>
    <x v="2"/>
    <s v="N/A"/>
    <s v="N/A"/>
    <s v="N/A"/>
    <s v="N/A"/>
    <s v="Se reasigna al Grupo de Supervisión"/>
    <s v=""/>
    <x v="1"/>
    <n v="0"/>
    <x v="0"/>
  </r>
  <r>
    <s v="1-2026-030386"/>
    <d v="2026-06-30T00:00:00"/>
    <s v="RV: Convenio No. 3054759 de 2024 - GGC-1336-2024 / Tamara Garantías actualizadas."/>
    <m/>
    <s v="DP"/>
    <d v="2026-06-30T00:00:00"/>
    <x v="118"/>
    <x v="6"/>
    <x v="8"/>
    <n v="12"/>
    <d v="2026-07-16T00:00:00"/>
    <d v="2026-07-01T00:00:00"/>
    <s v="ASIGNÓ A OTRA DEPENDENCIA"/>
    <x v="2"/>
    <s v="N/A"/>
    <s v="N/A"/>
    <s v="N/A"/>
    <s v="N/A"/>
    <s v="Se reasigna al Grupo de Supervisión"/>
    <s v=""/>
    <x v="1"/>
    <n v="0"/>
    <x v="0"/>
  </r>
  <r>
    <s v="1-2026-030196"/>
    <d v="2026-06-30T00:00:00"/>
    <s v="202644012697-1 Mantenimiento etapa II de la central Chivor – Cronograma de intervenciones en el horizonte 2026-2029."/>
    <s v="XM Compañía de Expertos en Mercados S.A. E.S.P."/>
    <s v="DP"/>
    <d v="2026-07-01T00:00:00"/>
    <x v="124"/>
    <x v="8"/>
    <x v="30"/>
    <n v="12"/>
    <d v="2026-07-16T00:00:00"/>
    <m/>
    <m/>
    <x v="4"/>
    <m/>
    <m/>
    <m/>
    <m/>
    <m/>
    <s v="Sin respuesta"/>
    <x v="0"/>
    <n v="1"/>
    <x v="0"/>
  </r>
  <r>
    <s v="1-2026-030403"/>
    <d v="2026-07-01T00:00:00"/>
    <s v="COMUNICACIÓN 0757901-MINMINAS-153-26-ESCOBAL 6- Auditoría No. 2 - Curva S"/>
    <s v="Ingenieros Consultores Ingetec"/>
    <s v="DP"/>
    <d v="2026-07-01T00:00:00"/>
    <x v="124"/>
    <x v="8"/>
    <x v="12"/>
    <n v="12"/>
    <d v="2026-07-17T00:00:00"/>
    <m/>
    <m/>
    <x v="4"/>
    <m/>
    <m/>
    <m/>
    <m/>
    <m/>
    <s v="Sin respuesta"/>
    <x v="0"/>
    <n v="0"/>
    <x v="0"/>
  </r>
  <r>
    <s v="1-2026-030468"/>
    <d v="2026-07-01T00:00:00"/>
    <s v="Radicado 20260105719 de fecha 06/09/2026."/>
    <s v="Empresa de Energía del Casanare S.A. E.S.P. (ENERCA)"/>
    <s v="RESPUESTAS INFORMATIVAS"/>
    <d v="2026-07-01T00:00:00"/>
    <x v="124"/>
    <x v="8"/>
    <x v="16"/>
    <n v="12"/>
    <d v="2026-07-17T00:00:00"/>
    <m/>
    <m/>
    <x v="4"/>
    <m/>
    <m/>
    <m/>
    <m/>
    <m/>
    <s v="Sin respuesta"/>
    <x v="0"/>
    <n v="0"/>
    <x v="0"/>
  </r>
  <r>
    <s v="1-2026-030471"/>
    <d v="2026-07-01T00:00:00"/>
    <s v="Radicado 20260105719 de fecha 06/09/2026."/>
    <s v="Empresa de Energía del Casanare S.A. E.S.P. (ENERCA)"/>
    <s v="RESPUESTAS INFORMATIVAS"/>
    <d v="2026-07-01T00:00:00"/>
    <x v="124"/>
    <x v="8"/>
    <x v="16"/>
    <n v="12"/>
    <d v="2026-07-17T00:00:00"/>
    <m/>
    <m/>
    <x v="4"/>
    <m/>
    <m/>
    <m/>
    <m/>
    <m/>
    <s v="Sin respuesta"/>
    <x v="0"/>
    <n v="0"/>
    <x v="0"/>
  </r>
  <r>
    <s v="1-2026-030472"/>
    <d v="2026-07-01T00:00:00"/>
    <s v="Radicado 20260105719 de fecha 06/09/2026."/>
    <s v="Empresa de Energía del Casanare S.A. E.S.P. (ENERCA)"/>
    <s v="RESPUESTAS INFORMATIVAS"/>
    <d v="2026-07-01T00:00:00"/>
    <x v="124"/>
    <x v="8"/>
    <x v="16"/>
    <n v="12"/>
    <d v="2026-07-17T00:00:00"/>
    <m/>
    <m/>
    <x v="4"/>
    <m/>
    <m/>
    <m/>
    <m/>
    <m/>
    <s v="Sin respuesta"/>
    <x v="0"/>
    <n v="0"/>
    <x v="0"/>
  </r>
  <r>
    <s v="1-2026-030473"/>
    <d v="2026-07-01T00:00:00"/>
    <s v="Radicado 20260105719 de fecha 06/09/2026."/>
    <s v="Empresa de Energía del Casanare S.A. E.S.P. (ENERCA)"/>
    <s v="RESPUESTAS INFORMATIVAS"/>
    <d v="2026-07-01T00:00:00"/>
    <x v="124"/>
    <x v="8"/>
    <x v="16"/>
    <n v="12"/>
    <d v="2026-07-17T00:00:00"/>
    <m/>
    <m/>
    <x v="4"/>
    <m/>
    <m/>
    <m/>
    <m/>
    <m/>
    <s v="Sin respuesta"/>
    <x v="0"/>
    <n v="0"/>
    <x v="0"/>
  </r>
  <r>
    <s v="1-2026-030508"/>
    <d v="2026-07-01T00:00:00"/>
    <s v="Radicación expediente proyecto Plan de Expansión Fase III – Subestaciones Centro, Pance y Mulaló – Código EN0024"/>
    <s v="EMCALI EICE ESP"/>
    <s v="DP"/>
    <d v="2026-07-01T00:00:00"/>
    <x v="124"/>
    <x v="8"/>
    <x v="9"/>
    <n v="12"/>
    <d v="2026-07-17T00:00:00"/>
    <m/>
    <m/>
    <x v="4"/>
    <m/>
    <m/>
    <m/>
    <m/>
    <m/>
    <s v="Sin respuesta"/>
    <x v="0"/>
    <n v="0"/>
    <x v="0"/>
  </r>
  <r>
    <s v="1-2026-030514"/>
    <d v="2026-07-01T00:00:00"/>
    <s v="MINENERGIA: Registro radicado 2-2026-029208"/>
    <s v="ESTACION DE SERVICIO WILFER BRIO CORFERIAS"/>
    <s v="RESPUESTAS INFORMATIVAS"/>
    <d v="2026-07-01T00:00:00"/>
    <x v="124"/>
    <x v="8"/>
    <x v="8"/>
    <n v="12"/>
    <d v="2026-07-17T00:00:00"/>
    <d v="2026-07-01T00:00:00"/>
    <s v="ASIGNÓ A OTRA DEPENDENCIA"/>
    <x v="2"/>
    <s v="N/A"/>
    <s v="N/A"/>
    <s v="N/A"/>
    <s v="N/A"/>
    <s v="Se reasigna a la DEE a Leonardo Farid Tamara Osorio RD asociado 2-2026-029208"/>
    <s v=""/>
    <x v="1"/>
    <n v="0"/>
    <x v="0"/>
  </r>
  <r>
    <s v="1-2026-030516"/>
    <d v="2026-07-01T00:00:00"/>
    <s v="Solicitud de información sobre superposición de los proyectos de generación de energía solar fotovoltaica &amp;quot;Planta Fotovoltaica Yariguíes 200 MW&amp;quot; y &amp;quot;Planta Fotovoltaica Andes Solares 85 MW&amp;quot; con otros p"/>
    <s v="Andres Solares S.A.S."/>
    <s v="DP"/>
    <d v="2026-07-01T00:00:00"/>
    <x v="124"/>
    <x v="8"/>
    <x v="8"/>
    <n v="12"/>
    <d v="2026-07-17T00:00:00"/>
    <d v="2026-07-01T00:00:00"/>
    <s v="ASIGNÓ A OTRA DEPENDENCIA"/>
    <x v="2"/>
    <s v="N/A"/>
    <s v="N/A"/>
    <s v="N/A"/>
    <s v="N/A"/>
    <s v="Se reasigna a la DEE Grupp de Comunidades Energeticas"/>
    <s v=""/>
    <x v="1"/>
    <n v="0"/>
    <x v="0"/>
  </r>
  <r>
    <s v=" 1-2026-030545"/>
    <d v="2026-07-01T00:00:00"/>
    <s v="Radicado # S2026005599"/>
    <s v="Comisión de Regulación de Energía, Gas y Combustibles - CREG"/>
    <s v="DP"/>
    <d v="2026-07-01T00:00:00"/>
    <x v="124"/>
    <x v="8"/>
    <x v="16"/>
    <n v="12"/>
    <d v="2026-07-17T00:00:00"/>
    <m/>
    <m/>
    <x v="4"/>
    <m/>
    <m/>
    <m/>
    <m/>
    <m/>
    <s v="Sin respuesta"/>
    <x v="0"/>
    <n v="0"/>
    <x v="0"/>
  </r>
  <r>
    <s v="1-2026-030220"/>
    <d v="2026-06-30T00:00:00"/>
    <s v="Solicitud de Intervención MINISTERIO DE MINAS y ENERGIA v/s ENEL COLOMBIA SA ESP"/>
    <s v="Solicitud de Intervención MINISTERIO DE MINAS y ENERGIA v/s ENEL COLOMBIA SA ESP"/>
    <s v="DP"/>
    <d v="2026-07-01T00:00:00"/>
    <x v="124"/>
    <x v="8"/>
    <x v="20"/>
    <n v="12"/>
    <d v="2026-07-16T00:00:00"/>
    <m/>
    <m/>
    <x v="4"/>
    <m/>
    <m/>
    <m/>
    <m/>
    <m/>
    <s v="Sin respuesta"/>
    <x v="0"/>
    <n v="1"/>
    <x v="0"/>
  </r>
  <r>
    <s v="1-2026-030599"/>
    <d v="2026-07-01T00:00:00"/>
    <s v="Solicitud de certificados de recibo a satisfacción de los proyectos de la referencia para la extinción de la obligación del impuesto de renta y complementarios del año gravable 2021."/>
    <s v="Ecopetrol S.A."/>
    <s v="DP"/>
    <d v="2026-07-01T00:00:00"/>
    <x v="124"/>
    <x v="8"/>
    <x v="8"/>
    <n v="12"/>
    <d v="2026-07-17T00:00:00"/>
    <d v="2026-07-01T00:00:00"/>
    <s v="ASIGNÓ A OTRA DEPENDENCIA"/>
    <x v="2"/>
    <s v="N/A"/>
    <s v="N/A"/>
    <s v="N/A"/>
    <s v="N/A"/>
    <s v="Se reasigna a la DEE Grupo de Comunidades Energeticas"/>
    <s v=""/>
    <x v="1"/>
    <n v="0"/>
    <x v="0"/>
  </r>
  <r>
    <s v="1-2026-030587"/>
    <d v="2026-07-01T00:00:00"/>
    <s v="Actualización de correo oficial para recepción de comunicaciones"/>
    <s v="Codensa S.A. E.S.P - Enel"/>
    <s v="DP"/>
    <d v="2026-07-01T00:00:00"/>
    <x v="124"/>
    <x v="8"/>
    <x v="8"/>
    <n v="12"/>
    <d v="2026-07-17T00:00:00"/>
    <d v="2026-07-01T00:00:00"/>
    <s v="ASIGNÓ A OTRA DEPENDENCIA"/>
    <x v="2"/>
    <s v="N/A"/>
    <s v="N/A"/>
    <s v="N/A"/>
    <s v="N/A"/>
    <s v="Se reasigna al Grupo de Comunicaciones "/>
    <s v=""/>
    <x v="1"/>
    <n v="0"/>
    <x v="0"/>
  </r>
  <r>
    <s v="1-2026-030241"/>
    <d v="2026-06-30T00:00:00"/>
    <s v="Factura de energía muy alta"/>
    <s v=" YANINA DEL CARMEN MARTÍNEZ"/>
    <s v="DP"/>
    <d v="2026-07-01T00:00:00"/>
    <x v="124"/>
    <x v="8"/>
    <x v="27"/>
    <n v="12"/>
    <d v="2026-07-16T00:00:00"/>
    <m/>
    <m/>
    <x v="4"/>
    <m/>
    <m/>
    <m/>
    <m/>
    <m/>
    <s v="Sin respuesta"/>
    <x v="0"/>
    <n v="1"/>
    <x v="0"/>
  </r>
  <r>
    <s v="1-2026-030299"/>
    <d v="2026-06-30T00:00:00"/>
    <s v="Derecho de peticion subestacion edificio andalucia-sogamoso-boyaca"/>
    <s v="Edificio Andalucia"/>
    <s v="DP"/>
    <d v="2026-06-30T00:00:00"/>
    <x v="124"/>
    <x v="8"/>
    <x v="8"/>
    <n v="12"/>
    <d v="2026-07-16T00:00:00"/>
    <d v="2026-07-01T00:00:00"/>
    <s v="ASIGNÓ A OTRA DEPENDENCIA"/>
    <x v="2"/>
    <s v="N/A"/>
    <s v="N/A"/>
    <s v="N/A"/>
    <s v="N/A"/>
    <s v="Se reasigna a la DEE Grupo de Comunidades Energeticas"/>
    <s v=""/>
    <x v="1"/>
    <n v="1"/>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1"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4" firstHeaderRow="1" firstDataRow="1" firstDataCol="1" rowPageCount="2" colPageCount="1"/>
  <pivotFields count="23">
    <pivotField dataField="1" showAll="0"/>
    <pivotField showAll="0"/>
    <pivotField showAll="0"/>
    <pivotField showAll="0"/>
    <pivotField showAll="0"/>
    <pivotField showAll="0"/>
    <pivotField showAll="0"/>
    <pivotField axis="axisPage" showAll="0">
      <items count="26">
        <item m="1" x="14"/>
        <item m="1" x="10"/>
        <item m="1" x="17"/>
        <item m="1" x="11"/>
        <item m="1" x="12"/>
        <item m="1" x="13"/>
        <item m="1" x="15"/>
        <item x="0"/>
        <item x="1"/>
        <item x="2"/>
        <item x="3"/>
        <item x="4"/>
        <item x="5"/>
        <item x="9"/>
        <item m="1" x="18"/>
        <item m="1" x="19"/>
        <item m="1" x="20"/>
        <item m="1" x="21"/>
        <item m="1" x="22"/>
        <item m="1" x="23"/>
        <item m="1" x="24"/>
        <item m="1" x="16"/>
        <item x="6"/>
        <item x="7"/>
        <item x="8"/>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3"/>
        <item h="1" x="2"/>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20">
    <i>
      <x v="22"/>
    </i>
    <i>
      <x v="25"/>
    </i>
    <i>
      <x v="7"/>
    </i>
    <i>
      <x v="17"/>
    </i>
    <i>
      <x v="5"/>
    </i>
    <i>
      <x v="20"/>
    </i>
    <i>
      <x v="6"/>
    </i>
    <i>
      <x v="13"/>
    </i>
    <i>
      <x v="26"/>
    </i>
    <i>
      <x v="10"/>
    </i>
    <i>
      <x v="11"/>
    </i>
    <i>
      <x v="15"/>
    </i>
    <i>
      <x/>
    </i>
    <i>
      <x v="30"/>
    </i>
    <i>
      <x v="3"/>
    </i>
    <i>
      <x v="2"/>
    </i>
    <i>
      <x v="18"/>
    </i>
    <i>
      <x v="1"/>
    </i>
    <i>
      <x v="12"/>
    </i>
    <i t="grand">
      <x/>
    </i>
  </rowItems>
  <colItems count="1">
    <i/>
  </colItems>
  <pageFields count="2">
    <pageField fld="7" hier="-1"/>
    <pageField fld="13" hier="-1"/>
  </pageFields>
  <dataFields count="1">
    <dataField name="CANTIDAD RADICADOS" fld="0" subtotal="count" baseField="0" baseItem="0"/>
  </dataFields>
  <formats count="30">
    <format dxfId="52">
      <pivotArea outline="0" collapsedLevelsAreSubtotals="1" fieldPosition="0"/>
    </format>
    <format dxfId="51">
      <pivotArea dataOnly="0" labelOnly="1" outline="0" axis="axisValues" fieldPosition="0"/>
    </format>
    <format dxfId="50">
      <pivotArea outline="0" collapsedLevelsAreSubtotals="1" fieldPosition="0"/>
    </format>
    <format dxfId="49">
      <pivotArea dataOnly="0" labelOnly="1" outline="0" axis="axisValues" fieldPosition="0"/>
    </format>
    <format dxfId="48">
      <pivotArea type="all" dataOnly="0" outline="0" fieldPosition="0"/>
    </format>
    <format dxfId="47">
      <pivotArea outline="0" collapsedLevelsAreSubtotals="1" fieldPosition="0"/>
    </format>
    <format dxfId="46">
      <pivotArea field="8" type="button" dataOnly="0" labelOnly="1" outline="0" axis="axisRow" fieldPosition="0"/>
    </format>
    <format dxfId="45">
      <pivotArea dataOnly="0" labelOnly="1" fieldPosition="0">
        <references count="1">
          <reference field="8" count="16">
            <x v="1"/>
            <x v="3"/>
            <x v="4"/>
            <x v="6"/>
            <x v="8"/>
            <x v="9"/>
            <x v="10"/>
            <x v="17"/>
            <x v="18"/>
            <x v="19"/>
            <x v="20"/>
            <x v="23"/>
            <x v="25"/>
            <x v="27"/>
            <x v="29"/>
            <x v="30"/>
          </reference>
        </references>
      </pivotArea>
    </format>
    <format dxfId="44">
      <pivotArea dataOnly="0" labelOnly="1" grandRow="1" outline="0" fieldPosition="0"/>
    </format>
    <format dxfId="43">
      <pivotArea dataOnly="0" labelOnly="1" outline="0" axis="axisValues" fieldPosition="0"/>
    </format>
    <format dxfId="42">
      <pivotArea field="8" type="button" dataOnly="0" labelOnly="1" outline="0" axis="axisRow" fieldPosition="0"/>
    </format>
    <format dxfId="41">
      <pivotArea dataOnly="0" labelOnly="1" outline="0" axis="axisValues" fieldPosition="0"/>
    </format>
    <format dxfId="40">
      <pivotArea field="8" type="button" dataOnly="0" labelOnly="1" outline="0" axis="axisRow" fieldPosition="0"/>
    </format>
    <format dxfId="39">
      <pivotArea dataOnly="0" labelOnly="1" outline="0" axis="axisValues" fieldPosition="0"/>
    </format>
    <format dxfId="38">
      <pivotArea grandRow="1" outline="0" collapsedLevelsAreSubtotals="1" fieldPosition="0"/>
    </format>
    <format dxfId="37">
      <pivotArea dataOnly="0" labelOnly="1" grandRow="1" outline="0" fieldPosition="0"/>
    </format>
    <format dxfId="36">
      <pivotArea grandRow="1" outline="0" collapsedLevelsAreSubtotals="1" fieldPosition="0"/>
    </format>
    <format dxfId="35">
      <pivotArea dataOnly="0" labelOnly="1" grandRow="1" outline="0" fieldPosition="0"/>
    </format>
    <format dxfId="34">
      <pivotArea type="all" dataOnly="0" outline="0" fieldPosition="0"/>
    </format>
    <format dxfId="33">
      <pivotArea outline="0" collapsedLevelsAreSubtotals="1" fieldPosition="0"/>
    </format>
    <format dxfId="32">
      <pivotArea field="8" type="button" dataOnly="0" labelOnly="1" outline="0" axis="axisRow" fieldPosition="0"/>
    </format>
    <format dxfId="31">
      <pivotArea dataOnly="0" labelOnly="1" fieldPosition="0">
        <references count="1">
          <reference field="8" count="16">
            <x v="1"/>
            <x v="3"/>
            <x v="4"/>
            <x v="6"/>
            <x v="8"/>
            <x v="9"/>
            <x v="10"/>
            <x v="17"/>
            <x v="18"/>
            <x v="19"/>
            <x v="20"/>
            <x v="23"/>
            <x v="25"/>
            <x v="27"/>
            <x v="29"/>
            <x v="30"/>
          </reference>
        </references>
      </pivotArea>
    </format>
    <format dxfId="30">
      <pivotArea dataOnly="0" labelOnly="1" grandRow="1" outline="0" fieldPosition="0"/>
    </format>
    <format dxfId="29">
      <pivotArea dataOnly="0" labelOnly="1" outline="0" axis="axisValues" fieldPosition="0"/>
    </format>
    <format dxfId="28">
      <pivotArea type="all" dataOnly="0" outline="0" fieldPosition="0"/>
    </format>
    <format dxfId="27">
      <pivotArea outline="0" collapsedLevelsAreSubtotals="1" fieldPosition="0"/>
    </format>
    <format dxfId="26">
      <pivotArea field="8" type="button" dataOnly="0" labelOnly="1" outline="0" axis="axisRow" fieldPosition="0"/>
    </format>
    <format dxfId="25">
      <pivotArea dataOnly="0" labelOnly="1" fieldPosition="0">
        <references count="1">
          <reference field="8" count="16">
            <x v="1"/>
            <x v="3"/>
            <x v="4"/>
            <x v="6"/>
            <x v="8"/>
            <x v="9"/>
            <x v="10"/>
            <x v="17"/>
            <x v="18"/>
            <x v="19"/>
            <x v="20"/>
            <x v="23"/>
            <x v="25"/>
            <x v="27"/>
            <x v="29"/>
            <x v="30"/>
          </reference>
        </references>
      </pivotArea>
    </format>
    <format dxfId="24">
      <pivotArea dataOnly="0" labelOnly="1" grandRow="1" outline="0" fieldPosition="0"/>
    </format>
    <format dxfId="23">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4"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28">
    <i>
      <x v="31"/>
    </i>
    <i>
      <x v="15"/>
    </i>
    <i>
      <x v="28"/>
    </i>
    <i>
      <x v="1"/>
    </i>
    <i>
      <x v="11"/>
    </i>
    <i>
      <x v="21"/>
    </i>
    <i>
      <x v="4"/>
    </i>
    <i>
      <x v="27"/>
    </i>
    <i>
      <x v="30"/>
    </i>
    <i>
      <x v="20"/>
    </i>
    <i>
      <x v="5"/>
    </i>
    <i>
      <x v="18"/>
    </i>
    <i>
      <x v="12"/>
    </i>
    <i>
      <x v="8"/>
    </i>
    <i>
      <x v="26"/>
    </i>
    <i>
      <x v="10"/>
    </i>
    <i>
      <x v="22"/>
    </i>
    <i>
      <x v="14"/>
    </i>
    <i>
      <x v="9"/>
    </i>
    <i>
      <x v="17"/>
    </i>
    <i>
      <x v="3"/>
    </i>
    <i>
      <x/>
    </i>
    <i>
      <x v="13"/>
    </i>
    <i>
      <x v="6"/>
    </i>
    <i>
      <x v="7"/>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axis="axisRow" showAll="0">
      <items count="5">
        <item x="3"/>
        <item x="0"/>
        <item x="1"/>
        <item x="2"/>
        <item t="default"/>
      </items>
    </pivotField>
    <pivotField numFmtId="1" showAll="0"/>
    <pivotField showAll="0"/>
  </pivotFields>
  <rowFields count="1">
    <field x="20"/>
  </rowFields>
  <rowItems count="4">
    <i>
      <x v="1"/>
    </i>
    <i>
      <x v="2"/>
    </i>
    <i>
      <x v="3"/>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1"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B40" firstHeaderRow="1" firstDataRow="1" firstDataCol="1"/>
  <pivotFields count="23">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5">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2"/>
        <item x="3"/>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6">
        <item h="1" m="1" x="4"/>
        <item m="1" x="5"/>
        <item h="1" x="0"/>
        <item x="1"/>
        <item h="1" x="2"/>
        <item h="1" x="3"/>
      </items>
    </pivotField>
  </pivotFields>
  <rowFields count="1">
    <field x="22"/>
  </rowFields>
  <rowItems count="2">
    <i>
      <x v="3"/>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26" firstHeaderRow="1" firstDataRow="1" firstDataCol="1"/>
  <pivotFields count="23">
    <pivotField dataField="1" showAll="0"/>
    <pivotField showAll="0"/>
    <pivotField showAll="0"/>
    <pivotField showAll="0"/>
    <pivotField showAll="0"/>
    <pivotField showAll="0"/>
    <pivotField axis="axisRow" showAll="0">
      <items count="13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29"/>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3"/>
        <item x="115"/>
        <item x="114"/>
        <item x="116"/>
        <item x="117"/>
        <item x="119"/>
        <item x="122"/>
        <item x="120"/>
        <item x="121"/>
        <item x="123"/>
        <item x="125"/>
        <item x="112"/>
        <item x="126"/>
        <item x="127"/>
        <item x="128"/>
        <item x="118"/>
        <item x="124"/>
        <item t="default"/>
      </items>
    </pivotField>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s>
  <rowFields count="1">
    <field x="6"/>
  </rowFields>
  <rowItems count="20">
    <i>
      <x v="109"/>
    </i>
    <i>
      <x v="110"/>
    </i>
    <i>
      <x v="111"/>
    </i>
    <i>
      <x v="112"/>
    </i>
    <i>
      <x v="113"/>
    </i>
    <i>
      <x v="114"/>
    </i>
    <i>
      <x v="115"/>
    </i>
    <i>
      <x v="116"/>
    </i>
    <i>
      <x v="117"/>
    </i>
    <i>
      <x v="118"/>
    </i>
    <i>
      <x v="119"/>
    </i>
    <i>
      <x v="120"/>
    </i>
    <i>
      <x v="121"/>
    </i>
    <i>
      <x v="122"/>
    </i>
    <i>
      <x v="123"/>
    </i>
    <i>
      <x v="125"/>
    </i>
    <i>
      <x v="126"/>
    </i>
    <i>
      <x v="127"/>
    </i>
    <i>
      <x v="128"/>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3">
    <pivotField dataField="1" showAll="0"/>
    <pivotField showAll="0"/>
    <pivotField showAll="0"/>
    <pivotField showAll="0"/>
    <pivotField showAll="0"/>
    <pivotField showAll="0"/>
    <pivotField showAll="0"/>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30" s="1"/>
        <i x="9" s="1"/>
        <i x="18" s="1"/>
        <i x="3" s="1"/>
        <i x="1" s="1"/>
        <i x="16" s="1"/>
        <i x="12" s="1"/>
        <i x="7" s="1"/>
        <i x="11" s="1"/>
        <i x="2" s="1"/>
        <i x="31" s="1"/>
        <i x="22" s="1" nd="1"/>
        <i x="29" s="1" nd="1"/>
        <i x="5" s="1" nd="1"/>
        <i x="6" s="1" nd="1"/>
        <i x="17"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5">
        <i x="7"/>
        <i x="14"/>
        <i x="22"/>
        <i x="4"/>
        <i x="0"/>
        <i x="10"/>
        <i x="18"/>
        <i x="17"/>
        <i x="11"/>
        <i x="19"/>
        <i x="12"/>
        <i x="20"/>
        <i x="2"/>
        <i x="9"/>
        <i x="1"/>
        <i x="8"/>
        <i x="6" s="1"/>
        <i x="16"/>
        <i x="24"/>
        <i x="3"/>
        <i x="13"/>
        <i x="21"/>
        <i x="5"/>
        <i x="15"/>
        <i x="23"/>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startItem="6" columnCount="3" style="Estilo de segmentación de datos 1" rowHeight="257175"/>
  <slicer name="MES DE INGRESO GFGS" xr10:uid="{F4553DD1-D031-4D00-9FAE-E3D7BB6357B5}" cache="SegmentaciónDeDatos_MES_DE_INGRESO_GFGS" caption="MES" startItem="2"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80" dataDxfId="78" headerRowBorderDxfId="79" tableBorderDxfId="77" totalsRowBorderDxfId="76">
  <autoFilter ref="A5:W3503" xr:uid="{A5164279-902F-4C0B-94F0-84673407E2C3}">
    <filterColumn colId="7">
      <filters>
        <filter val="junio 2026"/>
      </filters>
    </filterColumn>
  </autoFilter>
  <tableColumns count="23">
    <tableColumn id="1" xr3:uid="{58D75BB1-FD39-49EB-864B-D88BA8D98BA1}" name="RADICADO ENTRADA" dataDxfId="75"/>
    <tableColumn id="2" xr3:uid="{70873E0A-5B8D-411C-90A5-C2BB84413DF4}" name="FECHA RADICADO ENTRADA MME" dataDxfId="74"/>
    <tableColumn id="3" xr3:uid="{AC6B5318-414D-4FB4-96EA-87289B54DF72}" name="ASUNTO" dataDxfId="73"/>
    <tableColumn id="4" xr3:uid="{0878A098-134E-4E14-8E94-65EA28752E22}" name="NOMBRE DEL PETICIONARIO" dataDxfId="72"/>
    <tableColumn id="5" xr3:uid="{03C8A833-2381-41D6-B80D-CAFA305081CE}" name="TIPO DE COMUNICACIÓN" dataDxfId="71"/>
    <tableColumn id="7" xr3:uid="{65B53172-BA27-40DF-8BE7-57C024F65C8E}" name="FECHA ASIGNACIÓN AL GESTOR (DEE)" dataDxfId="70"/>
    <tableColumn id="8" xr3:uid="{0D990621-A869-418B-A99E-1F4EC3B26D6A}" name="FECHA ASIGNACIÓN AL GESTOR (GFGS)" dataDxfId="69"/>
    <tableColumn id="18" xr3:uid="{39914DF4-40EB-4FAF-AAFD-48AE7CDCA688}" name="MES DE INGRESO GFGS" dataDxfId="68">
      <calculatedColumnFormula>+TEXT(Derechos_peticion[[#This Row],[FECHA ASIGNACIÓN AL GESTOR (GFGS)]],"MMMM YYYY")</calculatedColumnFormula>
    </tableColumn>
    <tableColumn id="9" xr3:uid="{B62FB5D7-37C5-4CAB-B9C1-A9B0B8B412A8}" name="RESPONSABLE 1" dataDxfId="67"/>
    <tableColumn id="22" xr3:uid="{32AE1524-FE97-4650-8A8D-C12426A38397}" name="PLAZO (días)" dataDxfId="66">
      <calculatedColumnFormula>+_xlfn.XLOOKUP(Derechos_peticion[[#This Row],[TIPO DE COMUNICACIÓN]],Desplegables!$A$2:$A$9,Desplegables!$C$2:$C$9)</calculatedColumnFormula>
    </tableColumn>
    <tableColumn id="12" xr3:uid="{BD661B51-0934-4C34-8C58-ED10498300D9}" name="FECHA DE VENCIMIENTO" dataDxfId="65">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64"/>
    <tableColumn id="11" xr3:uid="{23D9EF4F-658D-40B4-8901-7AC3CADF801A}" name="RESPONSABLE 2" dataDxfId="63"/>
    <tableColumn id="23" xr3:uid="{DB278633-7DB8-4E64-B254-4804426D0BD3}" name="ESTADO" dataDxfId="62">
      <calculatedColumnFormula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calculatedColumnFormula>
    </tableColumn>
    <tableColumn id="13" xr3:uid="{FD90C2A1-C4DF-4DE3-992D-30E33E6B495C}" name="RADICADO DE RESPUESTA A PETICIONARIO" dataDxfId="61"/>
    <tableColumn id="14" xr3:uid="{891180FA-D301-4286-A817-471E7501BCFF}" name="FECHA RADICADO DE RESPUESTA A PETICIONARIO" dataDxfId="60"/>
    <tableColumn id="15" xr3:uid="{DF49B002-0FAC-4CAB-9262-A16EB17E8B5F}" name="RADICADO DE TRASLADO" dataDxfId="59"/>
    <tableColumn id="16" xr3:uid="{F68E0BEF-35C2-47E0-A8D9-E1471A56A21E}" name="FECHA RADICADO  TRASLADO o REASIGNACIÓN ÁREA MME" dataDxfId="58"/>
    <tableColumn id="17" xr3:uid="{BB773C29-A933-448A-882E-AEB0ADDC5F3C}" name="OBSERVACIONES" dataDxfId="57"/>
    <tableColumn id="19" xr3:uid="{EE11416F-8A9A-425B-B10C-E6551FD51B69}" name="DÍAS DE RESPUESTA" dataDxfId="56">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55">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54">
      <calculatedColumnFormula>Derechos_peticion[[#This Row],[FECHA ASIGNACIÓN AL GESTOR (GFGS)]]-Derechos_peticion[[#This Row],[FECHA RADICADO ENTRADA MME]]</calculatedColumnFormula>
    </tableColumn>
    <tableColumn id="6" xr3:uid="{214B0AB8-AD4E-49DD-A7B5-24BC7F29AA15}" name="TRASLADO FUERA DE TÉRMINOS" dataDxfId="53">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4.xml"/><Relationship Id="rId7" Type="http://schemas.microsoft.com/office/2007/relationships/slicer" Target="../slicers/slicer1.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drawing" Target="../drawings/drawing1.xml"/><Relationship Id="rId5" Type="http://schemas.openxmlformats.org/officeDocument/2006/relationships/pivotTable" Target="../pivotTables/pivotTable6.xml"/><Relationship Id="rId4"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baseColWidth="10" defaultColWidth="11.453125" defaultRowHeight="14.5"/>
  <sheetData>
    <row r="1" spans="1:23" ht="65.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2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4"/>
  <sheetViews>
    <sheetView zoomScale="85" zoomScaleNormal="85" workbookViewId="0">
      <selection activeCell="C6" sqref="C6"/>
    </sheetView>
  </sheetViews>
  <sheetFormatPr baseColWidth="10" defaultColWidth="11.453125" defaultRowHeight="14.5"/>
  <cols>
    <col min="1" max="1" width="3.81640625" customWidth="1"/>
    <col min="2" max="2" width="40.7265625" bestFit="1" customWidth="1"/>
    <col min="3" max="3" width="26" bestFit="1" customWidth="1"/>
    <col min="4" max="4" width="3.54296875" customWidth="1"/>
  </cols>
  <sheetData>
    <row r="1" spans="2:3" ht="17.5">
      <c r="B1" s="160" t="s">
        <v>7</v>
      </c>
      <c r="C1" s="160" t="s">
        <v>23</v>
      </c>
    </row>
    <row r="2" spans="2:3" ht="17.5">
      <c r="B2" s="160" t="s">
        <v>13</v>
      </c>
      <c r="C2" s="160" t="s">
        <v>24</v>
      </c>
    </row>
    <row r="3" spans="2:3" ht="17.5">
      <c r="B3" s="18"/>
      <c r="C3" s="18"/>
    </row>
    <row r="4" spans="2:3" ht="17.5">
      <c r="B4" s="107" t="s">
        <v>25</v>
      </c>
      <c r="C4" s="108" t="s">
        <v>26</v>
      </c>
    </row>
    <row r="5" spans="2:3" ht="17.5">
      <c r="B5" s="161" t="s">
        <v>27</v>
      </c>
      <c r="C5" s="162">
        <v>5</v>
      </c>
    </row>
    <row r="6" spans="2:3" ht="17.5">
      <c r="B6" s="161" t="s">
        <v>28</v>
      </c>
      <c r="C6" s="162">
        <v>5</v>
      </c>
    </row>
    <row r="7" spans="2:3" ht="17.5">
      <c r="B7" s="161" t="s">
        <v>29</v>
      </c>
      <c r="C7" s="162">
        <v>5</v>
      </c>
    </row>
    <row r="8" spans="2:3" ht="17.5">
      <c r="B8" s="161" t="s">
        <v>30</v>
      </c>
      <c r="C8" s="162">
        <v>2</v>
      </c>
    </row>
    <row r="9" spans="2:3" ht="17.5">
      <c r="B9" s="161" t="s">
        <v>31</v>
      </c>
      <c r="C9" s="162">
        <v>2</v>
      </c>
    </row>
    <row r="10" spans="2:3" ht="17.5">
      <c r="B10" s="161" t="s">
        <v>32</v>
      </c>
      <c r="C10" s="162">
        <v>2</v>
      </c>
    </row>
    <row r="11" spans="2:3" ht="17.5">
      <c r="B11" s="161" t="s">
        <v>33</v>
      </c>
      <c r="C11" s="162">
        <v>2</v>
      </c>
    </row>
    <row r="12" spans="2:3" ht="17.5">
      <c r="B12" s="161" t="s">
        <v>34</v>
      </c>
      <c r="C12" s="162">
        <v>2</v>
      </c>
    </row>
    <row r="13" spans="2:3" ht="17.5">
      <c r="B13" s="161" t="s">
        <v>35</v>
      </c>
      <c r="C13" s="162">
        <v>2</v>
      </c>
    </row>
    <row r="14" spans="2:3" ht="17.5">
      <c r="B14" s="161" t="s">
        <v>36</v>
      </c>
      <c r="C14" s="162">
        <v>2</v>
      </c>
    </row>
    <row r="15" spans="2:3" ht="17.5">
      <c r="B15" s="161" t="s">
        <v>37</v>
      </c>
      <c r="C15" s="162">
        <v>2</v>
      </c>
    </row>
    <row r="16" spans="2:3" ht="17.5">
      <c r="B16" s="161" t="s">
        <v>38</v>
      </c>
      <c r="C16" s="162">
        <v>1</v>
      </c>
    </row>
    <row r="17" spans="2:3" ht="17.5">
      <c r="B17" s="161" t="s">
        <v>39</v>
      </c>
      <c r="C17" s="162">
        <v>1</v>
      </c>
    </row>
    <row r="18" spans="2:3" ht="17.5">
      <c r="B18" s="161" t="s">
        <v>40</v>
      </c>
      <c r="C18" s="162">
        <v>1</v>
      </c>
    </row>
    <row r="19" spans="2:3" ht="17.5">
      <c r="B19" s="161" t="s">
        <v>41</v>
      </c>
      <c r="C19" s="162">
        <v>1</v>
      </c>
    </row>
    <row r="20" spans="2:3" ht="17.5">
      <c r="B20" s="161" t="s">
        <v>42</v>
      </c>
      <c r="C20" s="162">
        <v>1</v>
      </c>
    </row>
    <row r="21" spans="2:3" ht="17.5">
      <c r="B21" s="161" t="s">
        <v>43</v>
      </c>
      <c r="C21" s="162">
        <v>1</v>
      </c>
    </row>
    <row r="22" spans="2:3" ht="17.5">
      <c r="B22" s="161" t="s">
        <v>44</v>
      </c>
      <c r="C22" s="162">
        <v>1</v>
      </c>
    </row>
    <row r="23" spans="2:3" ht="17.5">
      <c r="B23" s="161" t="s">
        <v>45</v>
      </c>
      <c r="C23" s="162">
        <v>1</v>
      </c>
    </row>
    <row r="24" spans="2:3" ht="17.5">
      <c r="B24" s="109" t="s">
        <v>46</v>
      </c>
      <c r="C24" s="108">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66" zoomScaleNormal="80" workbookViewId="0">
      <pane xSplit="1" ySplit="5" topLeftCell="D1488" activePane="bottomRight" state="frozen"/>
      <selection pane="topRight" activeCell="B1" sqref="B1"/>
      <selection pane="bottomLeft" activeCell="A2" sqref="A2"/>
      <selection pane="bottomRight" activeCell="H1488" sqref="H1488"/>
    </sheetView>
  </sheetViews>
  <sheetFormatPr baseColWidth="10" defaultColWidth="0" defaultRowHeight="17.5" zeroHeight="1"/>
  <cols>
    <col min="1" max="1" width="20.1796875" style="91" customWidth="1"/>
    <col min="2" max="2" width="15" style="91" customWidth="1"/>
    <col min="3" max="3" width="55.453125" style="92" customWidth="1"/>
    <col min="4" max="4" width="30.1796875" style="92" customWidth="1"/>
    <col min="5" max="5" width="37.26953125" style="92" customWidth="1"/>
    <col min="6" max="7" width="15" style="91" customWidth="1"/>
    <col min="8" max="8" width="17.54296875" style="21" customWidth="1"/>
    <col min="9" max="9" width="39.1796875" style="92" customWidth="1"/>
    <col min="10" max="10" width="39" style="21" customWidth="1"/>
    <col min="11" max="11" width="18.54296875" style="21" customWidth="1"/>
    <col min="12" max="12" width="15" style="91" customWidth="1"/>
    <col min="13" max="13" width="32.7265625" style="92" customWidth="1"/>
    <col min="14" max="14" width="15" style="21" customWidth="1"/>
    <col min="15" max="15" width="18" style="91" customWidth="1"/>
    <col min="16" max="16" width="15" style="91" customWidth="1"/>
    <col min="17" max="17" width="18" style="91" customWidth="1"/>
    <col min="18" max="18" width="15" style="91" customWidth="1"/>
    <col min="19" max="19" width="40.7265625" style="92" customWidth="1"/>
    <col min="20" max="20" width="15" style="21" customWidth="1"/>
    <col min="21" max="21" width="17.7265625" style="21" customWidth="1"/>
    <col min="22" max="22" width="15" style="21" customWidth="1"/>
    <col min="23" max="24" width="11.453125" style="18" hidden="1" customWidth="1"/>
    <col min="25" max="25" width="14" style="18" hidden="1" customWidth="1"/>
    <col min="26" max="27" width="11.453125" style="18" hidden="1" customWidth="1"/>
    <col min="28" max="29" width="11.453125" style="113" hidden="1" customWidth="1"/>
    <col min="30" max="16384" width="11.453125" style="18" hidden="1"/>
  </cols>
  <sheetData>
    <row r="1" spans="1:33 16384:16384" ht="15" customHeight="1" thickBot="1">
      <c r="A1" s="17"/>
      <c r="B1" s="163" t="s">
        <v>47</v>
      </c>
      <c r="C1" s="163"/>
      <c r="D1" s="163"/>
      <c r="E1" s="163"/>
      <c r="F1" s="163"/>
      <c r="G1" s="163"/>
      <c r="H1" s="163"/>
      <c r="I1" s="163"/>
      <c r="J1" s="163"/>
      <c r="K1" s="163"/>
      <c r="L1" s="163"/>
      <c r="M1" s="163"/>
      <c r="N1" s="163"/>
      <c r="O1" s="163"/>
      <c r="P1" s="163"/>
      <c r="Q1" s="163"/>
      <c r="R1" s="163"/>
      <c r="S1" s="166" t="str">
        <f ca="1">+"Fecha de corte: "&amp;TEXT(TODAY(),"dd/mm/yyyy")</f>
        <v>Fecha de corte: 02/07/2026</v>
      </c>
      <c r="T1" s="167"/>
      <c r="U1" s="167"/>
      <c r="V1" s="168"/>
      <c r="XFD1" s="18" t="s">
        <v>48</v>
      </c>
    </row>
    <row r="2" spans="1:33 16384:16384" ht="15" customHeight="1">
      <c r="A2" s="19"/>
      <c r="B2" s="164"/>
      <c r="C2" s="164"/>
      <c r="D2" s="164"/>
      <c r="E2" s="164"/>
      <c r="F2" s="164"/>
      <c r="G2" s="164"/>
      <c r="H2" s="164"/>
      <c r="I2" s="164"/>
      <c r="J2" s="164"/>
      <c r="K2" s="164"/>
      <c r="L2" s="164"/>
      <c r="M2" s="164"/>
      <c r="N2" s="164"/>
      <c r="O2" s="164"/>
      <c r="P2" s="164"/>
      <c r="Q2" s="164"/>
      <c r="R2" s="164"/>
      <c r="S2" s="169" t="str">
        <f>COUNTA(Derechos_peticion[RADICADO ENTRADA])&amp;" Radicados en el año"</f>
        <v>1906 Radicados en el año</v>
      </c>
      <c r="T2" s="170"/>
      <c r="U2" s="170"/>
      <c r="V2" s="171"/>
    </row>
    <row r="3" spans="1:33 16384:16384" ht="15" customHeight="1" thickBot="1">
      <c r="A3" s="20"/>
      <c r="B3" s="165"/>
      <c r="C3" s="165"/>
      <c r="D3" s="165"/>
      <c r="E3" s="165"/>
      <c r="F3" s="165"/>
      <c r="G3" s="165"/>
      <c r="H3" s="165"/>
      <c r="I3" s="165"/>
      <c r="J3" s="165"/>
      <c r="K3" s="165"/>
      <c r="L3" s="165"/>
      <c r="M3" s="165"/>
      <c r="N3" s="165"/>
      <c r="O3" s="165"/>
      <c r="P3" s="165"/>
      <c r="Q3" s="165"/>
      <c r="R3" s="165"/>
      <c r="S3" s="172"/>
      <c r="T3" s="173"/>
      <c r="U3" s="173"/>
      <c r="V3" s="174"/>
    </row>
    <row r="4" spans="1:33 16384:16384" ht="5.25" customHeight="1" thickBot="1">
      <c r="A4" s="21"/>
      <c r="B4" s="21"/>
      <c r="C4" s="22"/>
      <c r="D4" s="22"/>
      <c r="E4" s="22"/>
      <c r="F4" s="21"/>
      <c r="G4" s="21"/>
      <c r="I4" s="22"/>
      <c r="L4" s="21"/>
      <c r="M4" s="22"/>
      <c r="O4" s="21"/>
      <c r="P4" s="21"/>
      <c r="Q4" s="21"/>
      <c r="R4" s="21"/>
      <c r="S4" s="22"/>
    </row>
    <row r="5" spans="1:33 16384:16384" ht="52.5" thickBot="1">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49</v>
      </c>
      <c r="P5" s="36" t="s">
        <v>15</v>
      </c>
      <c r="Q5" s="36" t="s">
        <v>16</v>
      </c>
      <c r="R5" s="37" t="s">
        <v>17</v>
      </c>
      <c r="S5" s="38" t="s">
        <v>18</v>
      </c>
      <c r="T5" s="39" t="s">
        <v>19</v>
      </c>
      <c r="U5" s="40" t="s">
        <v>20</v>
      </c>
      <c r="V5" s="41" t="s">
        <v>21</v>
      </c>
      <c r="W5" s="42" t="s">
        <v>22</v>
      </c>
      <c r="Z5" s="114" t="s">
        <v>50</v>
      </c>
      <c r="AA5" s="18" t="s">
        <v>51</v>
      </c>
      <c r="AD5" s="18" t="s">
        <v>52</v>
      </c>
      <c r="AF5" s="18" t="s">
        <v>53</v>
      </c>
      <c r="AG5" s="18" t="s">
        <v>54</v>
      </c>
    </row>
    <row r="6" spans="1:33 16384:16384" hidden="1">
      <c r="A6" s="43" t="s">
        <v>55</v>
      </c>
      <c r="B6" s="44">
        <v>45992</v>
      </c>
      <c r="C6" s="45" t="s">
        <v>56</v>
      </c>
      <c r="D6" s="46" t="s">
        <v>57</v>
      </c>
      <c r="E6" s="47" t="s">
        <v>58</v>
      </c>
      <c r="F6" s="48">
        <v>45992</v>
      </c>
      <c r="G6" s="49">
        <v>45992</v>
      </c>
      <c r="H6" s="50" t="str">
        <f>+TEXT(Derechos_peticion[[#This Row],[FECHA ASIGNACIÓN AL GESTOR (GFGS)]],"MMMM YYYY")</f>
        <v>diciembre 2025</v>
      </c>
      <c r="I6" s="51" t="s">
        <v>59</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 s="54" t="s">
        <v>60</v>
      </c>
      <c r="P6" s="49">
        <v>46020</v>
      </c>
      <c r="Q6" s="54" t="s">
        <v>60</v>
      </c>
      <c r="R6" s="49" t="s">
        <v>60</v>
      </c>
      <c r="S6" s="55" t="s">
        <v>61</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62</v>
      </c>
      <c r="AA6" s="18">
        <f ca="1">+IF(Z6=Derechos_peticion[[#This Row],[ESTADO]],1,0)</f>
        <v>1</v>
      </c>
      <c r="AD6" s="18" t="e">
        <f>+_xlfn.XLOOKUP(Derechos_peticion[[#This Row],[RADICADO ENTRADA]],$AF$6:$AF$13,$AF$6:$AF$13)</f>
        <v>#N/A</v>
      </c>
      <c r="AF6" s="18" t="s">
        <v>63</v>
      </c>
      <c r="AG6" s="18" t="s">
        <v>64</v>
      </c>
    </row>
    <row r="7" spans="1:33 16384:16384" hidden="1">
      <c r="A7" s="59" t="s">
        <v>65</v>
      </c>
      <c r="B7" s="60">
        <v>46001</v>
      </c>
      <c r="C7" s="61" t="s">
        <v>66</v>
      </c>
      <c r="D7" s="62" t="s">
        <v>67</v>
      </c>
      <c r="E7" s="63" t="s">
        <v>58</v>
      </c>
      <c r="F7" s="64">
        <v>46001</v>
      </c>
      <c r="G7" s="65">
        <v>46002</v>
      </c>
      <c r="H7" s="66" t="str">
        <f>+TEXT(Derechos_peticion[[#This Row],[FECHA ASIGNACIÓN AL GESTOR (GFGS)]],"MMMM YYYY")</f>
        <v>diciembre 2025</v>
      </c>
      <c r="I7" s="67" t="s">
        <v>27</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 s="69" t="s">
        <v>60</v>
      </c>
      <c r="P7" s="65">
        <v>46022</v>
      </c>
      <c r="Q7" s="70" t="s">
        <v>60</v>
      </c>
      <c r="R7" s="65" t="s">
        <v>60</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62</v>
      </c>
      <c r="AA7" s="18">
        <f ca="1">+IF(Z7=Derechos_peticion[[#This Row],[ESTADO]],1,0)</f>
        <v>1</v>
      </c>
      <c r="AD7" s="18" t="e">
        <f>+_xlfn.XLOOKUP(Derechos_peticion[[#This Row],[RADICADO ENTRADA]],$AF$6:$AF$13,$AF$6:$AF$13)</f>
        <v>#N/A</v>
      </c>
      <c r="AF7" s="18" t="s">
        <v>68</v>
      </c>
      <c r="AG7" s="18" t="s">
        <v>69</v>
      </c>
    </row>
    <row r="8" spans="1:33 16384:16384" hidden="1">
      <c r="A8" s="59" t="s">
        <v>70</v>
      </c>
      <c r="B8" s="60">
        <v>46009</v>
      </c>
      <c r="C8" s="61" t="s">
        <v>71</v>
      </c>
      <c r="D8" s="62" t="s">
        <v>72</v>
      </c>
      <c r="E8" s="63" t="s">
        <v>58</v>
      </c>
      <c r="F8" s="64">
        <v>46009</v>
      </c>
      <c r="G8" s="65">
        <v>46009</v>
      </c>
      <c r="H8" s="66" t="str">
        <f>+TEXT(Derechos_peticion[[#This Row],[FECHA ASIGNACIÓN AL GESTOR (GFGS)]],"MMMM YYYY")</f>
        <v>diciembre 2025</v>
      </c>
      <c r="I8" s="67" t="s">
        <v>40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 s="69" t="s">
        <v>73</v>
      </c>
      <c r="P8" s="65">
        <v>46030</v>
      </c>
      <c r="Q8" s="69" t="s">
        <v>74</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75</v>
      </c>
      <c r="AA8" s="18">
        <f ca="1">+IF(Z8=Derechos_peticion[[#This Row],[ESTADO]],1,0)</f>
        <v>1</v>
      </c>
      <c r="AD8" s="18" t="e">
        <f>+_xlfn.XLOOKUP(Derechos_peticion[[#This Row],[RADICADO ENTRADA]],$AF$6:$AF$13,$AF$6:$AF$13)</f>
        <v>#N/A</v>
      </c>
      <c r="AF8" s="18" t="s">
        <v>76</v>
      </c>
      <c r="AG8" s="18" t="s">
        <v>77</v>
      </c>
    </row>
    <row r="9" spans="1:33 16384:16384" hidden="1">
      <c r="A9" s="59" t="s">
        <v>78</v>
      </c>
      <c r="B9" s="60">
        <v>46015</v>
      </c>
      <c r="C9" s="61" t="s">
        <v>79</v>
      </c>
      <c r="D9" s="62" t="s">
        <v>80</v>
      </c>
      <c r="E9" s="63" t="s">
        <v>58</v>
      </c>
      <c r="F9" s="64">
        <v>46015</v>
      </c>
      <c r="G9" s="65">
        <v>46015</v>
      </c>
      <c r="H9" s="66" t="str">
        <f>+TEXT(Derechos_peticion[[#This Row],[FECHA ASIGNACIÓN AL GESTOR (GFGS)]],"MMMM YYYY")</f>
        <v>diciembre 2025</v>
      </c>
      <c r="I9" s="67" t="s">
        <v>81</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 s="69" t="s">
        <v>82</v>
      </c>
      <c r="P9" s="65">
        <v>46027</v>
      </c>
      <c r="Q9" s="69" t="s">
        <v>83</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75</v>
      </c>
      <c r="AA9" s="18">
        <f ca="1">+IF(Z9=Derechos_peticion[[#This Row],[ESTADO]],1,0)</f>
        <v>1</v>
      </c>
      <c r="AD9" s="18" t="e">
        <f>+_xlfn.XLOOKUP(Derechos_peticion[[#This Row],[RADICADO ENTRADA]],$AF$6:$AF$13,$AF$6:$AF$13)</f>
        <v>#N/A</v>
      </c>
      <c r="AF9" s="18" t="s">
        <v>84</v>
      </c>
      <c r="AG9" s="18" t="s">
        <v>85</v>
      </c>
    </row>
    <row r="10" spans="1:33 16384:16384" hidden="1">
      <c r="A10" s="59" t="s">
        <v>86</v>
      </c>
      <c r="B10" s="60">
        <v>46015</v>
      </c>
      <c r="C10" s="61" t="s">
        <v>87</v>
      </c>
      <c r="D10" s="62" t="s">
        <v>88</v>
      </c>
      <c r="E10" s="63" t="s">
        <v>58</v>
      </c>
      <c r="F10" s="64">
        <v>46015</v>
      </c>
      <c r="G10" s="65">
        <v>46020</v>
      </c>
      <c r="H10" s="66" t="str">
        <f>+TEXT(Derechos_peticion[[#This Row],[FECHA ASIGNACIÓN AL GESTOR (GFGS)]],"MMMM YYYY")</f>
        <v>diciembre 2025</v>
      </c>
      <c r="I10" s="67" t="s">
        <v>33</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 s="69" t="s">
        <v>89</v>
      </c>
      <c r="P10" s="65">
        <v>46029</v>
      </c>
      <c r="Q10" s="69" t="s">
        <v>90</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75</v>
      </c>
      <c r="AA10" s="18">
        <f ca="1">+IF(Z10=Derechos_peticion[[#This Row],[ESTADO]],1,0)</f>
        <v>1</v>
      </c>
      <c r="AD10" s="18" t="e">
        <f>+_xlfn.XLOOKUP(Derechos_peticion[[#This Row],[RADICADO ENTRADA]],$AF$6:$AF$13,$AF$6:$AF$13)</f>
        <v>#N/A</v>
      </c>
      <c r="AF10" s="18" t="s">
        <v>91</v>
      </c>
      <c r="AG10" s="18" t="s">
        <v>92</v>
      </c>
    </row>
    <row r="11" spans="1:33 16384:16384" hidden="1">
      <c r="A11" s="59" t="s">
        <v>93</v>
      </c>
      <c r="B11" s="60">
        <v>46020</v>
      </c>
      <c r="C11" s="61" t="s">
        <v>94</v>
      </c>
      <c r="D11" s="62" t="s">
        <v>95</v>
      </c>
      <c r="E11" s="63" t="s">
        <v>58</v>
      </c>
      <c r="F11" s="64">
        <v>46020</v>
      </c>
      <c r="G11" s="65">
        <v>46020</v>
      </c>
      <c r="H11" s="66" t="str">
        <f>+TEXT(Derechos_peticion[[#This Row],[FECHA ASIGNACIÓN AL GESTOR (GFGS)]],"MMMM YYYY")</f>
        <v>diciembre 2025</v>
      </c>
      <c r="I11" s="67" t="s">
        <v>81</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 s="69" t="s">
        <v>96</v>
      </c>
      <c r="P11" s="65">
        <v>46027</v>
      </c>
      <c r="Q11" s="69" t="s">
        <v>60</v>
      </c>
      <c r="R11" s="65" t="s">
        <v>60</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75</v>
      </c>
      <c r="AA11" s="18">
        <f ca="1">+IF(Z11=Derechos_peticion[[#This Row],[ESTADO]],1,0)</f>
        <v>1</v>
      </c>
      <c r="AD11" s="18" t="e">
        <f>+_xlfn.XLOOKUP(Derechos_peticion[[#This Row],[RADICADO ENTRADA]],$AF$6:$AF$13,$AF$6:$AF$13)</f>
        <v>#N/A</v>
      </c>
      <c r="AF11" s="18" t="s">
        <v>97</v>
      </c>
      <c r="AG11" s="18" t="s">
        <v>98</v>
      </c>
    </row>
    <row r="12" spans="1:33 16384:16384" hidden="1">
      <c r="A12" s="59" t="s">
        <v>99</v>
      </c>
      <c r="B12" s="60">
        <v>46021</v>
      </c>
      <c r="C12" s="61" t="s">
        <v>100</v>
      </c>
      <c r="D12" s="62" t="s">
        <v>101</v>
      </c>
      <c r="E12" s="63" t="s">
        <v>58</v>
      </c>
      <c r="F12" s="64">
        <v>46021</v>
      </c>
      <c r="G12" s="65">
        <v>46021</v>
      </c>
      <c r="H12" s="66" t="str">
        <f>+TEXT(Derechos_peticion[[#This Row],[FECHA ASIGNACIÓN AL GESTOR (GFGS)]],"MMMM YYYY")</f>
        <v>diciembre 2025</v>
      </c>
      <c r="I12" s="67" t="s">
        <v>102</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 s="69" t="s">
        <v>60</v>
      </c>
      <c r="P12" s="65">
        <v>46021</v>
      </c>
      <c r="Q12" s="69" t="s">
        <v>60</v>
      </c>
      <c r="R12" s="65" t="s">
        <v>60</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62</v>
      </c>
      <c r="AA12" s="18">
        <f ca="1">+IF(Z12=Derechos_peticion[[#This Row],[ESTADO]],1,0)</f>
        <v>1</v>
      </c>
      <c r="AD12" s="18" t="e">
        <f>+_xlfn.XLOOKUP(Derechos_peticion[[#This Row],[RADICADO ENTRADA]],$AF$6:$AF$13,$AF$6:$AF$13)</f>
        <v>#N/A</v>
      </c>
      <c r="AF12" s="18" t="s">
        <v>103</v>
      </c>
      <c r="AG12" s="18" t="s">
        <v>104</v>
      </c>
    </row>
    <row r="13" spans="1:33 16384:16384" hidden="1">
      <c r="A13" s="59" t="s">
        <v>105</v>
      </c>
      <c r="B13" s="60">
        <v>45973</v>
      </c>
      <c r="C13" s="61" t="s">
        <v>106</v>
      </c>
      <c r="D13" s="62" t="s">
        <v>107</v>
      </c>
      <c r="E13" s="63" t="s">
        <v>58</v>
      </c>
      <c r="F13" s="64">
        <v>46021</v>
      </c>
      <c r="G13" s="65">
        <v>46022</v>
      </c>
      <c r="H13" s="66" t="str">
        <f>+TEXT(Derechos_peticion[[#This Row],[FECHA ASIGNACIÓN AL GESTOR (GFGS)]],"MMMM YYYY")</f>
        <v>diciembre 2025</v>
      </c>
      <c r="I13" s="67" t="s">
        <v>102</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 s="69" t="s">
        <v>108</v>
      </c>
      <c r="P13" s="65">
        <v>46042</v>
      </c>
      <c r="Q13" s="69" t="s">
        <v>60</v>
      </c>
      <c r="R13" s="65" t="s">
        <v>60</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75</v>
      </c>
      <c r="AA13" s="18">
        <f ca="1">+IF(Z13=Derechos_peticion[[#This Row],[ESTADO]],1,0)</f>
        <v>1</v>
      </c>
      <c r="AD13" s="18" t="e">
        <f>+_xlfn.XLOOKUP(Derechos_peticion[[#This Row],[RADICADO ENTRADA]],$AF$6:$AF$13,$AF$6:$AF$13)</f>
        <v>#N/A</v>
      </c>
      <c r="AF13" s="18" t="s">
        <v>109</v>
      </c>
      <c r="AG13" s="18" t="s">
        <v>110</v>
      </c>
    </row>
    <row r="14" spans="1:33 16384:16384" hidden="1">
      <c r="A14" s="59" t="s">
        <v>64</v>
      </c>
      <c r="B14" s="60">
        <v>46024</v>
      </c>
      <c r="C14" s="61" t="s">
        <v>111</v>
      </c>
      <c r="D14" s="62" t="s">
        <v>112</v>
      </c>
      <c r="E14" s="63" t="s">
        <v>113</v>
      </c>
      <c r="F14" s="64">
        <v>46024</v>
      </c>
      <c r="G14" s="65">
        <v>46024</v>
      </c>
      <c r="H14" s="66" t="str">
        <f>+TEXT(Derechos_peticion[[#This Row],[FECHA ASIGNACIÓN AL GESTOR (GFGS)]],"MMMM YYYY")</f>
        <v>enero 2026</v>
      </c>
      <c r="I14" s="67" t="s">
        <v>114</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 s="69" t="s">
        <v>60</v>
      </c>
      <c r="P14" s="65">
        <v>46027</v>
      </c>
      <c r="Q14" s="69" t="s">
        <v>60</v>
      </c>
      <c r="R14" s="65" t="s">
        <v>60</v>
      </c>
      <c r="S14" s="71" t="s">
        <v>115</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62</v>
      </c>
      <c r="AA14" s="18">
        <f ca="1">+IF(Z14=Derechos_peticion[[#This Row],[ESTADO]],1,0)</f>
        <v>1</v>
      </c>
      <c r="AD14" s="18" t="e">
        <f>+_xlfn.XLOOKUP(Derechos_peticion[[#This Row],[RADICADO ENTRADA]],$AF$6:$AF$13,$AF$6:$AF$13)</f>
        <v>#N/A</v>
      </c>
      <c r="AG14" s="18" t="s">
        <v>116</v>
      </c>
    </row>
    <row r="15" spans="1:33 16384:16384" hidden="1">
      <c r="A15" s="59" t="s">
        <v>69</v>
      </c>
      <c r="B15" s="60">
        <v>46024</v>
      </c>
      <c r="C15" s="61" t="s">
        <v>111</v>
      </c>
      <c r="D15" s="62" t="s">
        <v>112</v>
      </c>
      <c r="E15" s="63" t="s">
        <v>113</v>
      </c>
      <c r="F15" s="64">
        <v>46024</v>
      </c>
      <c r="G15" s="65">
        <v>46024</v>
      </c>
      <c r="H15" s="66" t="str">
        <f>+TEXT(Derechos_peticion[[#This Row],[FECHA ASIGNACIÓN AL GESTOR (GFGS)]],"MMMM YYYY")</f>
        <v>enero 2026</v>
      </c>
      <c r="I15" s="67" t="s">
        <v>114</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 s="69" t="s">
        <v>60</v>
      </c>
      <c r="P15" s="65">
        <v>46027</v>
      </c>
      <c r="Q15" s="69" t="s">
        <v>60</v>
      </c>
      <c r="R15" s="65" t="s">
        <v>60</v>
      </c>
      <c r="S15" s="71" t="s">
        <v>115</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62</v>
      </c>
      <c r="AA15" s="18">
        <f ca="1">+IF(Z15=Derechos_peticion[[#This Row],[ESTADO]],1,0)</f>
        <v>1</v>
      </c>
      <c r="AD15" s="18" t="e">
        <f>+_xlfn.XLOOKUP(Derechos_peticion[[#This Row],[RADICADO ENTRADA]],$AF$6:$AF$13,$AF$6:$AF$13)</f>
        <v>#N/A</v>
      </c>
      <c r="AG15" s="18" t="s">
        <v>117</v>
      </c>
    </row>
    <row r="16" spans="1:33 16384:16384" hidden="1">
      <c r="A16" s="59" t="s">
        <v>77</v>
      </c>
      <c r="B16" s="60">
        <v>46021</v>
      </c>
      <c r="C16" s="61" t="s">
        <v>118</v>
      </c>
      <c r="D16" s="62" t="s">
        <v>119</v>
      </c>
      <c r="E16" s="63" t="s">
        <v>113</v>
      </c>
      <c r="F16" s="64">
        <v>46021</v>
      </c>
      <c r="G16" s="65">
        <v>46027</v>
      </c>
      <c r="H16" s="66" t="str">
        <f>+TEXT(Derechos_peticion[[#This Row],[FECHA ASIGNACIÓN AL GESTOR (GFGS)]],"MMMM YYYY")</f>
        <v>enero 2026</v>
      </c>
      <c r="I16" s="67" t="s">
        <v>114</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 s="69" t="s">
        <v>120</v>
      </c>
      <c r="P16" s="65">
        <v>46027</v>
      </c>
      <c r="Q16" s="69" t="s">
        <v>60</v>
      </c>
      <c r="R16" s="65" t="s">
        <v>60</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75</v>
      </c>
      <c r="AA16" s="18">
        <f ca="1">+IF(Z16=Derechos_peticion[[#This Row],[ESTADO]],1,0)</f>
        <v>1</v>
      </c>
      <c r="AD16" s="18" t="e">
        <f>+_xlfn.XLOOKUP(Derechos_peticion[[#This Row],[RADICADO ENTRADA]],$AF$6:$AF$13,$AF$6:$AF$13)</f>
        <v>#N/A</v>
      </c>
      <c r="AG16" s="18" t="s">
        <v>121</v>
      </c>
    </row>
    <row r="17" spans="1:33" hidden="1">
      <c r="A17" s="59" t="s">
        <v>122</v>
      </c>
      <c r="B17" s="60">
        <v>46022</v>
      </c>
      <c r="C17" s="61" t="s">
        <v>123</v>
      </c>
      <c r="D17" s="62" t="s">
        <v>124</v>
      </c>
      <c r="E17" s="63" t="s">
        <v>125</v>
      </c>
      <c r="F17" s="64">
        <v>46022</v>
      </c>
      <c r="G17" s="65">
        <v>46027</v>
      </c>
      <c r="H17" s="66" t="str">
        <f>+TEXT(Derechos_peticion[[#This Row],[FECHA ASIGNACIÓN AL GESTOR (GFGS)]],"MMMM YYYY")</f>
        <v>enero 2026</v>
      </c>
      <c r="I17" s="67" t="s">
        <v>126</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 s="69" t="s">
        <v>127</v>
      </c>
      <c r="P17" s="65">
        <v>46043</v>
      </c>
      <c r="Q17" s="69" t="s">
        <v>60</v>
      </c>
      <c r="R17" s="65" t="s">
        <v>60</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75</v>
      </c>
      <c r="AA17" s="18">
        <f ca="1">+IF(Z17=Derechos_peticion[[#This Row],[ESTADO]],1,0)</f>
        <v>1</v>
      </c>
      <c r="AD17" s="18" t="e">
        <f>+_xlfn.XLOOKUP(Derechos_peticion[[#This Row],[RADICADO ENTRADA]],$AF$6:$AF$13,$AF$6:$AF$13)</f>
        <v>#N/A</v>
      </c>
      <c r="AG17" s="18" t="s">
        <v>128</v>
      </c>
    </row>
    <row r="18" spans="1:33" hidden="1">
      <c r="A18" s="59" t="s">
        <v>129</v>
      </c>
      <c r="B18" s="60">
        <v>46022</v>
      </c>
      <c r="C18" s="61" t="s">
        <v>130</v>
      </c>
      <c r="D18" s="62" t="s">
        <v>124</v>
      </c>
      <c r="E18" s="63" t="s">
        <v>125</v>
      </c>
      <c r="F18" s="64">
        <v>46022</v>
      </c>
      <c r="G18" s="65">
        <v>46027</v>
      </c>
      <c r="H18" s="66" t="str">
        <f>+TEXT(Derechos_peticion[[#This Row],[FECHA ASIGNACIÓN AL GESTOR (GFGS)]],"MMMM YYYY")</f>
        <v>enero 2026</v>
      </c>
      <c r="I18" s="67" t="s">
        <v>126</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 s="69" t="s">
        <v>127</v>
      </c>
      <c r="P18" s="65">
        <v>46043</v>
      </c>
      <c r="Q18" s="69" t="s">
        <v>60</v>
      </c>
      <c r="R18" s="65" t="s">
        <v>60</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75</v>
      </c>
      <c r="AA18" s="18">
        <f ca="1">+IF(Z18=Derechos_peticion[[#This Row],[ESTADO]],1,0)</f>
        <v>1</v>
      </c>
      <c r="AD18" s="18" t="e">
        <f>+_xlfn.XLOOKUP(Derechos_peticion[[#This Row],[RADICADO ENTRADA]],$AF$6:$AF$13,$AF$6:$AF$13)</f>
        <v>#N/A</v>
      </c>
      <c r="AG18" s="18" t="s">
        <v>131</v>
      </c>
    </row>
    <row r="19" spans="1:33" hidden="1">
      <c r="A19" s="59" t="s">
        <v>132</v>
      </c>
      <c r="B19" s="60">
        <v>46022</v>
      </c>
      <c r="C19" s="61" t="s">
        <v>133</v>
      </c>
      <c r="D19" s="62" t="s">
        <v>124</v>
      </c>
      <c r="E19" s="63" t="s">
        <v>125</v>
      </c>
      <c r="F19" s="64">
        <v>46022</v>
      </c>
      <c r="G19" s="65">
        <v>46027</v>
      </c>
      <c r="H19" s="66" t="str">
        <f>+TEXT(Derechos_peticion[[#This Row],[FECHA ASIGNACIÓN AL GESTOR (GFGS)]],"MMMM YYYY")</f>
        <v>enero 2026</v>
      </c>
      <c r="I19" s="67" t="s">
        <v>126</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 s="69" t="s">
        <v>127</v>
      </c>
      <c r="P19" s="65">
        <v>46043</v>
      </c>
      <c r="Q19" s="69" t="s">
        <v>60</v>
      </c>
      <c r="R19" s="65" t="s">
        <v>60</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75</v>
      </c>
      <c r="AA19" s="18">
        <f ca="1">+IF(Z19=Derechos_peticion[[#This Row],[ESTADO]],1,0)</f>
        <v>1</v>
      </c>
      <c r="AD19" s="18" t="e">
        <f>+_xlfn.XLOOKUP(Derechos_peticion[[#This Row],[RADICADO ENTRADA]],$AF$6:$AF$13,$AF$6:$AF$13)</f>
        <v>#N/A</v>
      </c>
      <c r="AG19" s="18" t="s">
        <v>134</v>
      </c>
    </row>
    <row r="20" spans="1:33" hidden="1">
      <c r="A20" s="59" t="s">
        <v>135</v>
      </c>
      <c r="B20" s="60">
        <v>46022</v>
      </c>
      <c r="C20" s="61" t="s">
        <v>136</v>
      </c>
      <c r="D20" s="62" t="s">
        <v>124</v>
      </c>
      <c r="E20" s="63" t="s">
        <v>125</v>
      </c>
      <c r="F20" s="64">
        <v>46022</v>
      </c>
      <c r="G20" s="65">
        <v>46027</v>
      </c>
      <c r="H20" s="66" t="str">
        <f>+TEXT(Derechos_peticion[[#This Row],[FECHA ASIGNACIÓN AL GESTOR (GFGS)]],"MMMM YYYY")</f>
        <v>enero 2026</v>
      </c>
      <c r="I20" s="67" t="s">
        <v>126</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 s="69" t="s">
        <v>127</v>
      </c>
      <c r="P20" s="65">
        <v>46043</v>
      </c>
      <c r="Q20" s="69" t="s">
        <v>60</v>
      </c>
      <c r="R20" s="65" t="s">
        <v>60</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75</v>
      </c>
      <c r="AA20" s="18">
        <f ca="1">+IF(Z20=Derechos_peticion[[#This Row],[ESTADO]],1,0)</f>
        <v>1</v>
      </c>
      <c r="AD20" s="18" t="e">
        <f>+_xlfn.XLOOKUP(Derechos_peticion[[#This Row],[RADICADO ENTRADA]],$AF$6:$AF$13,$AF$6:$AF$13)</f>
        <v>#N/A</v>
      </c>
      <c r="AG20" s="18" t="s">
        <v>137</v>
      </c>
    </row>
    <row r="21" spans="1:33" hidden="1">
      <c r="A21" s="59" t="s">
        <v>138</v>
      </c>
      <c r="B21" s="60">
        <v>46022</v>
      </c>
      <c r="C21" s="61" t="s">
        <v>136</v>
      </c>
      <c r="D21" s="62" t="s">
        <v>124</v>
      </c>
      <c r="E21" s="63" t="s">
        <v>125</v>
      </c>
      <c r="F21" s="64">
        <v>46022</v>
      </c>
      <c r="G21" s="65">
        <v>46027</v>
      </c>
      <c r="H21" s="66" t="str">
        <f>+TEXT(Derechos_peticion[[#This Row],[FECHA ASIGNACIÓN AL GESTOR (GFGS)]],"MMMM YYYY")</f>
        <v>enero 2026</v>
      </c>
      <c r="I21" s="67" t="s">
        <v>126</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 s="69" t="s">
        <v>127</v>
      </c>
      <c r="P21" s="65">
        <v>46043</v>
      </c>
      <c r="Q21" s="69" t="s">
        <v>60</v>
      </c>
      <c r="R21" s="65" t="s">
        <v>60</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75</v>
      </c>
      <c r="AA21" s="18">
        <f ca="1">+IF(Z21=Derechos_peticion[[#This Row],[ESTADO]],1,0)</f>
        <v>1</v>
      </c>
      <c r="AD21" s="18" t="e">
        <f>+_xlfn.XLOOKUP(Derechos_peticion[[#This Row],[RADICADO ENTRADA]],$AF$6:$AF$13,$AF$6:$AF$13)</f>
        <v>#N/A</v>
      </c>
      <c r="AG21" s="18" t="s">
        <v>139</v>
      </c>
    </row>
    <row r="22" spans="1:33" hidden="1">
      <c r="A22" s="59" t="s">
        <v>140</v>
      </c>
      <c r="B22" s="60">
        <v>46022</v>
      </c>
      <c r="C22" s="61" t="s">
        <v>141</v>
      </c>
      <c r="D22" s="62" t="s">
        <v>124</v>
      </c>
      <c r="E22" s="63" t="s">
        <v>125</v>
      </c>
      <c r="F22" s="64">
        <v>46022</v>
      </c>
      <c r="G22" s="65">
        <v>46027</v>
      </c>
      <c r="H22" s="66" t="str">
        <f>+TEXT(Derechos_peticion[[#This Row],[FECHA ASIGNACIÓN AL GESTOR (GFGS)]],"MMMM YYYY")</f>
        <v>enero 2026</v>
      </c>
      <c r="I22" s="67" t="s">
        <v>126</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 s="69" t="s">
        <v>127</v>
      </c>
      <c r="P22" s="65">
        <v>46043</v>
      </c>
      <c r="Q22" s="69" t="s">
        <v>60</v>
      </c>
      <c r="R22" s="65" t="s">
        <v>60</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75</v>
      </c>
      <c r="AA22" s="18">
        <f ca="1">+IF(Z22=Derechos_peticion[[#This Row],[ESTADO]],1,0)</f>
        <v>1</v>
      </c>
      <c r="AD22" s="18" t="e">
        <f>+_xlfn.XLOOKUP(Derechos_peticion[[#This Row],[RADICADO ENTRADA]],$AF$6:$AF$13,$AF$6:$AF$13)</f>
        <v>#N/A</v>
      </c>
      <c r="AG22" s="18" t="s">
        <v>142</v>
      </c>
    </row>
    <row r="23" spans="1:33" hidden="1">
      <c r="A23" s="59" t="s">
        <v>143</v>
      </c>
      <c r="B23" s="60">
        <v>46027</v>
      </c>
      <c r="C23" s="61" t="s">
        <v>144</v>
      </c>
      <c r="D23" s="62" t="s">
        <v>145</v>
      </c>
      <c r="E23" s="63" t="s">
        <v>58</v>
      </c>
      <c r="F23" s="64">
        <v>46027</v>
      </c>
      <c r="G23" s="65">
        <v>46027</v>
      </c>
      <c r="H23" s="66" t="str">
        <f>+TEXT(Derechos_peticion[[#This Row],[FECHA ASIGNACIÓN AL GESTOR (GFGS)]],"MMMM YYYY")</f>
        <v>enero 2026</v>
      </c>
      <c r="I23" s="67" t="s">
        <v>42</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42</v>
      </c>
      <c r="N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 s="69" t="s">
        <v>60</v>
      </c>
      <c r="P23" s="65">
        <v>46029</v>
      </c>
      <c r="Q23" s="69" t="s">
        <v>60</v>
      </c>
      <c r="R23" s="65" t="s">
        <v>60</v>
      </c>
      <c r="S23" s="71" t="s">
        <v>146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75</v>
      </c>
      <c r="AA23" s="18">
        <f ca="1">+IF(Z23=Derechos_peticion[[#This Row],[ESTADO]],1,0)</f>
        <v>1</v>
      </c>
      <c r="AD23" s="18" t="e">
        <f>+_xlfn.XLOOKUP(Derechos_peticion[[#This Row],[RADICADO ENTRADA]],$AF$6:$AF$13,$AF$6:$AF$13)</f>
        <v>#N/A</v>
      </c>
      <c r="AG23" s="18" t="s">
        <v>147</v>
      </c>
    </row>
    <row r="24" spans="1:33" hidden="1">
      <c r="A24" s="59" t="s">
        <v>85</v>
      </c>
      <c r="B24" s="60">
        <v>46027</v>
      </c>
      <c r="C24" s="61" t="s">
        <v>148</v>
      </c>
      <c r="D24" s="62" t="s">
        <v>149</v>
      </c>
      <c r="E24" s="63" t="s">
        <v>113</v>
      </c>
      <c r="F24" s="64">
        <v>46027</v>
      </c>
      <c r="G24" s="65">
        <v>46027</v>
      </c>
      <c r="H24" s="66" t="str">
        <f>+TEXT(Derechos_peticion[[#This Row],[FECHA ASIGNACIÓN AL GESTOR (GFGS)]],"MMMM YYYY")</f>
        <v>enero 2026</v>
      </c>
      <c r="I24" s="67" t="s">
        <v>114</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 s="69" t="s">
        <v>150</v>
      </c>
      <c r="P24" s="65">
        <v>46027</v>
      </c>
      <c r="Q24" s="69" t="s">
        <v>60</v>
      </c>
      <c r="R24" s="65" t="s">
        <v>60</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75</v>
      </c>
      <c r="AA24" s="18">
        <f ca="1">+IF(Z24=Derechos_peticion[[#This Row],[ESTADO]],1,0)</f>
        <v>1</v>
      </c>
      <c r="AD24" s="18" t="e">
        <f>+_xlfn.XLOOKUP(Derechos_peticion[[#This Row],[RADICADO ENTRADA]],$AF$6:$AF$13,$AF$6:$AF$13)</f>
        <v>#N/A</v>
      </c>
      <c r="AG24" s="18" t="s">
        <v>151</v>
      </c>
    </row>
    <row r="25" spans="1:33" hidden="1">
      <c r="A25" s="59" t="s">
        <v>152</v>
      </c>
      <c r="B25" s="60">
        <v>45975</v>
      </c>
      <c r="C25" s="61" t="s">
        <v>153</v>
      </c>
      <c r="D25" s="62" t="s">
        <v>154</v>
      </c>
      <c r="E25" s="63" t="s">
        <v>58</v>
      </c>
      <c r="F25" s="64">
        <v>46024</v>
      </c>
      <c r="G25" s="65">
        <v>46027</v>
      </c>
      <c r="H25" s="66" t="str">
        <f>+TEXT(Derechos_peticion[[#This Row],[FECHA ASIGNACIÓN AL GESTOR (GFGS)]],"MMMM YYYY")</f>
        <v>enero 2026</v>
      </c>
      <c r="I25" s="67" t="s">
        <v>42</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42</v>
      </c>
      <c r="N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 s="69" t="s">
        <v>60</v>
      </c>
      <c r="P25" s="65">
        <v>46028</v>
      </c>
      <c r="Q25" s="69" t="s">
        <v>60</v>
      </c>
      <c r="R25" s="65" t="s">
        <v>60</v>
      </c>
      <c r="S25" s="71" t="s">
        <v>155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75</v>
      </c>
      <c r="AA25" s="18">
        <f ca="1">+IF(Z25=Derechos_peticion[[#This Row],[ESTADO]],1,0)</f>
        <v>1</v>
      </c>
      <c r="AD25" s="18" t="e">
        <f>+_xlfn.XLOOKUP(Derechos_peticion[[#This Row],[RADICADO ENTRADA]],$AF$6:$AF$13,$AF$6:$AF$13)</f>
        <v>#N/A</v>
      </c>
      <c r="AG25" s="18" t="s">
        <v>156</v>
      </c>
    </row>
    <row r="26" spans="1:33" hidden="1">
      <c r="A26" s="59" t="s">
        <v>92</v>
      </c>
      <c r="B26" s="60">
        <v>46027</v>
      </c>
      <c r="C26" s="61" t="s">
        <v>157</v>
      </c>
      <c r="D26" s="62" t="s">
        <v>158</v>
      </c>
      <c r="E26" s="63" t="s">
        <v>113</v>
      </c>
      <c r="F26" s="64">
        <v>46027</v>
      </c>
      <c r="G26" s="65">
        <v>46027</v>
      </c>
      <c r="H26" s="66" t="str">
        <f>+TEXT(Derechos_peticion[[#This Row],[FECHA ASIGNACIÓN AL GESTOR (GFGS)]],"MMMM YYYY")</f>
        <v>enero 2026</v>
      </c>
      <c r="I26" s="67" t="s">
        <v>114</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 s="69" t="s">
        <v>159</v>
      </c>
      <c r="P26" s="65">
        <v>46027</v>
      </c>
      <c r="Q26" s="69" t="s">
        <v>60</v>
      </c>
      <c r="R26" s="65" t="s">
        <v>60</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75</v>
      </c>
      <c r="AA26" s="18">
        <f ca="1">+IF(Z26=Derechos_peticion[[#This Row],[ESTADO]],1,0)</f>
        <v>1</v>
      </c>
      <c r="AD26" s="18" t="e">
        <f>+_xlfn.XLOOKUP(Derechos_peticion[[#This Row],[RADICADO ENTRADA]],$AF$6:$AF$13,$AF$6:$AF$13)</f>
        <v>#N/A</v>
      </c>
      <c r="AG26" s="18" t="s">
        <v>160</v>
      </c>
    </row>
    <row r="27" spans="1:33" hidden="1">
      <c r="A27" s="59" t="s">
        <v>161</v>
      </c>
      <c r="B27" s="60">
        <v>46027</v>
      </c>
      <c r="C27" s="61" t="s">
        <v>162</v>
      </c>
      <c r="D27" s="62" t="s">
        <v>163</v>
      </c>
      <c r="E27" s="63" t="s">
        <v>58</v>
      </c>
      <c r="F27" s="64">
        <v>46027</v>
      </c>
      <c r="G27" s="65">
        <v>46027</v>
      </c>
      <c r="H27" s="66" t="str">
        <f>+TEXT(Derechos_peticion[[#This Row],[FECHA ASIGNACIÓN AL GESTOR (GFGS)]],"MMMM YYYY")</f>
        <v>enero 2026</v>
      </c>
      <c r="I27" s="67" t="s">
        <v>42</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42</v>
      </c>
      <c r="N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 s="69" t="s">
        <v>60</v>
      </c>
      <c r="P27" s="65">
        <v>46027</v>
      </c>
      <c r="Q27" s="69" t="s">
        <v>60</v>
      </c>
      <c r="R27" s="65" t="s">
        <v>60</v>
      </c>
      <c r="S27" s="71" t="s">
        <v>146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75</v>
      </c>
      <c r="AA27" s="18">
        <f ca="1">+IF(Z27=Derechos_peticion[[#This Row],[ESTADO]],1,0)</f>
        <v>1</v>
      </c>
      <c r="AD27" s="18" t="e">
        <f>+_xlfn.XLOOKUP(Derechos_peticion[[#This Row],[RADICADO ENTRADA]],$AF$6:$AF$13,$AF$6:$AF$13)</f>
        <v>#N/A</v>
      </c>
      <c r="AG27" s="18" t="s">
        <v>164</v>
      </c>
    </row>
    <row r="28" spans="1:33" hidden="1">
      <c r="A28" s="59" t="s">
        <v>165</v>
      </c>
      <c r="B28" s="60">
        <v>46027</v>
      </c>
      <c r="C28" s="61" t="s">
        <v>166</v>
      </c>
      <c r="D28" s="62" t="s">
        <v>167</v>
      </c>
      <c r="E28" s="63" t="s">
        <v>58</v>
      </c>
      <c r="F28" s="64">
        <v>46027</v>
      </c>
      <c r="G28" s="65">
        <v>46027</v>
      </c>
      <c r="H28" s="66" t="str">
        <f>+TEXT(Derechos_peticion[[#This Row],[FECHA ASIGNACIÓN AL GESTOR (GFGS)]],"MMMM YYYY")</f>
        <v>enero 2026</v>
      </c>
      <c r="I28" s="67" t="s">
        <v>42</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42</v>
      </c>
      <c r="N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 s="69" t="s">
        <v>60</v>
      </c>
      <c r="P28" s="65">
        <v>46027</v>
      </c>
      <c r="Q28" s="69" t="s">
        <v>60</v>
      </c>
      <c r="R28" s="65" t="s">
        <v>60</v>
      </c>
      <c r="S28" s="71" t="s">
        <v>168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75</v>
      </c>
      <c r="AA28" s="18">
        <f ca="1">+IF(Z28=Derechos_peticion[[#This Row],[ESTADO]],1,0)</f>
        <v>1</v>
      </c>
      <c r="AD28" s="18" t="e">
        <f>+_xlfn.XLOOKUP(Derechos_peticion[[#This Row],[RADICADO ENTRADA]],$AF$6:$AF$13,$AF$6:$AF$13)</f>
        <v>#N/A</v>
      </c>
      <c r="AG28" s="18" t="s">
        <v>169</v>
      </c>
    </row>
    <row r="29" spans="1:33" hidden="1">
      <c r="A29" s="59" t="s">
        <v>170</v>
      </c>
      <c r="B29" s="60">
        <v>46027</v>
      </c>
      <c r="C29" s="61" t="s">
        <v>171</v>
      </c>
      <c r="D29" s="62" t="s">
        <v>172</v>
      </c>
      <c r="E29" s="63" t="s">
        <v>58</v>
      </c>
      <c r="F29" s="64">
        <v>46027</v>
      </c>
      <c r="G29" s="65">
        <v>46027</v>
      </c>
      <c r="H29" s="66" t="str">
        <f>+TEXT(Derechos_peticion[[#This Row],[FECHA ASIGNACIÓN AL GESTOR (GFGS)]],"MMMM YYYY")</f>
        <v>enero 2026</v>
      </c>
      <c r="I29" s="67" t="s">
        <v>42</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42</v>
      </c>
      <c r="N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 s="69" t="s">
        <v>60</v>
      </c>
      <c r="P29" s="65">
        <v>46027</v>
      </c>
      <c r="Q29" s="69" t="s">
        <v>60</v>
      </c>
      <c r="R29" s="65" t="s">
        <v>60</v>
      </c>
      <c r="S29" s="71" t="s">
        <v>173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75</v>
      </c>
      <c r="AA29" s="18">
        <f ca="1">+IF(Z29=Derechos_peticion[[#This Row],[ESTADO]],1,0)</f>
        <v>1</v>
      </c>
      <c r="AD29" s="18" t="e">
        <f>+_xlfn.XLOOKUP(Derechos_peticion[[#This Row],[RADICADO ENTRADA]],$AF$6:$AF$13,$AF$6:$AF$13)</f>
        <v>#N/A</v>
      </c>
      <c r="AG29" s="18" t="s">
        <v>174</v>
      </c>
    </row>
    <row r="30" spans="1:33" hidden="1">
      <c r="A30" s="59" t="s">
        <v>175</v>
      </c>
      <c r="B30" s="60">
        <v>46028</v>
      </c>
      <c r="C30" s="61" t="s">
        <v>176</v>
      </c>
      <c r="D30" s="62" t="s">
        <v>177</v>
      </c>
      <c r="E30" s="63" t="s">
        <v>58</v>
      </c>
      <c r="F30" s="64">
        <v>46028</v>
      </c>
      <c r="G30" s="65">
        <v>46028</v>
      </c>
      <c r="H30" s="66" t="str">
        <f>+TEXT(Derechos_peticion[[#This Row],[FECHA ASIGNACIÓN AL GESTOR (GFGS)]],"MMMM YYYY")</f>
        <v>enero 2026</v>
      </c>
      <c r="I30" s="67" t="s">
        <v>114</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 s="69" t="s">
        <v>178</v>
      </c>
      <c r="P30" s="65">
        <v>46029</v>
      </c>
      <c r="Q30" s="69" t="s">
        <v>60</v>
      </c>
      <c r="R30" s="65" t="s">
        <v>60</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75</v>
      </c>
      <c r="AA30" s="18">
        <f ca="1">+IF(Z30=Derechos_peticion[[#This Row],[ESTADO]],1,0)</f>
        <v>1</v>
      </c>
      <c r="AD30" s="18" t="e">
        <f>+_xlfn.XLOOKUP(Derechos_peticion[[#This Row],[RADICADO ENTRADA]],$AF$6:$AF$13,$AF$6:$AF$13)</f>
        <v>#N/A</v>
      </c>
      <c r="AG30" s="18" t="s">
        <v>179</v>
      </c>
    </row>
    <row r="31" spans="1:33" hidden="1">
      <c r="A31" s="59" t="s">
        <v>180</v>
      </c>
      <c r="B31" s="60">
        <v>46028</v>
      </c>
      <c r="C31" s="61" t="s">
        <v>181</v>
      </c>
      <c r="D31" s="62" t="s">
        <v>182</v>
      </c>
      <c r="E31" s="63" t="s">
        <v>58</v>
      </c>
      <c r="F31" s="64">
        <v>46028</v>
      </c>
      <c r="G31" s="65">
        <v>46028</v>
      </c>
      <c r="H31" s="66" t="str">
        <f>+TEXT(Derechos_peticion[[#This Row],[FECHA ASIGNACIÓN AL GESTOR (GFGS)]],"MMMM YYYY")</f>
        <v>enero 2026</v>
      </c>
      <c r="I31" s="67" t="s">
        <v>42</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42</v>
      </c>
      <c r="N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 s="69" t="s">
        <v>60</v>
      </c>
      <c r="P31" s="65">
        <v>46029</v>
      </c>
      <c r="Q31" s="69" t="s">
        <v>60</v>
      </c>
      <c r="R31" s="65" t="s">
        <v>60</v>
      </c>
      <c r="S31" s="71" t="s">
        <v>183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75</v>
      </c>
      <c r="AA31" s="18">
        <f ca="1">+IF(Z31=Derechos_peticion[[#This Row],[ESTADO]],1,0)</f>
        <v>1</v>
      </c>
      <c r="AD31" s="18" t="e">
        <f>+_xlfn.XLOOKUP(Derechos_peticion[[#This Row],[RADICADO ENTRADA]],$AF$6:$AF$13,$AF$6:$AF$13)</f>
        <v>#N/A</v>
      </c>
      <c r="AG31" s="18" t="s">
        <v>184</v>
      </c>
    </row>
    <row r="32" spans="1:33" hidden="1">
      <c r="A32" s="59" t="s">
        <v>98</v>
      </c>
      <c r="B32" s="60">
        <v>46028</v>
      </c>
      <c r="C32" s="61" t="s">
        <v>185</v>
      </c>
      <c r="D32" s="62" t="s">
        <v>186</v>
      </c>
      <c r="E32" s="63" t="s">
        <v>113</v>
      </c>
      <c r="F32" s="64">
        <v>46028</v>
      </c>
      <c r="G32" s="65">
        <v>46028</v>
      </c>
      <c r="H32" s="66" t="str">
        <f>+TEXT(Derechos_peticion[[#This Row],[FECHA ASIGNACIÓN AL GESTOR (GFGS)]],"MMMM YYYY")</f>
        <v>enero 2026</v>
      </c>
      <c r="I32" s="67" t="s">
        <v>114</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 s="69" t="s">
        <v>187</v>
      </c>
      <c r="P32" s="65">
        <v>46028</v>
      </c>
      <c r="Q32" s="69" t="s">
        <v>60</v>
      </c>
      <c r="R32" s="65" t="s">
        <v>60</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75</v>
      </c>
      <c r="AA32" s="18">
        <f ca="1">+IF(Z32=Derechos_peticion[[#This Row],[ESTADO]],1,0)</f>
        <v>1</v>
      </c>
      <c r="AD32" s="18" t="e">
        <f>+_xlfn.XLOOKUP(Derechos_peticion[[#This Row],[RADICADO ENTRADA]],$AF$6:$AF$13,$AF$6:$AF$13)</f>
        <v>#N/A</v>
      </c>
      <c r="AG32" s="18" t="s">
        <v>188</v>
      </c>
    </row>
    <row r="33" spans="1:33" hidden="1">
      <c r="A33" s="59" t="s">
        <v>104</v>
      </c>
      <c r="B33" s="60">
        <v>46028</v>
      </c>
      <c r="C33" s="61" t="s">
        <v>148</v>
      </c>
      <c r="D33" s="62" t="s">
        <v>189</v>
      </c>
      <c r="E33" s="63" t="s">
        <v>113</v>
      </c>
      <c r="F33" s="64">
        <v>46028</v>
      </c>
      <c r="G33" s="65">
        <v>46028</v>
      </c>
      <c r="H33" s="66" t="str">
        <f>+TEXT(Derechos_peticion[[#This Row],[FECHA ASIGNACIÓN AL GESTOR (GFGS)]],"MMMM YYYY")</f>
        <v>enero 2026</v>
      </c>
      <c r="I33" s="67" t="s">
        <v>114</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 s="69" t="s">
        <v>190</v>
      </c>
      <c r="P33" s="65">
        <v>46028</v>
      </c>
      <c r="Q33" s="69" t="s">
        <v>60</v>
      </c>
      <c r="R33" s="65" t="s">
        <v>60</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75</v>
      </c>
      <c r="AA33" s="18">
        <f ca="1">+IF(Z33=Derechos_peticion[[#This Row],[ESTADO]],1,0)</f>
        <v>1</v>
      </c>
      <c r="AD33" s="18" t="e">
        <f>+_xlfn.XLOOKUP(Derechos_peticion[[#This Row],[RADICADO ENTRADA]],$AF$6:$AF$13,$AF$6:$AF$13)</f>
        <v>#N/A</v>
      </c>
      <c r="AG33" s="18" t="s">
        <v>191</v>
      </c>
    </row>
    <row r="34" spans="1:33" hidden="1">
      <c r="A34" s="59" t="s">
        <v>110</v>
      </c>
      <c r="B34" s="60">
        <v>46028</v>
      </c>
      <c r="C34" s="61" t="s">
        <v>192</v>
      </c>
      <c r="D34" s="62" t="s">
        <v>193</v>
      </c>
      <c r="E34" s="63" t="s">
        <v>113</v>
      </c>
      <c r="F34" s="64">
        <v>46028</v>
      </c>
      <c r="G34" s="65">
        <v>46028</v>
      </c>
      <c r="H34" s="66" t="str">
        <f>+TEXT(Derechos_peticion[[#This Row],[FECHA ASIGNACIÓN AL GESTOR (GFGS)]],"MMMM YYYY")</f>
        <v>enero 2026</v>
      </c>
      <c r="I34" s="67" t="s">
        <v>114</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 s="69" t="s">
        <v>194</v>
      </c>
      <c r="P34" s="65">
        <v>46028</v>
      </c>
      <c r="Q34" s="69" t="s">
        <v>60</v>
      </c>
      <c r="R34" s="65" t="s">
        <v>60</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75</v>
      </c>
      <c r="AA34" s="18">
        <f ca="1">+IF(Z34=Derechos_peticion[[#This Row],[ESTADO]],1,0)</f>
        <v>1</v>
      </c>
      <c r="AD34" s="18" t="e">
        <f>+_xlfn.XLOOKUP(Derechos_peticion[[#This Row],[RADICADO ENTRADA]],$AF$6:$AF$13,$AF$6:$AF$13)</f>
        <v>#N/A</v>
      </c>
      <c r="AG34" s="18" t="s">
        <v>195</v>
      </c>
    </row>
    <row r="35" spans="1:33" hidden="1">
      <c r="A35" s="59" t="s">
        <v>196</v>
      </c>
      <c r="B35" s="60">
        <v>46028</v>
      </c>
      <c r="C35" s="61" t="s">
        <v>197</v>
      </c>
      <c r="D35" s="62" t="s">
        <v>198</v>
      </c>
      <c r="E35" s="63" t="s">
        <v>58</v>
      </c>
      <c r="F35" s="64">
        <v>46028</v>
      </c>
      <c r="G35" s="65">
        <v>46028</v>
      </c>
      <c r="H35" s="66" t="str">
        <f>+TEXT(Derechos_peticion[[#This Row],[FECHA ASIGNACIÓN AL GESTOR (GFGS)]],"MMMM YYYY")</f>
        <v>enero 2026</v>
      </c>
      <c r="I35" s="67" t="s">
        <v>42</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42</v>
      </c>
      <c r="N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 s="69" t="s">
        <v>60</v>
      </c>
      <c r="P35" s="65">
        <v>46029</v>
      </c>
      <c r="Q35" s="69" t="s">
        <v>60</v>
      </c>
      <c r="R35" s="65" t="s">
        <v>60</v>
      </c>
      <c r="S35" s="71" t="s">
        <v>199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75</v>
      </c>
      <c r="AA35" s="18">
        <f ca="1">+IF(Z35=Derechos_peticion[[#This Row],[ESTADO]],1,0)</f>
        <v>1</v>
      </c>
      <c r="AD35" s="18" t="e">
        <f>+_xlfn.XLOOKUP(Derechos_peticion[[#This Row],[RADICADO ENTRADA]],$AF$6:$AF$13,$AF$6:$AF$13)</f>
        <v>#N/A</v>
      </c>
      <c r="AG35" s="18" t="s">
        <v>200</v>
      </c>
    </row>
    <row r="36" spans="1:33" hidden="1">
      <c r="A36" s="59" t="s">
        <v>116</v>
      </c>
      <c r="B36" s="60">
        <v>46029</v>
      </c>
      <c r="C36" s="61" t="s">
        <v>201</v>
      </c>
      <c r="D36" s="62" t="s">
        <v>202</v>
      </c>
      <c r="E36" s="63" t="s">
        <v>113</v>
      </c>
      <c r="F36" s="64">
        <v>46029</v>
      </c>
      <c r="G36" s="65">
        <v>46029</v>
      </c>
      <c r="H36" s="66" t="str">
        <f>+TEXT(Derechos_peticion[[#This Row],[FECHA ASIGNACIÓN AL GESTOR (GFGS)]],"MMMM YYYY")</f>
        <v>enero 2026</v>
      </c>
      <c r="I36" s="67" t="s">
        <v>114</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 s="69" t="s">
        <v>203</v>
      </c>
      <c r="P36" s="65">
        <v>46029</v>
      </c>
      <c r="Q36" s="69" t="s">
        <v>60</v>
      </c>
      <c r="R36" s="65" t="s">
        <v>60</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75</v>
      </c>
      <c r="AA36" s="18">
        <f ca="1">+IF(Z36=Derechos_peticion[[#This Row],[ESTADO]],1,0)</f>
        <v>1</v>
      </c>
      <c r="AD36" s="18" t="e">
        <f>+_xlfn.XLOOKUP(Derechos_peticion[[#This Row],[RADICADO ENTRADA]],$AF$6:$AF$13,$AF$6:$AF$13)</f>
        <v>#N/A</v>
      </c>
      <c r="AG36" s="18" t="s">
        <v>204</v>
      </c>
    </row>
    <row r="37" spans="1:33" hidden="1">
      <c r="A37" s="59" t="s">
        <v>117</v>
      </c>
      <c r="B37" s="60">
        <v>46029</v>
      </c>
      <c r="C37" s="61" t="s">
        <v>205</v>
      </c>
      <c r="D37" s="62" t="s">
        <v>206</v>
      </c>
      <c r="E37" s="63" t="s">
        <v>113</v>
      </c>
      <c r="F37" s="64">
        <v>46029</v>
      </c>
      <c r="G37" s="65">
        <v>46029</v>
      </c>
      <c r="H37" s="66" t="str">
        <f>+TEXT(Derechos_peticion[[#This Row],[FECHA ASIGNACIÓN AL GESTOR (GFGS)]],"MMMM YYYY")</f>
        <v>enero 2026</v>
      </c>
      <c r="I37" s="67" t="s">
        <v>114</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 s="69" t="s">
        <v>207</v>
      </c>
      <c r="P37" s="65">
        <v>46029</v>
      </c>
      <c r="Q37" s="69" t="s">
        <v>60</v>
      </c>
      <c r="R37" s="65" t="s">
        <v>60</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75</v>
      </c>
      <c r="AA37" s="18">
        <f ca="1">+IF(Z37=Derechos_peticion[[#This Row],[ESTADO]],1,0)</f>
        <v>1</v>
      </c>
      <c r="AD37" s="18" t="e">
        <f>+_xlfn.XLOOKUP(Derechos_peticion[[#This Row],[RADICADO ENTRADA]],$AF$6:$AF$13,$AF$6:$AF$13)</f>
        <v>#N/A</v>
      </c>
      <c r="AG37" s="18" t="s">
        <v>208</v>
      </c>
    </row>
    <row r="38" spans="1:33" hidden="1">
      <c r="A38" s="59" t="s">
        <v>121</v>
      </c>
      <c r="B38" s="60">
        <v>46029</v>
      </c>
      <c r="C38" s="61" t="s">
        <v>209</v>
      </c>
      <c r="D38" s="62" t="s">
        <v>210</v>
      </c>
      <c r="E38" s="63" t="s">
        <v>113</v>
      </c>
      <c r="F38" s="64">
        <v>46029</v>
      </c>
      <c r="G38" s="65">
        <v>46029</v>
      </c>
      <c r="H38" s="66" t="str">
        <f>+TEXT(Derechos_peticion[[#This Row],[FECHA ASIGNACIÓN AL GESTOR (GFGS)]],"MMMM YYYY")</f>
        <v>enero 2026</v>
      </c>
      <c r="I38" s="67" t="s">
        <v>114</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 s="69" t="s">
        <v>211</v>
      </c>
      <c r="P38" s="65">
        <v>46029</v>
      </c>
      <c r="Q38" s="69" t="s">
        <v>60</v>
      </c>
      <c r="R38" s="65" t="s">
        <v>60</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75</v>
      </c>
      <c r="AA38" s="18">
        <f ca="1">+IF(Z38=Derechos_peticion[[#This Row],[ESTADO]],1,0)</f>
        <v>1</v>
      </c>
      <c r="AD38" s="18" t="e">
        <f>+_xlfn.XLOOKUP(Derechos_peticion[[#This Row],[RADICADO ENTRADA]],$AF$6:$AF$13,$AF$6:$AF$13)</f>
        <v>#N/A</v>
      </c>
      <c r="AG38" s="18" t="s">
        <v>212</v>
      </c>
    </row>
    <row r="39" spans="1:33" hidden="1">
      <c r="A39" s="59" t="s">
        <v>213</v>
      </c>
      <c r="B39" s="60">
        <v>46029</v>
      </c>
      <c r="C39" s="61" t="s">
        <v>214</v>
      </c>
      <c r="D39" s="62" t="s">
        <v>215</v>
      </c>
      <c r="E39" s="63" t="s">
        <v>58</v>
      </c>
      <c r="F39" s="64">
        <v>46029</v>
      </c>
      <c r="G39" s="65">
        <v>46029</v>
      </c>
      <c r="H39" s="66" t="str">
        <f>+TEXT(Derechos_peticion[[#This Row],[FECHA ASIGNACIÓN AL GESTOR (GFGS)]],"MMMM YYYY")</f>
        <v>enero 2026</v>
      </c>
      <c r="I39" s="67" t="s">
        <v>114</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 s="69" t="s">
        <v>216</v>
      </c>
      <c r="P39" s="65">
        <v>46030</v>
      </c>
      <c r="Q39" s="69" t="s">
        <v>60</v>
      </c>
      <c r="R39" s="65" t="s">
        <v>60</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75</v>
      </c>
      <c r="AA39" s="18">
        <f ca="1">+IF(Z39=Derechos_peticion[[#This Row],[ESTADO]],1,0)</f>
        <v>1</v>
      </c>
      <c r="AD39" s="18" t="e">
        <f>+_xlfn.XLOOKUP(Derechos_peticion[[#This Row],[RADICADO ENTRADA]],$AF$6:$AF$13,$AF$6:$AF$13)</f>
        <v>#N/A</v>
      </c>
      <c r="AG39" s="18" t="s">
        <v>217</v>
      </c>
    </row>
    <row r="40" spans="1:33" hidden="1">
      <c r="A40" s="59" t="s">
        <v>218</v>
      </c>
      <c r="B40" s="60">
        <v>46029</v>
      </c>
      <c r="C40" s="61" t="s">
        <v>219</v>
      </c>
      <c r="D40" s="62" t="s">
        <v>220</v>
      </c>
      <c r="E40" s="63" t="s">
        <v>58</v>
      </c>
      <c r="F40" s="64">
        <v>46029</v>
      </c>
      <c r="G40" s="65">
        <v>46029</v>
      </c>
      <c r="H40" s="66" t="str">
        <f>+TEXT(Derechos_peticion[[#This Row],[FECHA ASIGNACIÓN AL GESTOR (GFGS)]],"MMMM YYYY")</f>
        <v>enero 2026</v>
      </c>
      <c r="I40" s="67" t="s">
        <v>102</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 s="69" t="s">
        <v>221</v>
      </c>
      <c r="P40" s="65">
        <v>46030</v>
      </c>
      <c r="Q40" s="69" t="s">
        <v>60</v>
      </c>
      <c r="R40" s="65" t="s">
        <v>60</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75</v>
      </c>
      <c r="AA40" s="18">
        <f ca="1">+IF(Z40=Derechos_peticion[[#This Row],[ESTADO]],1,0)</f>
        <v>1</v>
      </c>
      <c r="AD40" s="18" t="e">
        <f>+_xlfn.XLOOKUP(Derechos_peticion[[#This Row],[RADICADO ENTRADA]],$AF$6:$AF$13,$AF$6:$AF$13)</f>
        <v>#N/A</v>
      </c>
      <c r="AG40" s="18" t="s">
        <v>222</v>
      </c>
    </row>
    <row r="41" spans="1:33" hidden="1">
      <c r="A41" s="59" t="s">
        <v>223</v>
      </c>
      <c r="B41" s="60">
        <v>46030</v>
      </c>
      <c r="C41" s="61" t="s">
        <v>224</v>
      </c>
      <c r="D41" s="62" t="s">
        <v>225</v>
      </c>
      <c r="E41" s="63" t="s">
        <v>58</v>
      </c>
      <c r="F41" s="64">
        <v>46030</v>
      </c>
      <c r="G41" s="65">
        <v>46030</v>
      </c>
      <c r="H41" s="66" t="str">
        <f>+TEXT(Derechos_peticion[[#This Row],[FECHA ASIGNACIÓN AL GESTOR (GFGS)]],"MMMM YYYY")</f>
        <v>enero 2026</v>
      </c>
      <c r="I41" s="67" t="s">
        <v>114</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 s="69" t="s">
        <v>226</v>
      </c>
      <c r="P41" s="65">
        <v>46036</v>
      </c>
      <c r="Q41" s="69" t="s">
        <v>227</v>
      </c>
      <c r="R41" s="65">
        <v>46035</v>
      </c>
      <c r="S41" s="71" t="s">
        <v>33</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75</v>
      </c>
      <c r="AA41" s="18">
        <f ca="1">+IF(Z41=Derechos_peticion[[#This Row],[ESTADO]],1,0)</f>
        <v>1</v>
      </c>
      <c r="AD41" s="18" t="e">
        <f>+_xlfn.XLOOKUP(Derechos_peticion[[#This Row],[RADICADO ENTRADA]],$AF$6:$AF$13,$AF$6:$AF$13)</f>
        <v>#N/A</v>
      </c>
      <c r="AG41" s="18" t="s">
        <v>228</v>
      </c>
    </row>
    <row r="42" spans="1:33" hidden="1">
      <c r="A42" s="59" t="s">
        <v>229</v>
      </c>
      <c r="B42" s="60">
        <v>46028</v>
      </c>
      <c r="C42" s="61" t="s">
        <v>230</v>
      </c>
      <c r="D42" s="62" t="s">
        <v>231</v>
      </c>
      <c r="E42" s="63" t="s">
        <v>58</v>
      </c>
      <c r="F42" s="64">
        <v>46028</v>
      </c>
      <c r="G42" s="65">
        <v>46031</v>
      </c>
      <c r="H42" s="66" t="str">
        <f>+TEXT(Derechos_peticion[[#This Row],[FECHA ASIGNACIÓN AL GESTOR (GFGS)]],"MMMM YYYY")</f>
        <v>enero 2026</v>
      </c>
      <c r="I42" s="67" t="s">
        <v>114</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 s="69" t="s">
        <v>232</v>
      </c>
      <c r="P42" s="65">
        <v>46037</v>
      </c>
      <c r="Q42" s="69" t="s">
        <v>233</v>
      </c>
      <c r="R42" s="65">
        <v>46036</v>
      </c>
      <c r="S42" s="71" t="s">
        <v>33</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75</v>
      </c>
      <c r="AA42" s="18">
        <f ca="1">+IF(Z42=Derechos_peticion[[#This Row],[ESTADO]],1,0)</f>
        <v>1</v>
      </c>
      <c r="AD42" s="18" t="e">
        <f>+_xlfn.XLOOKUP(Derechos_peticion[[#This Row],[RADICADO ENTRADA]],$AF$6:$AF$13,$AF$6:$AF$13)</f>
        <v>#N/A</v>
      </c>
      <c r="AG42" s="18" t="s">
        <v>234</v>
      </c>
    </row>
    <row r="43" spans="1:33" hidden="1">
      <c r="A43" s="59" t="s">
        <v>235</v>
      </c>
      <c r="B43" s="60">
        <v>46028</v>
      </c>
      <c r="C43" s="61" t="s">
        <v>236</v>
      </c>
      <c r="D43" s="62" t="s">
        <v>231</v>
      </c>
      <c r="E43" s="63" t="s">
        <v>58</v>
      </c>
      <c r="F43" s="64">
        <v>46028</v>
      </c>
      <c r="G43" s="65">
        <v>46031</v>
      </c>
      <c r="H43" s="66" t="str">
        <f>+TEXT(Derechos_peticion[[#This Row],[FECHA ASIGNACIÓN AL GESTOR (GFGS)]],"MMMM YYYY")</f>
        <v>enero 2026</v>
      </c>
      <c r="I43" s="67" t="s">
        <v>114</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 s="69" t="s">
        <v>232</v>
      </c>
      <c r="P43" s="65">
        <v>46037</v>
      </c>
      <c r="Q43" s="69" t="s">
        <v>233</v>
      </c>
      <c r="R43" s="65">
        <v>46036</v>
      </c>
      <c r="S43" s="71" t="s">
        <v>33</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75</v>
      </c>
      <c r="AA43" s="18">
        <f ca="1">+IF(Z43=Derechos_peticion[[#This Row],[ESTADO]],1,0)</f>
        <v>1</v>
      </c>
      <c r="AD43" s="18" t="e">
        <f>+_xlfn.XLOOKUP(Derechos_peticion[[#This Row],[RADICADO ENTRADA]],$AF$6:$AF$13,$AF$6:$AF$13)</f>
        <v>#N/A</v>
      </c>
      <c r="AG43" s="18" t="s">
        <v>237</v>
      </c>
    </row>
    <row r="44" spans="1:33" hidden="1">
      <c r="A44" s="59" t="s">
        <v>238</v>
      </c>
      <c r="B44" s="60">
        <v>46030</v>
      </c>
      <c r="C44" s="61" t="s">
        <v>230</v>
      </c>
      <c r="D44" s="62" t="s">
        <v>231</v>
      </c>
      <c r="E44" s="63" t="s">
        <v>58</v>
      </c>
      <c r="F44" s="64">
        <v>46030</v>
      </c>
      <c r="G44" s="65">
        <v>46031</v>
      </c>
      <c r="H44" s="66" t="str">
        <f>+TEXT(Derechos_peticion[[#This Row],[FECHA ASIGNACIÓN AL GESTOR (GFGS)]],"MMMM YYYY")</f>
        <v>enero 2026</v>
      </c>
      <c r="I44" s="67" t="s">
        <v>114</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 s="69" t="s">
        <v>232</v>
      </c>
      <c r="P44" s="65">
        <v>46037</v>
      </c>
      <c r="Q44" s="69" t="s">
        <v>233</v>
      </c>
      <c r="R44" s="65">
        <v>46036</v>
      </c>
      <c r="S44" s="71" t="s">
        <v>33</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75</v>
      </c>
      <c r="AA44" s="18">
        <f ca="1">+IF(Z44=Derechos_peticion[[#This Row],[ESTADO]],1,0)</f>
        <v>1</v>
      </c>
      <c r="AD44" s="18" t="e">
        <f>+_xlfn.XLOOKUP(Derechos_peticion[[#This Row],[RADICADO ENTRADA]],$AF$6:$AF$13,$AF$6:$AF$13)</f>
        <v>#N/A</v>
      </c>
      <c r="AG44" s="18" t="s">
        <v>239</v>
      </c>
    </row>
    <row r="45" spans="1:33" hidden="1">
      <c r="A45" s="59" t="s">
        <v>128</v>
      </c>
      <c r="B45" s="60">
        <v>46031</v>
      </c>
      <c r="C45" s="61" t="s">
        <v>240</v>
      </c>
      <c r="D45" s="62" t="s">
        <v>241</v>
      </c>
      <c r="E45" s="63" t="s">
        <v>113</v>
      </c>
      <c r="F45" s="64">
        <v>46031</v>
      </c>
      <c r="G45" s="65">
        <v>46031</v>
      </c>
      <c r="H45" s="66" t="str">
        <f>+TEXT(Derechos_peticion[[#This Row],[FECHA ASIGNACIÓN AL GESTOR (GFGS)]],"MMMM YYYY")</f>
        <v>enero 2026</v>
      </c>
      <c r="I45" s="67" t="s">
        <v>114</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 s="69" t="s">
        <v>242</v>
      </c>
      <c r="P45" s="65">
        <v>46035</v>
      </c>
      <c r="Q45" s="69" t="s">
        <v>60</v>
      </c>
      <c r="R45" s="65" t="s">
        <v>60</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75</v>
      </c>
      <c r="AA45" s="18">
        <f ca="1">+IF(Z45=Derechos_peticion[[#This Row],[ESTADO]],1,0)</f>
        <v>1</v>
      </c>
      <c r="AD45" s="18" t="e">
        <f>+_xlfn.XLOOKUP(Derechos_peticion[[#This Row],[RADICADO ENTRADA]],$AF$6:$AF$13,$AF$6:$AF$13)</f>
        <v>#N/A</v>
      </c>
      <c r="AG45" s="18" t="s">
        <v>243</v>
      </c>
    </row>
    <row r="46" spans="1:33" hidden="1">
      <c r="A46" s="59" t="s">
        <v>244</v>
      </c>
      <c r="B46" s="60">
        <v>46029</v>
      </c>
      <c r="C46" s="61" t="s">
        <v>245</v>
      </c>
      <c r="D46" s="62" t="s">
        <v>246</v>
      </c>
      <c r="E46" s="63" t="s">
        <v>58</v>
      </c>
      <c r="F46" s="64">
        <v>46030</v>
      </c>
      <c r="G46" s="65">
        <v>46035</v>
      </c>
      <c r="H46" s="66" t="str">
        <f>+TEXT(Derechos_peticion[[#This Row],[FECHA ASIGNACIÓN AL GESTOR (GFGS)]],"MMMM YYYY")</f>
        <v>enero 2026</v>
      </c>
      <c r="I46" s="67" t="s">
        <v>81</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 s="69" t="s">
        <v>247</v>
      </c>
      <c r="P46" s="65">
        <v>46048</v>
      </c>
      <c r="Q46" s="69" t="s">
        <v>248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75</v>
      </c>
      <c r="AA46" s="18">
        <f ca="1">+IF(Z46=Derechos_peticion[[#This Row],[ESTADO]],1,0)</f>
        <v>1</v>
      </c>
      <c r="AD46" s="18" t="e">
        <f>+_xlfn.XLOOKUP(Derechos_peticion[[#This Row],[RADICADO ENTRADA]],$AF$6:$AF$13,$AF$6:$AF$13)</f>
        <v>#N/A</v>
      </c>
      <c r="AG46" s="18" t="s">
        <v>249</v>
      </c>
    </row>
    <row r="47" spans="1:33" hidden="1">
      <c r="A47" s="59" t="s">
        <v>250</v>
      </c>
      <c r="B47" s="60">
        <v>46029</v>
      </c>
      <c r="C47" s="61" t="s">
        <v>251</v>
      </c>
      <c r="D47" s="62" t="s">
        <v>246</v>
      </c>
      <c r="E47" s="63" t="s">
        <v>58</v>
      </c>
      <c r="F47" s="64">
        <v>46030</v>
      </c>
      <c r="G47" s="65">
        <v>46035</v>
      </c>
      <c r="H47" s="66" t="str">
        <f>+TEXT(Derechos_peticion[[#This Row],[FECHA ASIGNACIÓN AL GESTOR (GFGS)]],"MMMM YYYY")</f>
        <v>enero 2026</v>
      </c>
      <c r="I47" s="67" t="s">
        <v>43</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 s="69" t="s">
        <v>252</v>
      </c>
      <c r="P47" s="65">
        <v>46044</v>
      </c>
      <c r="Q47" s="69" t="s">
        <v>60</v>
      </c>
      <c r="R47" s="65" t="s">
        <v>60</v>
      </c>
      <c r="S47" s="71" t="s">
        <v>253</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75</v>
      </c>
      <c r="AA47" s="18">
        <f ca="1">+IF(Z47=Derechos_peticion[[#This Row],[ESTADO]],1,0)</f>
        <v>1</v>
      </c>
      <c r="AD47" s="18" t="e">
        <f>+_xlfn.XLOOKUP(Derechos_peticion[[#This Row],[RADICADO ENTRADA]],$AF$6:$AF$13,$AF$6:$AF$13)</f>
        <v>#N/A</v>
      </c>
      <c r="AG47" s="18" t="s">
        <v>254</v>
      </c>
    </row>
    <row r="48" spans="1:33" hidden="1">
      <c r="A48" s="59" t="s">
        <v>255</v>
      </c>
      <c r="B48" s="60">
        <v>46027</v>
      </c>
      <c r="C48" s="61" t="s">
        <v>256</v>
      </c>
      <c r="D48" s="62" t="s">
        <v>257</v>
      </c>
      <c r="E48" s="63" t="s">
        <v>58</v>
      </c>
      <c r="F48" s="64">
        <v>46027</v>
      </c>
      <c r="G48" s="65">
        <v>46035</v>
      </c>
      <c r="H48" s="66" t="str">
        <f>+TEXT(Derechos_peticion[[#This Row],[FECHA ASIGNACIÓN AL GESTOR (GFGS)]],"MMMM YYYY")</f>
        <v>enero 2026</v>
      </c>
      <c r="I48" s="67" t="s">
        <v>114</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8" s="69" t="s">
        <v>60</v>
      </c>
      <c r="P48" s="65">
        <v>46038</v>
      </c>
      <c r="Q48" s="69" t="s">
        <v>60</v>
      </c>
      <c r="R48" s="65" t="s">
        <v>60</v>
      </c>
      <c r="S48" s="71" t="s">
        <v>258</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62</v>
      </c>
      <c r="AA48" s="18">
        <f ca="1">+IF(Z48=Derechos_peticion[[#This Row],[ESTADO]],1,0)</f>
        <v>1</v>
      </c>
      <c r="AD48" s="18" t="e">
        <f>+_xlfn.XLOOKUP(Derechos_peticion[[#This Row],[RADICADO ENTRADA]],$AF$6:$AF$13,$AF$6:$AF$13)</f>
        <v>#N/A</v>
      </c>
      <c r="AG48" s="18" t="s">
        <v>259</v>
      </c>
    </row>
    <row r="49" spans="1:33" hidden="1">
      <c r="A49" s="59" t="s">
        <v>260</v>
      </c>
      <c r="B49" s="60">
        <v>46035</v>
      </c>
      <c r="C49" s="61" t="s">
        <v>261</v>
      </c>
      <c r="D49" s="62" t="s">
        <v>262</v>
      </c>
      <c r="E49" s="63" t="s">
        <v>58</v>
      </c>
      <c r="F49" s="64">
        <v>46035</v>
      </c>
      <c r="G49" s="65">
        <v>46035</v>
      </c>
      <c r="H49" s="66" t="str">
        <f>+TEXT(Derechos_peticion[[#This Row],[FECHA ASIGNACIÓN AL GESTOR (GFGS)]],"MMMM YYYY")</f>
        <v>enero 2026</v>
      </c>
      <c r="I49" s="67" t="s">
        <v>38</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9" s="69" t="s">
        <v>60</v>
      </c>
      <c r="P49" s="65">
        <v>46051</v>
      </c>
      <c r="Q49" s="69" t="s">
        <v>60</v>
      </c>
      <c r="R49" s="65" t="s">
        <v>60</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62</v>
      </c>
      <c r="AA49" s="18">
        <f ca="1">+IF(Z49=Derechos_peticion[[#This Row],[ESTADO]],1,0)</f>
        <v>1</v>
      </c>
      <c r="AD49" s="18" t="e">
        <f>+_xlfn.XLOOKUP(Derechos_peticion[[#This Row],[RADICADO ENTRADA]],$AF$6:$AF$13,$AF$6:$AF$13)</f>
        <v>#N/A</v>
      </c>
      <c r="AG49" s="18" t="s">
        <v>263</v>
      </c>
    </row>
    <row r="50" spans="1:33" hidden="1">
      <c r="A50" s="59" t="s">
        <v>264</v>
      </c>
      <c r="B50" s="60">
        <v>46013</v>
      </c>
      <c r="C50" s="61" t="s">
        <v>265</v>
      </c>
      <c r="D50" s="62" t="s">
        <v>266</v>
      </c>
      <c r="E50" s="63" t="s">
        <v>58</v>
      </c>
      <c r="F50" s="64">
        <v>46029</v>
      </c>
      <c r="G50" s="65">
        <v>46035</v>
      </c>
      <c r="H50" s="66" t="str">
        <f>+TEXT(Derechos_peticion[[#This Row],[FECHA ASIGNACIÓN AL GESTOR (GFGS)]],"MMMM YYYY")</f>
        <v>enero 2026</v>
      </c>
      <c r="I50" s="67" t="s">
        <v>42</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42</v>
      </c>
      <c r="N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 s="69" t="s">
        <v>60</v>
      </c>
      <c r="P50" s="65">
        <v>46036</v>
      </c>
      <c r="Q50" s="69" t="s">
        <v>60</v>
      </c>
      <c r="R50" s="65" t="s">
        <v>60</v>
      </c>
      <c r="S50" s="71" t="s">
        <v>199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75</v>
      </c>
      <c r="AA50" s="18">
        <f ca="1">+IF(Z50=Derechos_peticion[[#This Row],[ESTADO]],1,0)</f>
        <v>1</v>
      </c>
      <c r="AD50" s="18" t="e">
        <f>+_xlfn.XLOOKUP(Derechos_peticion[[#This Row],[RADICADO ENTRADA]],$AF$6:$AF$13,$AF$6:$AF$13)</f>
        <v>#N/A</v>
      </c>
      <c r="AG50" s="18" t="s">
        <v>267</v>
      </c>
    </row>
    <row r="51" spans="1:33" hidden="1">
      <c r="A51" s="59" t="s">
        <v>268</v>
      </c>
      <c r="B51" s="60">
        <v>46032</v>
      </c>
      <c r="C51" s="61" t="s">
        <v>269</v>
      </c>
      <c r="D51" s="62" t="s">
        <v>269</v>
      </c>
      <c r="E51" s="63" t="s">
        <v>58</v>
      </c>
      <c r="F51" s="64">
        <v>46035</v>
      </c>
      <c r="G51" s="65">
        <v>46036</v>
      </c>
      <c r="H51" s="66" t="str">
        <f>+TEXT(Derechos_peticion[[#This Row],[FECHA ASIGNACIÓN AL GESTOR (GFGS)]],"MMMM YYYY")</f>
        <v>enero 2026</v>
      </c>
      <c r="I51" s="67" t="s">
        <v>42</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42</v>
      </c>
      <c r="N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 s="69" t="s">
        <v>60</v>
      </c>
      <c r="P51" s="65">
        <v>46036</v>
      </c>
      <c r="Q51" s="69" t="s">
        <v>60</v>
      </c>
      <c r="R51" s="65" t="s">
        <v>60</v>
      </c>
      <c r="S51" s="71" t="s">
        <v>270</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75</v>
      </c>
      <c r="AA51" s="18">
        <f ca="1">+IF(Z51=Derechos_peticion[[#This Row],[ESTADO]],1,0)</f>
        <v>1</v>
      </c>
      <c r="AD51" s="18" t="e">
        <f>+_xlfn.XLOOKUP(Derechos_peticion[[#This Row],[RADICADO ENTRADA]],$AF$6:$AF$13,$AF$6:$AF$13)</f>
        <v>#N/A</v>
      </c>
      <c r="AG51" s="18" t="s">
        <v>271</v>
      </c>
    </row>
    <row r="52" spans="1:33" hidden="1">
      <c r="A52" s="59" t="s">
        <v>272</v>
      </c>
      <c r="B52" s="60">
        <v>46036</v>
      </c>
      <c r="C52" s="61" t="s">
        <v>273</v>
      </c>
      <c r="D52" s="62" t="s">
        <v>274</v>
      </c>
      <c r="E52" s="63" t="s">
        <v>58</v>
      </c>
      <c r="F52" s="64">
        <v>46036</v>
      </c>
      <c r="G52" s="65">
        <v>46036</v>
      </c>
      <c r="H52" s="66" t="str">
        <f>+TEXT(Derechos_peticion[[#This Row],[FECHA ASIGNACIÓN AL GESTOR (GFGS)]],"MMMM YYYY")</f>
        <v>enero 2026</v>
      </c>
      <c r="I52" s="67" t="s">
        <v>42</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42</v>
      </c>
      <c r="N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 s="69" t="s">
        <v>60</v>
      </c>
      <c r="P52" s="65">
        <v>46042</v>
      </c>
      <c r="Q52" s="69" t="s">
        <v>60</v>
      </c>
      <c r="R52" s="65" t="s">
        <v>60</v>
      </c>
      <c r="S52" s="71" t="s">
        <v>275</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75</v>
      </c>
      <c r="AA52" s="18">
        <f ca="1">+IF(Z52=Derechos_peticion[[#This Row],[ESTADO]],1,0)</f>
        <v>1</v>
      </c>
      <c r="AD52" s="18" t="e">
        <f>+_xlfn.XLOOKUP(Derechos_peticion[[#This Row],[RADICADO ENTRADA]],$AF$6:$AF$13,$AF$6:$AF$13)</f>
        <v>#N/A</v>
      </c>
      <c r="AG52" s="18" t="s">
        <v>276</v>
      </c>
    </row>
    <row r="53" spans="1:33" hidden="1">
      <c r="A53" s="59" t="s">
        <v>277</v>
      </c>
      <c r="B53" s="60">
        <v>46036</v>
      </c>
      <c r="C53" s="61" t="s">
        <v>278</v>
      </c>
      <c r="D53" s="62" t="s">
        <v>279</v>
      </c>
      <c r="E53" s="63" t="s">
        <v>58</v>
      </c>
      <c r="F53" s="64">
        <v>46036</v>
      </c>
      <c r="G53" s="65">
        <v>46036</v>
      </c>
      <c r="H53" s="66" t="str">
        <f>+TEXT(Derechos_peticion[[#This Row],[FECHA ASIGNACIÓN AL GESTOR (GFGS)]],"MMMM YYYY")</f>
        <v>enero 2026</v>
      </c>
      <c r="I53" s="67" t="s">
        <v>42</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42</v>
      </c>
      <c r="N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 s="69" t="s">
        <v>60</v>
      </c>
      <c r="P53" s="65">
        <v>46036</v>
      </c>
      <c r="Q53" s="69" t="s">
        <v>60</v>
      </c>
      <c r="R53" s="65" t="s">
        <v>60</v>
      </c>
      <c r="S53" s="71" t="s">
        <v>280</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75</v>
      </c>
      <c r="AA53" s="18">
        <f ca="1">+IF(Z53=Derechos_peticion[[#This Row],[ESTADO]],1,0)</f>
        <v>1</v>
      </c>
      <c r="AD53" s="18" t="e">
        <f>+_xlfn.XLOOKUP(Derechos_peticion[[#This Row],[RADICADO ENTRADA]],$AF$6:$AF$13,$AF$6:$AF$13)</f>
        <v>#N/A</v>
      </c>
      <c r="AG53" s="18" t="s">
        <v>281</v>
      </c>
    </row>
    <row r="54" spans="1:33" hidden="1">
      <c r="A54" s="59" t="s">
        <v>282</v>
      </c>
      <c r="B54" s="60">
        <v>46031</v>
      </c>
      <c r="C54" s="61" t="s">
        <v>283</v>
      </c>
      <c r="D54" s="62" t="s">
        <v>284</v>
      </c>
      <c r="E54" s="63" t="s">
        <v>58</v>
      </c>
      <c r="F54" s="64">
        <v>46031</v>
      </c>
      <c r="G54" s="65">
        <v>46036</v>
      </c>
      <c r="H54" s="66" t="str">
        <f>+TEXT(Derechos_peticion[[#This Row],[FECHA ASIGNACIÓN AL GESTOR (GFGS)]],"MMMM YYYY")</f>
        <v>enero 2026</v>
      </c>
      <c r="I54" s="67" t="s">
        <v>42</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42</v>
      </c>
      <c r="N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 s="69" t="s">
        <v>60</v>
      </c>
      <c r="P54" s="65">
        <v>46037</v>
      </c>
      <c r="Q54" s="69" t="s">
        <v>60</v>
      </c>
      <c r="R54" s="65" t="s">
        <v>60</v>
      </c>
      <c r="S54" s="71" t="s">
        <v>285</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75</v>
      </c>
      <c r="AA54" s="18">
        <f ca="1">+IF(Z54=Derechos_peticion[[#This Row],[ESTADO]],1,0)</f>
        <v>1</v>
      </c>
      <c r="AD54" s="18" t="e">
        <f>+_xlfn.XLOOKUP(Derechos_peticion[[#This Row],[RADICADO ENTRADA]],$AF$6:$AF$13,$AF$6:$AF$13)</f>
        <v>#N/A</v>
      </c>
      <c r="AG54" s="18" t="s">
        <v>286</v>
      </c>
    </row>
    <row r="55" spans="1:33" hidden="1">
      <c r="A55" s="59" t="s">
        <v>287</v>
      </c>
      <c r="B55" s="60">
        <v>46036</v>
      </c>
      <c r="C55" s="61" t="s">
        <v>288</v>
      </c>
      <c r="D55" s="62" t="s">
        <v>289</v>
      </c>
      <c r="E55" s="63" t="s">
        <v>58</v>
      </c>
      <c r="F55" s="64">
        <v>46036</v>
      </c>
      <c r="G55" s="65">
        <v>46036</v>
      </c>
      <c r="H55" s="66" t="str">
        <f>+TEXT(Derechos_peticion[[#This Row],[FECHA ASIGNACIÓN AL GESTOR (GFGS)]],"MMMM YYYY")</f>
        <v>enero 2026</v>
      </c>
      <c r="I55" s="67" t="s">
        <v>114</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5" s="69" t="s">
        <v>60</v>
      </c>
      <c r="P55" s="65">
        <v>46037</v>
      </c>
      <c r="Q55" s="69" t="s">
        <v>60</v>
      </c>
      <c r="R55" s="65" t="s">
        <v>60</v>
      </c>
      <c r="S55" s="71" t="s">
        <v>290</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62</v>
      </c>
      <c r="AA55" s="18">
        <f ca="1">+IF(Z55=Derechos_peticion[[#This Row],[ESTADO]],1,0)</f>
        <v>1</v>
      </c>
      <c r="AD55" s="18" t="e">
        <f>+_xlfn.XLOOKUP(Derechos_peticion[[#This Row],[RADICADO ENTRADA]],$AF$6:$AF$13,$AF$6:$AF$13)</f>
        <v>#N/A</v>
      </c>
      <c r="AG55" s="18" t="s">
        <v>291</v>
      </c>
    </row>
    <row r="56" spans="1:33" hidden="1">
      <c r="A56" s="59" t="s">
        <v>292</v>
      </c>
      <c r="B56" s="60">
        <v>46036</v>
      </c>
      <c r="C56" s="61" t="s">
        <v>293</v>
      </c>
      <c r="D56" s="62" t="s">
        <v>294</v>
      </c>
      <c r="E56" s="63" t="s">
        <v>58</v>
      </c>
      <c r="F56" s="64">
        <v>46036</v>
      </c>
      <c r="G56" s="65">
        <v>46036</v>
      </c>
      <c r="H56" s="66" t="str">
        <f>+TEXT(Derechos_peticion[[#This Row],[FECHA ASIGNACIÓN AL GESTOR (GFGS)]],"MMMM YYYY")</f>
        <v>enero 2026</v>
      </c>
      <c r="I56" s="67" t="s">
        <v>42</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42</v>
      </c>
      <c r="N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 s="69" t="s">
        <v>60</v>
      </c>
      <c r="P56" s="65">
        <v>46037</v>
      </c>
      <c r="Q56" s="69" t="s">
        <v>60</v>
      </c>
      <c r="R56" s="65" t="s">
        <v>60</v>
      </c>
      <c r="S56" s="71" t="s">
        <v>295</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75</v>
      </c>
      <c r="AA56" s="18">
        <f ca="1">+IF(Z56=Derechos_peticion[[#This Row],[ESTADO]],1,0)</f>
        <v>1</v>
      </c>
      <c r="AD56" s="18" t="e">
        <f>+_xlfn.XLOOKUP(Derechos_peticion[[#This Row],[RADICADO ENTRADA]],$AF$6:$AF$13,$AF$6:$AF$13)</f>
        <v>#N/A</v>
      </c>
      <c r="AG56" s="18" t="s">
        <v>296</v>
      </c>
    </row>
    <row r="57" spans="1:33" hidden="1">
      <c r="A57" s="59" t="s">
        <v>297</v>
      </c>
      <c r="B57" s="60">
        <v>46030</v>
      </c>
      <c r="C57" s="61" t="s">
        <v>298</v>
      </c>
      <c r="D57" s="62" t="s">
        <v>299</v>
      </c>
      <c r="E57" s="63" t="s">
        <v>58</v>
      </c>
      <c r="F57" s="64">
        <v>46030</v>
      </c>
      <c r="G57" s="65">
        <v>46037</v>
      </c>
      <c r="H57" s="66" t="str">
        <f>+TEXT(Derechos_peticion[[#This Row],[FECHA ASIGNACIÓN AL GESTOR (GFGS)]],"MMMM YYYY")</f>
        <v>enero 2026</v>
      </c>
      <c r="I57" s="67" t="s">
        <v>43</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 s="69" t="s">
        <v>300</v>
      </c>
      <c r="P57" s="65">
        <v>46048</v>
      </c>
      <c r="Q57" s="69" t="s">
        <v>301</v>
      </c>
      <c r="R57" s="65">
        <v>46044</v>
      </c>
      <c r="S57" s="71" t="s">
        <v>302</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75</v>
      </c>
      <c r="AA57" s="18">
        <f ca="1">+IF(Z57=Derechos_peticion[[#This Row],[ESTADO]],1,0)</f>
        <v>1</v>
      </c>
      <c r="AD57" s="18" t="e">
        <f>+_xlfn.XLOOKUP(Derechos_peticion[[#This Row],[RADICADO ENTRADA]],$AF$6:$AF$13,$AF$6:$AF$13)</f>
        <v>#N/A</v>
      </c>
      <c r="AG57" s="18" t="s">
        <v>303</v>
      </c>
    </row>
    <row r="58" spans="1:33" hidden="1">
      <c r="A58" s="59" t="s">
        <v>304</v>
      </c>
      <c r="B58" s="60">
        <v>46030</v>
      </c>
      <c r="C58" s="61" t="s">
        <v>305</v>
      </c>
      <c r="D58" s="62" t="s">
        <v>306</v>
      </c>
      <c r="E58" s="63" t="s">
        <v>58</v>
      </c>
      <c r="F58" s="64">
        <v>46030</v>
      </c>
      <c r="G58" s="65">
        <v>46037</v>
      </c>
      <c r="H58" s="66" t="str">
        <f>+TEXT(Derechos_peticion[[#This Row],[FECHA ASIGNACIÓN AL GESTOR (GFGS)]],"MMMM YYYY")</f>
        <v>enero 2026</v>
      </c>
      <c r="I58" s="67" t="s">
        <v>114</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 s="69" t="s">
        <v>307</v>
      </c>
      <c r="P58" s="65">
        <v>46038</v>
      </c>
      <c r="Q58" s="69" t="s">
        <v>60</v>
      </c>
      <c r="R58" s="65" t="s">
        <v>60</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75</v>
      </c>
      <c r="AA58" s="18">
        <f ca="1">+IF(Z58=Derechos_peticion[[#This Row],[ESTADO]],1,0)</f>
        <v>1</v>
      </c>
      <c r="AD58" s="18" t="e">
        <f>+_xlfn.XLOOKUP(Derechos_peticion[[#This Row],[RADICADO ENTRADA]],$AF$6:$AF$13,$AF$6:$AF$13)</f>
        <v>#N/A</v>
      </c>
      <c r="AG58" s="18" t="s">
        <v>308</v>
      </c>
    </row>
    <row r="59" spans="1:33" hidden="1">
      <c r="A59" s="59" t="s">
        <v>309</v>
      </c>
      <c r="B59" s="60">
        <v>46037</v>
      </c>
      <c r="C59" s="61" t="s">
        <v>310</v>
      </c>
      <c r="D59" s="62" t="s">
        <v>262</v>
      </c>
      <c r="E59" s="63" t="s">
        <v>58</v>
      </c>
      <c r="F59" s="64">
        <v>46037</v>
      </c>
      <c r="G59" s="65">
        <v>46037</v>
      </c>
      <c r="H59" s="66" t="str">
        <f>+TEXT(Derechos_peticion[[#This Row],[FECHA ASIGNACIÓN AL GESTOR (GFGS)]],"MMMM YYYY")</f>
        <v>enero 2026</v>
      </c>
      <c r="I59" s="67" t="s">
        <v>311</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 s="69" t="s">
        <v>312</v>
      </c>
      <c r="P59" s="65">
        <v>46056</v>
      </c>
      <c r="Q59" s="69" t="s">
        <v>313</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75</v>
      </c>
      <c r="AA59" s="18">
        <f ca="1">+IF(Z59=Derechos_peticion[[#This Row],[ESTADO]],1,0)</f>
        <v>1</v>
      </c>
      <c r="AD59" s="18" t="e">
        <f>+_xlfn.XLOOKUP(Derechos_peticion[[#This Row],[RADICADO ENTRADA]],$AF$6:$AF$13,$AF$6:$AF$13)</f>
        <v>#N/A</v>
      </c>
      <c r="AG59" s="18" t="s">
        <v>314</v>
      </c>
    </row>
    <row r="60" spans="1:33" hidden="1">
      <c r="A60" s="59" t="s">
        <v>63</v>
      </c>
      <c r="B60" s="60">
        <v>46021</v>
      </c>
      <c r="C60" s="61" t="s">
        <v>315</v>
      </c>
      <c r="D60" s="62" t="s">
        <v>316</v>
      </c>
      <c r="E60" s="63" t="s">
        <v>317</v>
      </c>
      <c r="F60" s="64">
        <v>46024</v>
      </c>
      <c r="G60" s="65">
        <v>46037</v>
      </c>
      <c r="H60" s="66" t="str">
        <f>+TEXT(Derechos_peticion[[#This Row],[FECHA ASIGNACIÓN AL GESTOR (GFGS)]],"MMMM YYYY")</f>
        <v>enero 2026</v>
      </c>
      <c r="I60" s="67" t="s">
        <v>42</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42</v>
      </c>
      <c r="N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 s="69" t="s">
        <v>60</v>
      </c>
      <c r="P60" s="65">
        <v>46042</v>
      </c>
      <c r="Q60" s="69" t="s">
        <v>60</v>
      </c>
      <c r="R60" s="65" t="s">
        <v>60</v>
      </c>
      <c r="S60" s="71" t="s">
        <v>318</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75</v>
      </c>
      <c r="AA60" s="18">
        <f ca="1">+IF(Z60=Derechos_peticion[[#This Row],[ESTADO]],1,0)</f>
        <v>1</v>
      </c>
      <c r="AD60" s="18" t="str">
        <f>+_xlfn.XLOOKUP(Derechos_peticion[[#This Row],[RADICADO ENTRADA]],$AF$6:$AF$13,$AF$6:$AF$13)</f>
        <v>1-2025-064370</v>
      </c>
      <c r="AG60" s="18" t="s">
        <v>319</v>
      </c>
    </row>
    <row r="61" spans="1:33" hidden="1">
      <c r="A61" s="59" t="s">
        <v>320</v>
      </c>
      <c r="B61" s="60">
        <v>46022</v>
      </c>
      <c r="C61" s="61" t="s">
        <v>321</v>
      </c>
      <c r="D61" s="62" t="s">
        <v>322</v>
      </c>
      <c r="E61" s="63" t="s">
        <v>58</v>
      </c>
      <c r="F61" s="64">
        <v>46022</v>
      </c>
      <c r="G61" s="65">
        <v>46037</v>
      </c>
      <c r="H61" s="66" t="str">
        <f>+TEXT(Derechos_peticion[[#This Row],[FECHA ASIGNACIÓN AL GESTOR (GFGS)]],"MMMM YYYY")</f>
        <v>enero 2026</v>
      </c>
      <c r="I61" s="67" t="s">
        <v>126</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 s="69" t="s">
        <v>323</v>
      </c>
      <c r="P61" s="65">
        <v>46043</v>
      </c>
      <c r="Q61" s="69" t="s">
        <v>60</v>
      </c>
      <c r="R61" s="65" t="s">
        <v>60</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75</v>
      </c>
      <c r="AA61" s="18">
        <f ca="1">+IF(Z61=Derechos_peticion[[#This Row],[ESTADO]],1,0)</f>
        <v>1</v>
      </c>
      <c r="AD61" s="18" t="e">
        <f>+_xlfn.XLOOKUP(Derechos_peticion[[#This Row],[RADICADO ENTRADA]],$AF$6:$AF$13,$AF$6:$AF$13)</f>
        <v>#N/A</v>
      </c>
      <c r="AG61" s="18" t="s">
        <v>324</v>
      </c>
    </row>
    <row r="62" spans="1:33" hidden="1">
      <c r="A62" s="59" t="s">
        <v>325</v>
      </c>
      <c r="B62" s="60">
        <v>46024</v>
      </c>
      <c r="C62" s="61" t="s">
        <v>326</v>
      </c>
      <c r="D62" s="62" t="s">
        <v>327</v>
      </c>
      <c r="E62" s="63" t="s">
        <v>58</v>
      </c>
      <c r="F62" s="64">
        <v>46024</v>
      </c>
      <c r="G62" s="65">
        <v>46037</v>
      </c>
      <c r="H62" s="66" t="str">
        <f>+TEXT(Derechos_peticion[[#This Row],[FECHA ASIGNACIÓN AL GESTOR (GFGS)]],"MMMM YYYY")</f>
        <v>enero 2026</v>
      </c>
      <c r="I62" s="67" t="s">
        <v>35</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 s="69" t="s">
        <v>328</v>
      </c>
      <c r="P62" s="65">
        <v>46041</v>
      </c>
      <c r="Q62" s="69" t="s">
        <v>329</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75</v>
      </c>
      <c r="AA62" s="18">
        <f ca="1">+IF(Z62=Derechos_peticion[[#This Row],[ESTADO]],1,0)</f>
        <v>1</v>
      </c>
      <c r="AD62" s="18" t="e">
        <f>+_xlfn.XLOOKUP(Derechos_peticion[[#This Row],[RADICADO ENTRADA]],$AF$6:$AF$13,$AF$6:$AF$13)</f>
        <v>#N/A</v>
      </c>
      <c r="AG62" s="18" t="s">
        <v>330</v>
      </c>
    </row>
    <row r="63" spans="1:33" hidden="1">
      <c r="A63" s="59" t="s">
        <v>331</v>
      </c>
      <c r="B63" s="60">
        <v>46024</v>
      </c>
      <c r="C63" s="61" t="s">
        <v>332</v>
      </c>
      <c r="D63" s="62" t="s">
        <v>333</v>
      </c>
      <c r="E63" s="63" t="s">
        <v>58</v>
      </c>
      <c r="F63" s="64">
        <v>46024</v>
      </c>
      <c r="G63" s="65">
        <v>46037</v>
      </c>
      <c r="H63" s="66" t="str">
        <f>+TEXT(Derechos_peticion[[#This Row],[FECHA ASIGNACIÓN AL GESTOR (GFGS)]],"MMMM YYYY")</f>
        <v>enero 2026</v>
      </c>
      <c r="I63" s="67" t="s">
        <v>42</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42</v>
      </c>
      <c r="N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 s="69" t="s">
        <v>60</v>
      </c>
      <c r="P63" s="65">
        <v>46037</v>
      </c>
      <c r="Q63" s="69" t="s">
        <v>60</v>
      </c>
      <c r="R63" s="65" t="s">
        <v>60</v>
      </c>
      <c r="S63" s="71" t="s">
        <v>334</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75</v>
      </c>
      <c r="AA63" s="18">
        <f ca="1">+IF(Z63=Derechos_peticion[[#This Row],[ESTADO]],1,0)</f>
        <v>1</v>
      </c>
      <c r="AD63" s="18" t="e">
        <f>+_xlfn.XLOOKUP(Derechos_peticion[[#This Row],[RADICADO ENTRADA]],$AF$6:$AF$13,$AF$6:$AF$13)</f>
        <v>#N/A</v>
      </c>
      <c r="AG63" s="18" t="s">
        <v>335</v>
      </c>
    </row>
    <row r="64" spans="1:33" hidden="1">
      <c r="A64" s="59" t="s">
        <v>336</v>
      </c>
      <c r="B64" s="60">
        <v>46027</v>
      </c>
      <c r="C64" s="61" t="s">
        <v>337</v>
      </c>
      <c r="D64" s="62" t="s">
        <v>338</v>
      </c>
      <c r="E64" s="63" t="s">
        <v>58</v>
      </c>
      <c r="F64" s="64">
        <v>46027</v>
      </c>
      <c r="G64" s="65">
        <v>46037</v>
      </c>
      <c r="H64" s="66" t="str">
        <f>+TEXT(Derechos_peticion[[#This Row],[FECHA ASIGNACIÓN AL GESTOR (GFGS)]],"MMMM YYYY")</f>
        <v>enero 2026</v>
      </c>
      <c r="I64" s="67" t="s">
        <v>35</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 s="69" t="s">
        <v>339</v>
      </c>
      <c r="P64" s="65">
        <v>46043</v>
      </c>
      <c r="Q64" s="69" t="s">
        <v>340</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75</v>
      </c>
      <c r="AA64" s="18">
        <f ca="1">+IF(Z64=Derechos_peticion[[#This Row],[ESTADO]],1,0)</f>
        <v>1</v>
      </c>
      <c r="AD64" s="18" t="e">
        <f>+_xlfn.XLOOKUP(Derechos_peticion[[#This Row],[RADICADO ENTRADA]],$AF$6:$AF$13,$AF$6:$AF$13)</f>
        <v>#N/A</v>
      </c>
      <c r="AG64" s="18" t="s">
        <v>341</v>
      </c>
    </row>
    <row r="65" spans="1:33" hidden="1">
      <c r="A65" s="59" t="s">
        <v>342</v>
      </c>
      <c r="B65" s="60">
        <v>46027</v>
      </c>
      <c r="C65" s="61" t="s">
        <v>343</v>
      </c>
      <c r="D65" s="62" t="s">
        <v>344</v>
      </c>
      <c r="E65" s="63" t="s">
        <v>58</v>
      </c>
      <c r="F65" s="64">
        <v>46027</v>
      </c>
      <c r="G65" s="65">
        <v>46037</v>
      </c>
      <c r="H65" s="66" t="str">
        <f>+TEXT(Derechos_peticion[[#This Row],[FECHA ASIGNACIÓN AL GESTOR (GFGS)]],"MMMM YYYY")</f>
        <v>enero 2026</v>
      </c>
      <c r="I65" s="67" t="s">
        <v>33</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 s="69" t="s">
        <v>345</v>
      </c>
      <c r="P65" s="65">
        <v>46042</v>
      </c>
      <c r="Q65" s="69" t="s">
        <v>346</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75</v>
      </c>
      <c r="AA65" s="18">
        <f ca="1">+IF(Z65=Derechos_peticion[[#This Row],[ESTADO]],1,0)</f>
        <v>1</v>
      </c>
      <c r="AD65" s="18" t="e">
        <f>+_xlfn.XLOOKUP(Derechos_peticion[[#This Row],[RADICADO ENTRADA]],$AF$6:$AF$13,$AF$6:$AF$13)</f>
        <v>#N/A</v>
      </c>
      <c r="AG65" s="18" t="s">
        <v>347</v>
      </c>
    </row>
    <row r="66" spans="1:33" hidden="1">
      <c r="A66" s="59" t="s">
        <v>131</v>
      </c>
      <c r="B66" s="60">
        <v>46028</v>
      </c>
      <c r="C66" s="61" t="s">
        <v>348</v>
      </c>
      <c r="D66" s="62" t="s">
        <v>349</v>
      </c>
      <c r="E66" s="63" t="s">
        <v>113</v>
      </c>
      <c r="F66" s="64">
        <v>46028</v>
      </c>
      <c r="G66" s="65">
        <v>46037</v>
      </c>
      <c r="H66" s="66" t="str">
        <f>+TEXT(Derechos_peticion[[#This Row],[FECHA ASIGNACIÓN AL GESTOR (GFGS)]],"MMMM YYYY")</f>
        <v>enero 2026</v>
      </c>
      <c r="I66" s="67" t="s">
        <v>114</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 s="69" t="s">
        <v>350</v>
      </c>
      <c r="P66" s="65">
        <v>46038</v>
      </c>
      <c r="Q66" s="69" t="s">
        <v>60</v>
      </c>
      <c r="R66" s="65" t="s">
        <v>60</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75</v>
      </c>
      <c r="AA66" s="18">
        <f ca="1">+IF(Z66=Derechos_peticion[[#This Row],[ESTADO]],1,0)</f>
        <v>1</v>
      </c>
      <c r="AD66" s="18" t="e">
        <f>+_xlfn.XLOOKUP(Derechos_peticion[[#This Row],[RADICADO ENTRADA]],$AF$6:$AF$13,$AF$6:$AF$13)</f>
        <v>#N/A</v>
      </c>
      <c r="AG66" s="18" t="s">
        <v>351</v>
      </c>
    </row>
    <row r="67" spans="1:33" hidden="1">
      <c r="A67" s="59" t="s">
        <v>352</v>
      </c>
      <c r="B67" s="60">
        <v>46028</v>
      </c>
      <c r="C67" s="61" t="s">
        <v>353</v>
      </c>
      <c r="D67" s="62" t="s">
        <v>354</v>
      </c>
      <c r="E67" s="63" t="s">
        <v>58</v>
      </c>
      <c r="F67" s="64">
        <v>46028</v>
      </c>
      <c r="G67" s="65">
        <v>46037</v>
      </c>
      <c r="H67" s="66" t="str">
        <f>+TEXT(Derechos_peticion[[#This Row],[FECHA ASIGNACIÓN AL GESTOR (GFGS)]],"MMMM YYYY")</f>
        <v>enero 2026</v>
      </c>
      <c r="I67" s="67" t="s">
        <v>114</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 s="69" t="s">
        <v>355</v>
      </c>
      <c r="P67" s="65">
        <v>46038</v>
      </c>
      <c r="Q67" s="69" t="s">
        <v>60</v>
      </c>
      <c r="R67" s="65" t="s">
        <v>60</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75</v>
      </c>
      <c r="AA67" s="18">
        <f ca="1">+IF(Z67=Derechos_peticion[[#This Row],[ESTADO]],1,0)</f>
        <v>1</v>
      </c>
      <c r="AD67" s="18" t="e">
        <f>+_xlfn.XLOOKUP(Derechos_peticion[[#This Row],[RADICADO ENTRADA]],$AF$6:$AF$13,$AF$6:$AF$13)</f>
        <v>#N/A</v>
      </c>
      <c r="AG67" s="18" t="s">
        <v>356</v>
      </c>
    </row>
    <row r="68" spans="1:33" hidden="1">
      <c r="A68" s="59" t="s">
        <v>357</v>
      </c>
      <c r="B68" s="60">
        <v>46028</v>
      </c>
      <c r="C68" s="61" t="s">
        <v>358</v>
      </c>
      <c r="D68" s="62" t="s">
        <v>198</v>
      </c>
      <c r="E68" s="63" t="s">
        <v>58</v>
      </c>
      <c r="F68" s="64">
        <v>46028</v>
      </c>
      <c r="G68" s="65">
        <v>46037</v>
      </c>
      <c r="H68" s="66" t="str">
        <f>+TEXT(Derechos_peticion[[#This Row],[FECHA ASIGNACIÓN AL GESTOR (GFGS)]],"MMMM YYYY")</f>
        <v>enero 2026</v>
      </c>
      <c r="I68" s="67" t="s">
        <v>42</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42</v>
      </c>
      <c r="N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 s="69" t="s">
        <v>60</v>
      </c>
      <c r="P68" s="65">
        <v>46037</v>
      </c>
      <c r="Q68" s="69" t="s">
        <v>60</v>
      </c>
      <c r="R68" s="65" t="s">
        <v>60</v>
      </c>
      <c r="S68" s="71" t="s">
        <v>199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75</v>
      </c>
      <c r="AA68" s="18">
        <f ca="1">+IF(Z68=Derechos_peticion[[#This Row],[ESTADO]],1,0)</f>
        <v>1</v>
      </c>
      <c r="AD68" s="18" t="e">
        <f>+_xlfn.XLOOKUP(Derechos_peticion[[#This Row],[RADICADO ENTRADA]],$AF$6:$AF$13,$AF$6:$AF$13)</f>
        <v>#N/A</v>
      </c>
      <c r="AG68" s="18" t="s">
        <v>359</v>
      </c>
    </row>
    <row r="69" spans="1:33" hidden="1">
      <c r="A69" s="59" t="s">
        <v>360</v>
      </c>
      <c r="B69" s="60">
        <v>46029</v>
      </c>
      <c r="C69" s="61" t="s">
        <v>361</v>
      </c>
      <c r="D69" s="62" t="s">
        <v>362</v>
      </c>
      <c r="E69" s="63" t="s">
        <v>58</v>
      </c>
      <c r="F69" s="64">
        <v>46029</v>
      </c>
      <c r="G69" s="65">
        <v>46037</v>
      </c>
      <c r="H69" s="66" t="str">
        <f>+TEXT(Derechos_peticion[[#This Row],[FECHA ASIGNACIÓN AL GESTOR (GFGS)]],"MMMM YYYY")</f>
        <v>enero 2026</v>
      </c>
      <c r="I69" s="67" t="s">
        <v>42</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42</v>
      </c>
      <c r="N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 s="69" t="s">
        <v>60</v>
      </c>
      <c r="P69" s="65">
        <v>46037</v>
      </c>
      <c r="Q69" s="69" t="s">
        <v>60</v>
      </c>
      <c r="R69" s="65" t="s">
        <v>60</v>
      </c>
      <c r="S69" s="71" t="s">
        <v>199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75</v>
      </c>
      <c r="AA69" s="18">
        <f ca="1">+IF(Z69=Derechos_peticion[[#This Row],[ESTADO]],1,0)</f>
        <v>1</v>
      </c>
      <c r="AD69" s="18" t="e">
        <f>+_xlfn.XLOOKUP(Derechos_peticion[[#This Row],[RADICADO ENTRADA]],$AF$6:$AF$13,$AF$6:$AF$13)</f>
        <v>#N/A</v>
      </c>
      <c r="AG69" s="18" t="s">
        <v>363</v>
      </c>
    </row>
    <row r="70" spans="1:33" hidden="1">
      <c r="A70" s="59" t="s">
        <v>364</v>
      </c>
      <c r="B70" s="60">
        <v>46029</v>
      </c>
      <c r="C70" s="61" t="s">
        <v>365</v>
      </c>
      <c r="D70" s="62" t="s">
        <v>366</v>
      </c>
      <c r="E70" s="63" t="s">
        <v>58</v>
      </c>
      <c r="F70" s="64">
        <v>46029</v>
      </c>
      <c r="G70" s="65">
        <v>46037</v>
      </c>
      <c r="H70" s="66" t="str">
        <f>+TEXT(Derechos_peticion[[#This Row],[FECHA ASIGNACIÓN AL GESTOR (GFGS)]],"MMMM YYYY")</f>
        <v>enero 2026</v>
      </c>
      <c r="I70" s="67" t="s">
        <v>33</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 s="69" t="s">
        <v>367</v>
      </c>
      <c r="P70" s="65">
        <v>46042</v>
      </c>
      <c r="Q70" s="69" t="s">
        <v>368</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75</v>
      </c>
      <c r="AA70" s="18">
        <f ca="1">+IF(Z70=Derechos_peticion[[#This Row],[ESTADO]],1,0)</f>
        <v>1</v>
      </c>
      <c r="AD70" s="18" t="e">
        <f>+_xlfn.XLOOKUP(Derechos_peticion[[#This Row],[RADICADO ENTRADA]],$AF$6:$AF$13,$AF$6:$AF$13)</f>
        <v>#N/A</v>
      </c>
      <c r="AG70" s="18" t="s">
        <v>369</v>
      </c>
    </row>
    <row r="71" spans="1:33" hidden="1">
      <c r="A71" s="59" t="s">
        <v>370</v>
      </c>
      <c r="B71" s="60">
        <v>46029</v>
      </c>
      <c r="C71" s="61" t="s">
        <v>371</v>
      </c>
      <c r="D71" s="62" t="s">
        <v>372</v>
      </c>
      <c r="E71" s="63" t="s">
        <v>58</v>
      </c>
      <c r="F71" s="64">
        <v>46029</v>
      </c>
      <c r="G71" s="65">
        <v>46037</v>
      </c>
      <c r="H71" s="66" t="str">
        <f>+TEXT(Derechos_peticion[[#This Row],[FECHA ASIGNACIÓN AL GESTOR (GFGS)]],"MMMM YYYY")</f>
        <v>enero 2026</v>
      </c>
      <c r="I71" s="67" t="s">
        <v>42</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42</v>
      </c>
      <c r="N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 s="69" t="s">
        <v>60</v>
      </c>
      <c r="P71" s="65">
        <v>46038</v>
      </c>
      <c r="Q71" s="69" t="s">
        <v>60</v>
      </c>
      <c r="R71" s="65" t="s">
        <v>60</v>
      </c>
      <c r="S71" s="71" t="s">
        <v>373</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75</v>
      </c>
      <c r="AA71" s="18">
        <f ca="1">+IF(Z71=Derechos_peticion[[#This Row],[ESTADO]],1,0)</f>
        <v>1</v>
      </c>
      <c r="AD71" s="18" t="e">
        <f>+_xlfn.XLOOKUP(Derechos_peticion[[#This Row],[RADICADO ENTRADA]],$AF$6:$AF$13,$AF$6:$AF$13)</f>
        <v>#N/A</v>
      </c>
      <c r="AG71" s="18" t="s">
        <v>374</v>
      </c>
    </row>
    <row r="72" spans="1:33" hidden="1">
      <c r="A72" s="59" t="s">
        <v>375</v>
      </c>
      <c r="B72" s="60">
        <v>46029</v>
      </c>
      <c r="C72" s="61" t="s">
        <v>376</v>
      </c>
      <c r="D72" s="62" t="s">
        <v>377</v>
      </c>
      <c r="E72" s="63" t="s">
        <v>58</v>
      </c>
      <c r="F72" s="64">
        <v>46029</v>
      </c>
      <c r="G72" s="65">
        <v>46037</v>
      </c>
      <c r="H72" s="66" t="str">
        <f>+TEXT(Derechos_peticion[[#This Row],[FECHA ASIGNACIÓN AL GESTOR (GFGS)]],"MMMM YYYY")</f>
        <v>enero 2026</v>
      </c>
      <c r="I72" s="67" t="s">
        <v>33</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 s="69" t="s">
        <v>378</v>
      </c>
      <c r="P72" s="65">
        <v>46042</v>
      </c>
      <c r="Q72" s="69" t="s">
        <v>379</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75</v>
      </c>
      <c r="AA72" s="18">
        <f ca="1">+IF(Z72=Derechos_peticion[[#This Row],[ESTADO]],1,0)</f>
        <v>1</v>
      </c>
      <c r="AD72" s="18" t="e">
        <f>+_xlfn.XLOOKUP(Derechos_peticion[[#This Row],[RADICADO ENTRADA]],$AF$6:$AF$13,$AF$6:$AF$13)</f>
        <v>#N/A</v>
      </c>
      <c r="AG72" s="18" t="s">
        <v>380</v>
      </c>
    </row>
    <row r="73" spans="1:33" hidden="1">
      <c r="A73" s="59" t="s">
        <v>381</v>
      </c>
      <c r="B73" s="60">
        <v>46030</v>
      </c>
      <c r="C73" s="61" t="s">
        <v>382</v>
      </c>
      <c r="D73" s="62" t="s">
        <v>383</v>
      </c>
      <c r="E73" s="63" t="s">
        <v>58</v>
      </c>
      <c r="F73" s="64">
        <v>46030</v>
      </c>
      <c r="G73" s="65">
        <v>46037</v>
      </c>
      <c r="H73" s="66" t="str">
        <f>+TEXT(Derechos_peticion[[#This Row],[FECHA ASIGNACIÓN AL GESTOR (GFGS)]],"MMMM YYYY")</f>
        <v>enero 2026</v>
      </c>
      <c r="I73" s="67" t="s">
        <v>42</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42</v>
      </c>
      <c r="N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 s="69" t="s">
        <v>60</v>
      </c>
      <c r="P73" s="65">
        <v>46041</v>
      </c>
      <c r="Q73" s="69" t="s">
        <v>60</v>
      </c>
      <c r="R73" s="65" t="s">
        <v>60</v>
      </c>
      <c r="S73" s="71" t="s">
        <v>384</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75</v>
      </c>
      <c r="AA73" s="18">
        <f ca="1">+IF(Z73=Derechos_peticion[[#This Row],[ESTADO]],1,0)</f>
        <v>1</v>
      </c>
      <c r="AD73" s="18" t="e">
        <f>+_xlfn.XLOOKUP(Derechos_peticion[[#This Row],[RADICADO ENTRADA]],$AF$6:$AF$13,$AF$6:$AF$13)</f>
        <v>#N/A</v>
      </c>
      <c r="AG73" s="18" t="s">
        <v>385</v>
      </c>
    </row>
    <row r="74" spans="1:33" hidden="1">
      <c r="A74" s="59" t="s">
        <v>134</v>
      </c>
      <c r="B74" s="60">
        <v>46030</v>
      </c>
      <c r="C74" s="61" t="s">
        <v>386</v>
      </c>
      <c r="D74" s="62" t="s">
        <v>387</v>
      </c>
      <c r="E74" s="63" t="s">
        <v>113</v>
      </c>
      <c r="F74" s="64">
        <v>46030</v>
      </c>
      <c r="G74" s="65">
        <v>46037</v>
      </c>
      <c r="H74" s="66" t="str">
        <f>+TEXT(Derechos_peticion[[#This Row],[FECHA ASIGNACIÓN AL GESTOR (GFGS)]],"MMMM YYYY")</f>
        <v>enero 2026</v>
      </c>
      <c r="I74" s="67" t="s">
        <v>114</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 s="69" t="s">
        <v>388</v>
      </c>
      <c r="P74" s="65">
        <v>46038</v>
      </c>
      <c r="Q74" s="69" t="s">
        <v>60</v>
      </c>
      <c r="R74" s="65" t="s">
        <v>60</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75</v>
      </c>
      <c r="AA74" s="18">
        <f ca="1">+IF(Z74=Derechos_peticion[[#This Row],[ESTADO]],1,0)</f>
        <v>1</v>
      </c>
      <c r="AD74" s="18" t="e">
        <f>+_xlfn.XLOOKUP(Derechos_peticion[[#This Row],[RADICADO ENTRADA]],$AF$6:$AF$13,$AF$6:$AF$13)</f>
        <v>#N/A</v>
      </c>
      <c r="AG74" s="18" t="s">
        <v>389</v>
      </c>
    </row>
    <row r="75" spans="1:33" hidden="1">
      <c r="A75" s="59" t="s">
        <v>137</v>
      </c>
      <c r="B75" s="60">
        <v>46030</v>
      </c>
      <c r="C75" s="61" t="s">
        <v>390</v>
      </c>
      <c r="D75" s="62" t="s">
        <v>391</v>
      </c>
      <c r="E75" s="63" t="s">
        <v>113</v>
      </c>
      <c r="F75" s="64">
        <v>46030</v>
      </c>
      <c r="G75" s="65">
        <v>46037</v>
      </c>
      <c r="H75" s="66" t="str">
        <f>+TEXT(Derechos_peticion[[#This Row],[FECHA ASIGNACIÓN AL GESTOR (GFGS)]],"MMMM YYYY")</f>
        <v>enero 2026</v>
      </c>
      <c r="I75" s="67" t="s">
        <v>33</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 s="69" t="s">
        <v>392</v>
      </c>
      <c r="P75" s="65">
        <v>46041</v>
      </c>
      <c r="Q75" s="69" t="s">
        <v>60</v>
      </c>
      <c r="R75" s="65" t="s">
        <v>60</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75</v>
      </c>
      <c r="AA75" s="18">
        <f ca="1">+IF(Z75=Derechos_peticion[[#This Row],[ESTADO]],1,0)</f>
        <v>1</v>
      </c>
      <c r="AD75" s="18" t="e">
        <f>+_xlfn.XLOOKUP(Derechos_peticion[[#This Row],[RADICADO ENTRADA]],$AF$6:$AF$13,$AF$6:$AF$13)</f>
        <v>#N/A</v>
      </c>
      <c r="AG75" s="18" t="s">
        <v>393</v>
      </c>
    </row>
    <row r="76" spans="1:33" hidden="1">
      <c r="A76" s="59" t="s">
        <v>394</v>
      </c>
      <c r="B76" s="60">
        <v>46031</v>
      </c>
      <c r="C76" s="61" t="s">
        <v>395</v>
      </c>
      <c r="D76" s="62" t="s">
        <v>396</v>
      </c>
      <c r="E76" s="63" t="s">
        <v>58</v>
      </c>
      <c r="F76" s="64">
        <v>46031</v>
      </c>
      <c r="G76" s="65">
        <v>46037</v>
      </c>
      <c r="H76" s="66" t="str">
        <f>+TEXT(Derechos_peticion[[#This Row],[FECHA ASIGNACIÓN AL GESTOR (GFGS)]],"MMMM YYYY")</f>
        <v>enero 2026</v>
      </c>
      <c r="I76" s="67" t="s">
        <v>42</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42</v>
      </c>
      <c r="N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 s="69" t="s">
        <v>60</v>
      </c>
      <c r="P76" s="65">
        <v>46037</v>
      </c>
      <c r="Q76" s="69" t="s">
        <v>60</v>
      </c>
      <c r="R76" s="65" t="s">
        <v>60</v>
      </c>
      <c r="S76" s="71" t="s">
        <v>384</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75</v>
      </c>
      <c r="AA76" s="18">
        <f ca="1">+IF(Z76=Derechos_peticion[[#This Row],[ESTADO]],1,0)</f>
        <v>1</v>
      </c>
      <c r="AD76" s="18" t="e">
        <f>+_xlfn.XLOOKUP(Derechos_peticion[[#This Row],[RADICADO ENTRADA]],$AF$6:$AF$13,$AF$6:$AF$13)</f>
        <v>#N/A</v>
      </c>
      <c r="AG76" s="18" t="s">
        <v>397</v>
      </c>
    </row>
    <row r="77" spans="1:33" hidden="1">
      <c r="A77" s="59" t="s">
        <v>398</v>
      </c>
      <c r="B77" s="60">
        <v>46031</v>
      </c>
      <c r="C77" s="61" t="s">
        <v>399</v>
      </c>
      <c r="D77" s="62" t="s">
        <v>400</v>
      </c>
      <c r="E77" s="63" t="s">
        <v>58</v>
      </c>
      <c r="F77" s="64">
        <v>46031</v>
      </c>
      <c r="G77" s="65">
        <v>46037</v>
      </c>
      <c r="H77" s="66" t="str">
        <f>+TEXT(Derechos_peticion[[#This Row],[FECHA ASIGNACIÓN AL GESTOR (GFGS)]],"MMMM YYYY")</f>
        <v>enero 2026</v>
      </c>
      <c r="I77" s="67" t="s">
        <v>42</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42</v>
      </c>
      <c r="N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 s="69" t="s">
        <v>60</v>
      </c>
      <c r="P77" s="65">
        <v>46037</v>
      </c>
      <c r="Q77" s="69" t="s">
        <v>60</v>
      </c>
      <c r="R77" s="65" t="s">
        <v>60</v>
      </c>
      <c r="S77" s="71" t="s">
        <v>384</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75</v>
      </c>
      <c r="AA77" s="18">
        <f ca="1">+IF(Z77=Derechos_peticion[[#This Row],[ESTADO]],1,0)</f>
        <v>1</v>
      </c>
      <c r="AD77" s="18" t="e">
        <f>+_xlfn.XLOOKUP(Derechos_peticion[[#This Row],[RADICADO ENTRADA]],$AF$6:$AF$13,$AF$6:$AF$13)</f>
        <v>#N/A</v>
      </c>
      <c r="AG77" s="18" t="s">
        <v>401</v>
      </c>
    </row>
    <row r="78" spans="1:33" hidden="1">
      <c r="A78" s="59" t="s">
        <v>402</v>
      </c>
      <c r="B78" s="60">
        <v>46037</v>
      </c>
      <c r="C78" s="61" t="s">
        <v>403</v>
      </c>
      <c r="D78" s="62" t="s">
        <v>404</v>
      </c>
      <c r="E78" s="63" t="s">
        <v>58</v>
      </c>
      <c r="F78" s="64">
        <v>46037</v>
      </c>
      <c r="G78" s="65">
        <v>46037</v>
      </c>
      <c r="H78" s="66" t="str">
        <f>+TEXT(Derechos_peticion[[#This Row],[FECHA ASIGNACIÓN AL GESTOR (GFGS)]],"MMMM YYYY")</f>
        <v>enero 2026</v>
      </c>
      <c r="I78" s="67" t="s">
        <v>42</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42</v>
      </c>
      <c r="N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 s="69" t="s">
        <v>60</v>
      </c>
      <c r="P78" s="65">
        <v>46037</v>
      </c>
      <c r="Q78" s="69" t="s">
        <v>60</v>
      </c>
      <c r="R78" s="65" t="s">
        <v>60</v>
      </c>
      <c r="S78" s="71" t="s">
        <v>384</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75</v>
      </c>
      <c r="AA78" s="18">
        <f ca="1">+IF(Z78=Derechos_peticion[[#This Row],[ESTADO]],1,0)</f>
        <v>1</v>
      </c>
      <c r="AD78" s="18" t="e">
        <f>+_xlfn.XLOOKUP(Derechos_peticion[[#This Row],[RADICADO ENTRADA]],$AF$6:$AF$13,$AF$6:$AF$13)</f>
        <v>#N/A</v>
      </c>
      <c r="AG78" s="18" t="s">
        <v>405</v>
      </c>
    </row>
    <row r="79" spans="1:33" hidden="1">
      <c r="A79" s="59" t="s">
        <v>406</v>
      </c>
      <c r="B79" s="60">
        <v>46037</v>
      </c>
      <c r="C79" s="61" t="s">
        <v>407</v>
      </c>
      <c r="D79" s="62" t="s">
        <v>306</v>
      </c>
      <c r="E79" s="63" t="s">
        <v>58</v>
      </c>
      <c r="F79" s="64">
        <v>46037</v>
      </c>
      <c r="G79" s="65">
        <v>46037</v>
      </c>
      <c r="H79" s="66" t="str">
        <f>+TEXT(Derechos_peticion[[#This Row],[FECHA ASIGNACIÓN AL GESTOR (GFGS)]],"MMMM YYYY")</f>
        <v>enero 2026</v>
      </c>
      <c r="I79" s="67" t="s">
        <v>114</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 s="69" t="s">
        <v>307</v>
      </c>
      <c r="P79" s="65">
        <v>46038</v>
      </c>
      <c r="Q79" s="69" t="s">
        <v>60</v>
      </c>
      <c r="R79" s="65" t="s">
        <v>60</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75</v>
      </c>
      <c r="AA79" s="18">
        <f ca="1">+IF(Z79=Derechos_peticion[[#This Row],[ESTADO]],1,0)</f>
        <v>1</v>
      </c>
      <c r="AD79" s="18" t="e">
        <f>+_xlfn.XLOOKUP(Derechos_peticion[[#This Row],[RADICADO ENTRADA]],$AF$6:$AF$13,$AF$6:$AF$13)</f>
        <v>#N/A</v>
      </c>
      <c r="AG79" s="18" t="s">
        <v>408</v>
      </c>
    </row>
    <row r="80" spans="1:33" hidden="1">
      <c r="A80" s="59" t="s">
        <v>409</v>
      </c>
      <c r="B80" s="60">
        <v>46037</v>
      </c>
      <c r="C80" s="61" t="s">
        <v>410</v>
      </c>
      <c r="D80" s="62" t="s">
        <v>411</v>
      </c>
      <c r="E80" s="63" t="s">
        <v>58</v>
      </c>
      <c r="F80" s="64">
        <v>46037</v>
      </c>
      <c r="G80" s="65">
        <v>46037</v>
      </c>
      <c r="H80" s="66" t="str">
        <f>+TEXT(Derechos_peticion[[#This Row],[FECHA ASIGNACIÓN AL GESTOR (GFGS)]],"MMMM YYYY")</f>
        <v>enero 2026</v>
      </c>
      <c r="I80" s="67" t="s">
        <v>42</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42</v>
      </c>
      <c r="N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 s="69" t="s">
        <v>60</v>
      </c>
      <c r="P80" s="65">
        <v>46042</v>
      </c>
      <c r="Q80" s="69" t="s">
        <v>60</v>
      </c>
      <c r="R80" s="65" t="s">
        <v>60</v>
      </c>
      <c r="S80" s="71" t="s">
        <v>412</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75</v>
      </c>
      <c r="AA80" s="18">
        <f ca="1">+IF(Z80=Derechos_peticion[[#This Row],[ESTADO]],1,0)</f>
        <v>1</v>
      </c>
      <c r="AD80" s="18" t="e">
        <f>+_xlfn.XLOOKUP(Derechos_peticion[[#This Row],[RADICADO ENTRADA]],$AF$6:$AF$13,$AF$6:$AF$13)</f>
        <v>#N/A</v>
      </c>
      <c r="AG80" s="18" t="s">
        <v>413</v>
      </c>
    </row>
    <row r="81" spans="1:33" hidden="1">
      <c r="A81" s="59" t="s">
        <v>414</v>
      </c>
      <c r="B81" s="60">
        <v>46037</v>
      </c>
      <c r="C81" s="61" t="s">
        <v>415</v>
      </c>
      <c r="D81" s="62" t="s">
        <v>416</v>
      </c>
      <c r="E81" s="63" t="s">
        <v>58</v>
      </c>
      <c r="F81" s="64">
        <v>46037</v>
      </c>
      <c r="G81" s="65">
        <v>46037</v>
      </c>
      <c r="H81" s="66" t="str">
        <f>+TEXT(Derechos_peticion[[#This Row],[FECHA ASIGNACIÓN AL GESTOR (GFGS)]],"MMMM YYYY")</f>
        <v>enero 2026</v>
      </c>
      <c r="I81" s="67" t="s">
        <v>42</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42</v>
      </c>
      <c r="N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 s="69" t="s">
        <v>60</v>
      </c>
      <c r="P81" s="65">
        <v>46038</v>
      </c>
      <c r="Q81" s="69" t="s">
        <v>60</v>
      </c>
      <c r="R81" s="65" t="s">
        <v>60</v>
      </c>
      <c r="S81" s="71" t="s">
        <v>384</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75</v>
      </c>
      <c r="AA81" s="18">
        <f ca="1">+IF(Z81=Derechos_peticion[[#This Row],[ESTADO]],1,0)</f>
        <v>1</v>
      </c>
      <c r="AD81" s="18" t="e">
        <f>+_xlfn.XLOOKUP(Derechos_peticion[[#This Row],[RADICADO ENTRADA]],$AF$6:$AF$13,$AF$6:$AF$13)</f>
        <v>#N/A</v>
      </c>
      <c r="AG81" s="18" t="s">
        <v>417</v>
      </c>
    </row>
    <row r="82" spans="1:33" hidden="1">
      <c r="A82" s="59" t="s">
        <v>418</v>
      </c>
      <c r="B82" s="60">
        <v>46037</v>
      </c>
      <c r="C82" s="61" t="s">
        <v>419</v>
      </c>
      <c r="D82" s="62" t="s">
        <v>420</v>
      </c>
      <c r="E82" s="63" t="s">
        <v>58</v>
      </c>
      <c r="F82" s="64">
        <v>46037</v>
      </c>
      <c r="G82" s="65">
        <v>46037</v>
      </c>
      <c r="H82" s="66" t="str">
        <f>+TEXT(Derechos_peticion[[#This Row],[FECHA ASIGNACIÓN AL GESTOR (GFGS)]],"MMMM YYYY")</f>
        <v>enero 2026</v>
      </c>
      <c r="I82" s="67" t="s">
        <v>42</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42</v>
      </c>
      <c r="N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 s="69" t="s">
        <v>60</v>
      </c>
      <c r="P82" s="65">
        <v>46037</v>
      </c>
      <c r="Q82" s="69" t="s">
        <v>60</v>
      </c>
      <c r="R82" s="65" t="s">
        <v>60</v>
      </c>
      <c r="S82" s="71" t="s">
        <v>421</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75</v>
      </c>
      <c r="AA82" s="18">
        <f ca="1">+IF(Z82=Derechos_peticion[[#This Row],[ESTADO]],1,0)</f>
        <v>1</v>
      </c>
      <c r="AD82" s="18" t="e">
        <f>+_xlfn.XLOOKUP(Derechos_peticion[[#This Row],[RADICADO ENTRADA]],$AF$6:$AF$13,$AF$6:$AF$13)</f>
        <v>#N/A</v>
      </c>
      <c r="AG82" s="18" t="s">
        <v>422</v>
      </c>
    </row>
    <row r="83" spans="1:33" hidden="1">
      <c r="A83" s="59" t="s">
        <v>423</v>
      </c>
      <c r="B83" s="60">
        <v>46021</v>
      </c>
      <c r="C83" s="61" t="s">
        <v>424</v>
      </c>
      <c r="D83" s="62" t="s">
        <v>425</v>
      </c>
      <c r="E83" s="63" t="s">
        <v>58</v>
      </c>
      <c r="F83" s="64">
        <v>46028</v>
      </c>
      <c r="G83" s="65">
        <v>46038</v>
      </c>
      <c r="H83" s="66" t="str">
        <f>+TEXT(Derechos_peticion[[#This Row],[FECHA ASIGNACIÓN AL GESTOR (GFGS)]],"MMMM YYYY")</f>
        <v>enero 2026</v>
      </c>
      <c r="I83" s="67" t="s">
        <v>42</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42</v>
      </c>
      <c r="N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 s="69" t="s">
        <v>60</v>
      </c>
      <c r="P83" s="65">
        <v>46038</v>
      </c>
      <c r="Q83" s="69" t="s">
        <v>60</v>
      </c>
      <c r="R83" s="65" t="s">
        <v>60</v>
      </c>
      <c r="S83" s="71" t="s">
        <v>426</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75</v>
      </c>
      <c r="AA83" s="18">
        <f ca="1">+IF(Z83=Derechos_peticion[[#This Row],[ESTADO]],1,0)</f>
        <v>1</v>
      </c>
      <c r="AD83" s="18" t="e">
        <f>+_xlfn.XLOOKUP(Derechos_peticion[[#This Row],[RADICADO ENTRADA]],$AF$6:$AF$13,$AF$6:$AF$13)</f>
        <v>#N/A</v>
      </c>
      <c r="AG83" s="18" t="s">
        <v>427</v>
      </c>
    </row>
    <row r="84" spans="1:33" hidden="1">
      <c r="A84" s="59" t="s">
        <v>68</v>
      </c>
      <c r="B84" s="60">
        <v>46028</v>
      </c>
      <c r="C84" s="61" t="s">
        <v>428</v>
      </c>
      <c r="D84" s="62" t="s">
        <v>429</v>
      </c>
      <c r="E84" s="63" t="s">
        <v>317</v>
      </c>
      <c r="F84" s="64">
        <v>46038</v>
      </c>
      <c r="G84" s="65">
        <v>46038</v>
      </c>
      <c r="H84" s="66" t="str">
        <f>+TEXT(Derechos_peticion[[#This Row],[FECHA ASIGNACIÓN AL GESTOR (GFGS)]],"MMMM YYYY")</f>
        <v>enero 2026</v>
      </c>
      <c r="I84" s="67" t="s">
        <v>42</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42</v>
      </c>
      <c r="N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 s="69" t="s">
        <v>60</v>
      </c>
      <c r="P84" s="65">
        <v>46038</v>
      </c>
      <c r="Q84" s="69" t="s">
        <v>60</v>
      </c>
      <c r="R84" s="65" t="s">
        <v>60</v>
      </c>
      <c r="S84" s="71" t="s">
        <v>430</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75</v>
      </c>
      <c r="AA84" s="18">
        <f ca="1">+IF(Z84=Derechos_peticion[[#This Row],[ESTADO]],1,0)</f>
        <v>1</v>
      </c>
      <c r="AD84" s="18" t="str">
        <f>+_xlfn.XLOOKUP(Derechos_peticion[[#This Row],[RADICADO ENTRADA]],$AF$6:$AF$13,$AF$6:$AF$13)</f>
        <v>1-2026-000315</v>
      </c>
      <c r="AG84" s="18" t="s">
        <v>431</v>
      </c>
    </row>
    <row r="85" spans="1:33" hidden="1">
      <c r="A85" s="59" t="s">
        <v>432</v>
      </c>
      <c r="B85" s="60">
        <v>46035</v>
      </c>
      <c r="C85" s="61" t="s">
        <v>433</v>
      </c>
      <c r="D85" s="62" t="s">
        <v>434</v>
      </c>
      <c r="E85" s="63" t="s">
        <v>58</v>
      </c>
      <c r="F85" s="64">
        <v>46035</v>
      </c>
      <c r="G85" s="65">
        <v>46038</v>
      </c>
      <c r="H85" s="66" t="str">
        <f>+TEXT(Derechos_peticion[[#This Row],[FECHA ASIGNACIÓN AL GESTOR (GFGS)]],"MMMM YYYY")</f>
        <v>enero 2026</v>
      </c>
      <c r="I85" s="67" t="s">
        <v>42</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42</v>
      </c>
      <c r="N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 s="69" t="s">
        <v>60</v>
      </c>
      <c r="P85" s="65">
        <v>46038</v>
      </c>
      <c r="Q85" s="69" t="s">
        <v>60</v>
      </c>
      <c r="R85" s="65" t="s">
        <v>60</v>
      </c>
      <c r="S85" s="71" t="s">
        <v>435</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75</v>
      </c>
      <c r="AA85" s="18">
        <f ca="1">+IF(Z85=Derechos_peticion[[#This Row],[ESTADO]],1,0)</f>
        <v>1</v>
      </c>
      <c r="AD85" s="18" t="e">
        <f>+_xlfn.XLOOKUP(Derechos_peticion[[#This Row],[RADICADO ENTRADA]],$AF$6:$AF$13,$AF$6:$AF$13)</f>
        <v>#N/A</v>
      </c>
      <c r="AG85" s="18" t="s">
        <v>436</v>
      </c>
    </row>
    <row r="86" spans="1:33" hidden="1">
      <c r="A86" s="59" t="s">
        <v>437</v>
      </c>
      <c r="B86" s="60">
        <v>46029</v>
      </c>
      <c r="C86" s="61" t="s">
        <v>438</v>
      </c>
      <c r="D86" s="62" t="s">
        <v>439</v>
      </c>
      <c r="E86" s="63" t="s">
        <v>58</v>
      </c>
      <c r="F86" s="64">
        <v>46029</v>
      </c>
      <c r="G86" s="65">
        <v>46038</v>
      </c>
      <c r="H86" s="66" t="str">
        <f>+TEXT(Derechos_peticion[[#This Row],[FECHA ASIGNACIÓN AL GESTOR (GFGS)]],"MMMM YYYY")</f>
        <v>enero 2026</v>
      </c>
      <c r="I86" s="67" t="s">
        <v>42</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42</v>
      </c>
      <c r="N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 s="69" t="s">
        <v>60</v>
      </c>
      <c r="P86" s="65">
        <v>46038</v>
      </c>
      <c r="Q86" s="69" t="s">
        <v>60</v>
      </c>
      <c r="R86" s="65" t="s">
        <v>60</v>
      </c>
      <c r="S86" s="71" t="s">
        <v>435</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75</v>
      </c>
      <c r="AA86" s="18">
        <f ca="1">+IF(Z86=Derechos_peticion[[#This Row],[ESTADO]],1,0)</f>
        <v>1</v>
      </c>
      <c r="AD86" s="18" t="e">
        <f>+_xlfn.XLOOKUP(Derechos_peticion[[#This Row],[RADICADO ENTRADA]],$AF$6:$AF$13,$AF$6:$AF$13)</f>
        <v>#N/A</v>
      </c>
      <c r="AG86" s="18" t="s">
        <v>440</v>
      </c>
    </row>
    <row r="87" spans="1:33" hidden="1">
      <c r="A87" s="59" t="s">
        <v>441</v>
      </c>
      <c r="B87" s="60">
        <v>46035</v>
      </c>
      <c r="C87" s="61" t="s">
        <v>442</v>
      </c>
      <c r="D87" s="62" t="s">
        <v>443</v>
      </c>
      <c r="E87" s="63" t="s">
        <v>58</v>
      </c>
      <c r="F87" s="64">
        <v>46035</v>
      </c>
      <c r="G87" s="65">
        <v>46038</v>
      </c>
      <c r="H87" s="66" t="str">
        <f>+TEXT(Derechos_peticion[[#This Row],[FECHA ASIGNACIÓN AL GESTOR (GFGS)]],"MMMM YYYY")</f>
        <v>enero 2026</v>
      </c>
      <c r="I87" s="67" t="s">
        <v>42</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42</v>
      </c>
      <c r="N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 s="69" t="s">
        <v>60</v>
      </c>
      <c r="P87" s="65">
        <v>46042</v>
      </c>
      <c r="Q87" s="69" t="s">
        <v>60</v>
      </c>
      <c r="R87" s="65" t="s">
        <v>60</v>
      </c>
      <c r="S87" s="71" t="s">
        <v>444</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75</v>
      </c>
      <c r="AA87" s="18">
        <f ca="1">+IF(Z87=Derechos_peticion[[#This Row],[ESTADO]],1,0)</f>
        <v>1</v>
      </c>
      <c r="AD87" s="18" t="e">
        <f>+_xlfn.XLOOKUP(Derechos_peticion[[#This Row],[RADICADO ENTRADA]],$AF$6:$AF$13,$AF$6:$AF$13)</f>
        <v>#N/A</v>
      </c>
      <c r="AG87" s="18" t="s">
        <v>445</v>
      </c>
    </row>
    <row r="88" spans="1:33" hidden="1">
      <c r="A88" s="59" t="s">
        <v>446</v>
      </c>
      <c r="B88" s="60">
        <v>46021</v>
      </c>
      <c r="C88" s="61" t="s">
        <v>447</v>
      </c>
      <c r="D88" s="62" t="s">
        <v>448</v>
      </c>
      <c r="E88" s="63" t="s">
        <v>58</v>
      </c>
      <c r="F88" s="64">
        <v>46024</v>
      </c>
      <c r="G88" s="65">
        <v>46038</v>
      </c>
      <c r="H88" s="66" t="str">
        <f>+TEXT(Derechos_peticion[[#This Row],[FECHA ASIGNACIÓN AL GESTOR (GFGS)]],"MMMM YYYY")</f>
        <v>enero 2026</v>
      </c>
      <c r="I88" s="67" t="s">
        <v>42</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42</v>
      </c>
      <c r="N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 s="69" t="s">
        <v>60</v>
      </c>
      <c r="P88" s="65">
        <v>46038</v>
      </c>
      <c r="Q88" s="69" t="s">
        <v>60</v>
      </c>
      <c r="R88" s="65" t="s">
        <v>60</v>
      </c>
      <c r="S88" s="71" t="s">
        <v>318</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75</v>
      </c>
      <c r="AA88" s="18">
        <f ca="1">+IF(Z88=Derechos_peticion[[#This Row],[ESTADO]],1,0)</f>
        <v>1</v>
      </c>
      <c r="AD88" s="18" t="e">
        <f>+_xlfn.XLOOKUP(Derechos_peticion[[#This Row],[RADICADO ENTRADA]],$AF$6:$AF$13,$AF$6:$AF$13)</f>
        <v>#N/A</v>
      </c>
      <c r="AG88" s="18" t="s">
        <v>449</v>
      </c>
    </row>
    <row r="89" spans="1:33" hidden="1">
      <c r="A89" s="59" t="s">
        <v>450</v>
      </c>
      <c r="B89" s="60">
        <v>46021</v>
      </c>
      <c r="C89" s="61" t="s">
        <v>451</v>
      </c>
      <c r="D89" s="62" t="s">
        <v>452</v>
      </c>
      <c r="E89" s="63" t="s">
        <v>58</v>
      </c>
      <c r="F89" s="64">
        <v>46024</v>
      </c>
      <c r="G89" s="65">
        <v>46038</v>
      </c>
      <c r="H89" s="66" t="str">
        <f>+TEXT(Derechos_peticion[[#This Row],[FECHA ASIGNACIÓN AL GESTOR (GFGS)]],"MMMM YYYY")</f>
        <v>enero 2026</v>
      </c>
      <c r="I89" s="67" t="s">
        <v>43</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 s="69" t="s">
        <v>453</v>
      </c>
      <c r="P89" s="65">
        <v>46043</v>
      </c>
      <c r="Q89" s="69" t="s">
        <v>454</v>
      </c>
      <c r="R89" s="65">
        <v>46043</v>
      </c>
      <c r="S89" s="71" t="s">
        <v>455</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75</v>
      </c>
      <c r="AA89" s="18">
        <f ca="1">+IF(Z89=Derechos_peticion[[#This Row],[ESTADO]],1,0)</f>
        <v>1</v>
      </c>
      <c r="AD89" s="18" t="e">
        <f>+_xlfn.XLOOKUP(Derechos_peticion[[#This Row],[RADICADO ENTRADA]],$AF$6:$AF$13,$AF$6:$AF$13)</f>
        <v>#N/A</v>
      </c>
      <c r="AG89" s="18" t="s">
        <v>456</v>
      </c>
    </row>
    <row r="90" spans="1:33" hidden="1">
      <c r="A90" s="59" t="s">
        <v>457</v>
      </c>
      <c r="B90" s="60">
        <v>46038</v>
      </c>
      <c r="C90" s="61" t="s">
        <v>458</v>
      </c>
      <c r="D90" s="62" t="s">
        <v>459</v>
      </c>
      <c r="E90" s="63" t="s">
        <v>460</v>
      </c>
      <c r="F90" s="64">
        <v>46038</v>
      </c>
      <c r="G90" s="65">
        <v>46038</v>
      </c>
      <c r="H90" s="66" t="str">
        <f>+TEXT(Derechos_peticion[[#This Row],[FECHA ASIGNACIÓN AL GESTOR (GFGS)]],"MMMM YYYY")</f>
        <v>enero 2026</v>
      </c>
      <c r="I90" s="67" t="s">
        <v>126</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 s="69" t="s">
        <v>461</v>
      </c>
      <c r="P90" s="65">
        <v>46048</v>
      </c>
      <c r="Q90" s="69" t="s">
        <v>462</v>
      </c>
      <c r="R90" s="65">
        <v>46043</v>
      </c>
      <c r="S90" s="71" t="s">
        <v>463</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75</v>
      </c>
      <c r="AA90" s="18">
        <f ca="1">+IF(Z90=Derechos_peticion[[#This Row],[ESTADO]],1,0)</f>
        <v>1</v>
      </c>
      <c r="AD90" s="18" t="e">
        <f>+_xlfn.XLOOKUP(Derechos_peticion[[#This Row],[RADICADO ENTRADA]],$AF$6:$AF$13,$AF$6:$AF$13)</f>
        <v>#N/A</v>
      </c>
      <c r="AG90" s="18" t="s">
        <v>464</v>
      </c>
    </row>
    <row r="91" spans="1:33" hidden="1">
      <c r="A91" s="59" t="s">
        <v>465</v>
      </c>
      <c r="B91" s="60">
        <v>46038</v>
      </c>
      <c r="C91" s="61" t="s">
        <v>466</v>
      </c>
      <c r="D91" s="62" t="s">
        <v>467</v>
      </c>
      <c r="E91" s="63" t="s">
        <v>58</v>
      </c>
      <c r="F91" s="64">
        <v>46038</v>
      </c>
      <c r="G91" s="65">
        <v>46038</v>
      </c>
      <c r="H91" s="66" t="str">
        <f>+TEXT(Derechos_peticion[[#This Row],[FECHA ASIGNACIÓN AL GESTOR (GFGS)]],"MMMM YYYY")</f>
        <v>enero 2026</v>
      </c>
      <c r="I91" s="67" t="s">
        <v>114</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 s="69" t="s">
        <v>307</v>
      </c>
      <c r="P91" s="65">
        <v>46038</v>
      </c>
      <c r="Q91" s="69" t="s">
        <v>60</v>
      </c>
      <c r="R91" s="65" t="s">
        <v>60</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75</v>
      </c>
      <c r="AA91" s="18">
        <f ca="1">+IF(Z91=Derechos_peticion[[#This Row],[ESTADO]],1,0)</f>
        <v>1</v>
      </c>
      <c r="AD91" s="18" t="e">
        <f>+_xlfn.XLOOKUP(Derechos_peticion[[#This Row],[RADICADO ENTRADA]],$AF$6:$AF$13,$AF$6:$AF$13)</f>
        <v>#N/A</v>
      </c>
      <c r="AG91" s="18" t="s">
        <v>468</v>
      </c>
    </row>
    <row r="92" spans="1:33" hidden="1">
      <c r="A92" s="59" t="s">
        <v>469</v>
      </c>
      <c r="B92" s="60">
        <v>46038</v>
      </c>
      <c r="C92" s="61" t="s">
        <v>470</v>
      </c>
      <c r="D92" s="62" t="s">
        <v>471</v>
      </c>
      <c r="E92" s="63" t="s">
        <v>58</v>
      </c>
      <c r="F92" s="64">
        <v>46038</v>
      </c>
      <c r="G92" s="65">
        <v>46038</v>
      </c>
      <c r="H92" s="66" t="str">
        <f>+TEXT(Derechos_peticion[[#This Row],[FECHA ASIGNACIÓN AL GESTOR (GFGS)]],"MMMM YYYY")</f>
        <v>enero 2026</v>
      </c>
      <c r="I92" s="67" t="s">
        <v>311</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 s="69" t="s">
        <v>312</v>
      </c>
      <c r="P92" s="65">
        <v>46056</v>
      </c>
      <c r="Q92" s="69" t="s">
        <v>313</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75</v>
      </c>
      <c r="AA92" s="18">
        <f ca="1">+IF(Z92=Derechos_peticion[[#This Row],[ESTADO]],1,0)</f>
        <v>1</v>
      </c>
      <c r="AD92" s="18" t="e">
        <f>+_xlfn.XLOOKUP(Derechos_peticion[[#This Row],[RADICADO ENTRADA]],$AF$6:$AF$13,$AF$6:$AF$13)</f>
        <v>#N/A</v>
      </c>
      <c r="AG92" s="18" t="s">
        <v>472</v>
      </c>
    </row>
    <row r="93" spans="1:33" hidden="1">
      <c r="A93" s="59" t="s">
        <v>473</v>
      </c>
      <c r="B93" s="60">
        <v>46038</v>
      </c>
      <c r="C93" s="61" t="s">
        <v>474</v>
      </c>
      <c r="D93" s="62" t="s">
        <v>475</v>
      </c>
      <c r="E93" s="63" t="s">
        <v>58</v>
      </c>
      <c r="F93" s="64">
        <v>46038</v>
      </c>
      <c r="G93" s="65">
        <v>46038</v>
      </c>
      <c r="H93" s="66" t="str">
        <f>+TEXT(Derechos_peticion[[#This Row],[FECHA ASIGNACIÓN AL GESTOR (GFGS)]],"MMMM YYYY")</f>
        <v>enero 2026</v>
      </c>
      <c r="I93" s="67" t="s">
        <v>31</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 s="69" t="s">
        <v>476</v>
      </c>
      <c r="P93" s="65">
        <v>46044</v>
      </c>
      <c r="Q93" s="69" t="s">
        <v>477</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75</v>
      </c>
      <c r="AA93" s="18">
        <f ca="1">+IF(Z93=Derechos_peticion[[#This Row],[ESTADO]],1,0)</f>
        <v>1</v>
      </c>
      <c r="AD93" s="18" t="e">
        <f>+_xlfn.XLOOKUP(Derechos_peticion[[#This Row],[RADICADO ENTRADA]],$AF$6:$AF$13,$AF$6:$AF$13)</f>
        <v>#N/A</v>
      </c>
      <c r="AG93" s="18" t="s">
        <v>478</v>
      </c>
    </row>
    <row r="94" spans="1:33" hidden="1">
      <c r="A94" s="59" t="s">
        <v>479</v>
      </c>
      <c r="B94" s="60">
        <v>46038</v>
      </c>
      <c r="C94" s="61" t="s">
        <v>480</v>
      </c>
      <c r="D94" s="62" t="s">
        <v>481</v>
      </c>
      <c r="E94" s="63" t="s">
        <v>58</v>
      </c>
      <c r="F94" s="64">
        <v>46038</v>
      </c>
      <c r="G94" s="65">
        <v>46038</v>
      </c>
      <c r="H94" s="66" t="str">
        <f>+TEXT(Derechos_peticion[[#This Row],[FECHA ASIGNACIÓN AL GESTOR (GFGS)]],"MMMM YYYY")</f>
        <v>enero 2026</v>
      </c>
      <c r="I94" s="67" t="s">
        <v>42</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42</v>
      </c>
      <c r="N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 s="69" t="s">
        <v>60</v>
      </c>
      <c r="P94" s="65">
        <v>46042</v>
      </c>
      <c r="Q94" s="69" t="s">
        <v>60</v>
      </c>
      <c r="R94" s="65" t="s">
        <v>60</v>
      </c>
      <c r="S94" s="71" t="s">
        <v>482</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75</v>
      </c>
      <c r="AA94" s="18">
        <f ca="1">+IF(Z94=Derechos_peticion[[#This Row],[ESTADO]],1,0)</f>
        <v>1</v>
      </c>
      <c r="AD94" s="18" t="e">
        <f>+_xlfn.XLOOKUP(Derechos_peticion[[#This Row],[RADICADO ENTRADA]],$AF$6:$AF$13,$AF$6:$AF$13)</f>
        <v>#N/A</v>
      </c>
      <c r="AG94" s="18" t="s">
        <v>483</v>
      </c>
    </row>
    <row r="95" spans="1:33" hidden="1">
      <c r="A95" s="59" t="s">
        <v>484</v>
      </c>
      <c r="B95" s="60">
        <v>46021</v>
      </c>
      <c r="C95" s="61" t="s">
        <v>485</v>
      </c>
      <c r="D95" s="62" t="s">
        <v>486</v>
      </c>
      <c r="E95" s="63" t="s">
        <v>58</v>
      </c>
      <c r="F95" s="64">
        <v>46021</v>
      </c>
      <c r="G95" s="65">
        <v>46038</v>
      </c>
      <c r="H95" s="66" t="str">
        <f>+TEXT(Derechos_peticion[[#This Row],[FECHA ASIGNACIÓN AL GESTOR (GFGS)]],"MMMM YYYY")</f>
        <v>enero 2026</v>
      </c>
      <c r="I95" s="67" t="s">
        <v>114</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 s="69" t="s">
        <v>487</v>
      </c>
      <c r="P95" s="65">
        <v>46041</v>
      </c>
      <c r="Q95" s="69" t="s">
        <v>488</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75</v>
      </c>
      <c r="AA95" s="18">
        <f ca="1">+IF(Z95=Derechos_peticion[[#This Row],[ESTADO]],1,0)</f>
        <v>1</v>
      </c>
      <c r="AD95" s="18" t="e">
        <f>+_xlfn.XLOOKUP(Derechos_peticion[[#This Row],[RADICADO ENTRADA]],$AF$6:$AF$13,$AF$6:$AF$13)</f>
        <v>#N/A</v>
      </c>
      <c r="AG95" s="18" t="s">
        <v>489</v>
      </c>
    </row>
    <row r="96" spans="1:33" hidden="1">
      <c r="A96" s="59" t="s">
        <v>490</v>
      </c>
      <c r="B96" s="60">
        <v>46031</v>
      </c>
      <c r="C96" s="61" t="s">
        <v>491</v>
      </c>
      <c r="D96" s="62" t="s">
        <v>492</v>
      </c>
      <c r="E96" s="63" t="s">
        <v>58</v>
      </c>
      <c r="F96" s="64">
        <v>46031</v>
      </c>
      <c r="G96" s="65">
        <v>46038</v>
      </c>
      <c r="H96" s="66" t="str">
        <f>+TEXT(Derechos_peticion[[#This Row],[FECHA ASIGNACIÓN AL GESTOR (GFGS)]],"MMMM YYYY")</f>
        <v>enero 2026</v>
      </c>
      <c r="I96" s="67" t="s">
        <v>33</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 s="69" t="s">
        <v>378</v>
      </c>
      <c r="P96" s="65">
        <v>46042</v>
      </c>
      <c r="Q96" s="69" t="s">
        <v>379</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75</v>
      </c>
      <c r="AA96" s="18">
        <f ca="1">+IF(Z96=Derechos_peticion[[#This Row],[ESTADO]],1,0)</f>
        <v>1</v>
      </c>
      <c r="AD96" s="18" t="e">
        <f>+_xlfn.XLOOKUP(Derechos_peticion[[#This Row],[RADICADO ENTRADA]],$AF$6:$AF$13,$AF$6:$AF$13)</f>
        <v>#N/A</v>
      </c>
      <c r="AG96" s="18" t="s">
        <v>493</v>
      </c>
    </row>
    <row r="97" spans="1:33" hidden="1">
      <c r="A97" s="59" t="s">
        <v>494</v>
      </c>
      <c r="B97" s="60">
        <v>46035</v>
      </c>
      <c r="C97" s="61" t="s">
        <v>495</v>
      </c>
      <c r="D97" s="62" t="s">
        <v>496</v>
      </c>
      <c r="E97" s="63" t="s">
        <v>58</v>
      </c>
      <c r="F97" s="64">
        <v>46035</v>
      </c>
      <c r="G97" s="65">
        <v>46038</v>
      </c>
      <c r="H97" s="66" t="str">
        <f>+TEXT(Derechos_peticion[[#This Row],[FECHA ASIGNACIÓN AL GESTOR (GFGS)]],"MMMM YYYY")</f>
        <v>enero 2026</v>
      </c>
      <c r="I97" s="67" t="s">
        <v>42</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42</v>
      </c>
      <c r="N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 s="69" t="s">
        <v>60</v>
      </c>
      <c r="P97" s="65">
        <v>46041</v>
      </c>
      <c r="Q97" s="69" t="s">
        <v>60</v>
      </c>
      <c r="R97" s="65" t="s">
        <v>60</v>
      </c>
      <c r="S97" s="71" t="s">
        <v>497</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75</v>
      </c>
      <c r="AA97" s="18">
        <f ca="1">+IF(Z97=Derechos_peticion[[#This Row],[ESTADO]],1,0)</f>
        <v>1</v>
      </c>
      <c r="AD97" s="18" t="e">
        <f>+_xlfn.XLOOKUP(Derechos_peticion[[#This Row],[RADICADO ENTRADA]],$AF$6:$AF$13,$AF$6:$AF$13)</f>
        <v>#N/A</v>
      </c>
      <c r="AG97" s="18" t="s">
        <v>498</v>
      </c>
    </row>
    <row r="98" spans="1:33" hidden="1">
      <c r="A98" s="59" t="s">
        <v>499</v>
      </c>
      <c r="B98" s="60">
        <v>46035</v>
      </c>
      <c r="C98" s="61" t="s">
        <v>500</v>
      </c>
      <c r="D98" s="62" t="s">
        <v>501</v>
      </c>
      <c r="E98" s="63" t="s">
        <v>58</v>
      </c>
      <c r="F98" s="64">
        <v>46035</v>
      </c>
      <c r="G98" s="65">
        <v>46038</v>
      </c>
      <c r="H98" s="66" t="str">
        <f>+TEXT(Derechos_peticion[[#This Row],[FECHA ASIGNACIÓN AL GESTOR (GFGS)]],"MMMM YYYY")</f>
        <v>enero 2026</v>
      </c>
      <c r="I98" s="67" t="s">
        <v>42</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42</v>
      </c>
      <c r="N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 s="69" t="s">
        <v>60</v>
      </c>
      <c r="P98" s="65">
        <v>46041</v>
      </c>
      <c r="Q98" s="69" t="s">
        <v>60</v>
      </c>
      <c r="R98" s="65" t="s">
        <v>60</v>
      </c>
      <c r="S98" s="71" t="s">
        <v>502</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75</v>
      </c>
      <c r="AA98" s="18">
        <f ca="1">+IF(Z98=Derechos_peticion[[#This Row],[ESTADO]],1,0)</f>
        <v>1</v>
      </c>
      <c r="AD98" s="18" t="e">
        <f>+_xlfn.XLOOKUP(Derechos_peticion[[#This Row],[RADICADO ENTRADA]],$AF$6:$AF$13,$AF$6:$AF$13)</f>
        <v>#N/A</v>
      </c>
      <c r="AG98" s="18" t="s">
        <v>503</v>
      </c>
    </row>
    <row r="99" spans="1:33" hidden="1">
      <c r="A99" s="59" t="s">
        <v>504</v>
      </c>
      <c r="B99" s="60">
        <v>46036</v>
      </c>
      <c r="C99" s="61" t="s">
        <v>505</v>
      </c>
      <c r="D99" s="62" t="s">
        <v>172</v>
      </c>
      <c r="E99" s="63" t="s">
        <v>58</v>
      </c>
      <c r="F99" s="64">
        <v>46036</v>
      </c>
      <c r="G99" s="65">
        <v>46038</v>
      </c>
      <c r="H99" s="66" t="str">
        <f>+TEXT(Derechos_peticion[[#This Row],[FECHA ASIGNACIÓN AL GESTOR (GFGS)]],"MMMM YYYY")</f>
        <v>enero 2026</v>
      </c>
      <c r="I99" s="67" t="s">
        <v>42</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42</v>
      </c>
      <c r="N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 s="69" t="s">
        <v>60</v>
      </c>
      <c r="P99" s="65">
        <v>46041</v>
      </c>
      <c r="Q99" s="69" t="s">
        <v>60</v>
      </c>
      <c r="R99" s="65" t="s">
        <v>60</v>
      </c>
      <c r="S99" s="71" t="s">
        <v>435</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75</v>
      </c>
      <c r="AA99" s="18">
        <f ca="1">+IF(Z99=Derechos_peticion[[#This Row],[ESTADO]],1,0)</f>
        <v>1</v>
      </c>
      <c r="AD99" s="18" t="e">
        <f>+_xlfn.XLOOKUP(Derechos_peticion[[#This Row],[RADICADO ENTRADA]],$AF$6:$AF$13,$AF$6:$AF$13)</f>
        <v>#N/A</v>
      </c>
      <c r="AG99" s="18" t="s">
        <v>506</v>
      </c>
    </row>
    <row r="100" spans="1:33" hidden="1">
      <c r="A100" s="59" t="s">
        <v>507</v>
      </c>
      <c r="B100" s="60">
        <v>46037</v>
      </c>
      <c r="C100" s="61" t="s">
        <v>508</v>
      </c>
      <c r="D100" s="62" t="s">
        <v>509</v>
      </c>
      <c r="E100" s="63" t="s">
        <v>58</v>
      </c>
      <c r="F100" s="64">
        <v>46037</v>
      </c>
      <c r="G100" s="65">
        <v>46038</v>
      </c>
      <c r="H100" s="66" t="str">
        <f>+TEXT(Derechos_peticion[[#This Row],[FECHA ASIGNACIÓN AL GESTOR (GFGS)]],"MMMM YYYY")</f>
        <v>enero 2026</v>
      </c>
      <c r="I100" s="67" t="s">
        <v>34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 s="69" t="s">
        <v>510</v>
      </c>
      <c r="P100" s="65">
        <v>46043</v>
      </c>
      <c r="Q100" s="69" t="s">
        <v>511</v>
      </c>
      <c r="R100" s="65">
        <v>46042</v>
      </c>
      <c r="S100" s="71" t="s">
        <v>512</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75</v>
      </c>
      <c r="AA100" s="18">
        <f ca="1">+IF(Z100=Derechos_peticion[[#This Row],[ESTADO]],1,0)</f>
        <v>1</v>
      </c>
      <c r="AD100" s="18" t="e">
        <f>+_xlfn.XLOOKUP(Derechos_peticion[[#This Row],[RADICADO ENTRADA]],$AF$6:$AF$13,$AF$6:$AF$13)</f>
        <v>#N/A</v>
      </c>
      <c r="AG100" s="18" t="s">
        <v>513</v>
      </c>
    </row>
    <row r="101" spans="1:33" hidden="1">
      <c r="A101" s="59" t="s">
        <v>514</v>
      </c>
      <c r="B101" s="60">
        <v>46038</v>
      </c>
      <c r="C101" s="61" t="s">
        <v>515</v>
      </c>
      <c r="D101" s="62" t="s">
        <v>516</v>
      </c>
      <c r="E101" s="63" t="s">
        <v>58</v>
      </c>
      <c r="F101" s="64">
        <v>46038</v>
      </c>
      <c r="G101" s="65">
        <v>46038</v>
      </c>
      <c r="H101" s="66" t="str">
        <f>+TEXT(Derechos_peticion[[#This Row],[FECHA ASIGNACIÓN AL GESTOR (GFGS)]],"MMMM YYYY")</f>
        <v>enero 2026</v>
      </c>
      <c r="I101" s="67" t="s">
        <v>42</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42</v>
      </c>
      <c r="N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 s="69" t="s">
        <v>60</v>
      </c>
      <c r="P101" s="65">
        <v>46041</v>
      </c>
      <c r="Q101" s="69" t="s">
        <v>60</v>
      </c>
      <c r="R101" s="65" t="s">
        <v>60</v>
      </c>
      <c r="S101" s="71" t="s">
        <v>412</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75</v>
      </c>
      <c r="AA101" s="18">
        <f ca="1">+IF(Z101=Derechos_peticion[[#This Row],[ESTADO]],1,0)</f>
        <v>1</v>
      </c>
      <c r="AD101" s="18" t="e">
        <f>+_xlfn.XLOOKUP(Derechos_peticion[[#This Row],[RADICADO ENTRADA]],$AF$6:$AF$13,$AF$6:$AF$13)</f>
        <v>#N/A</v>
      </c>
      <c r="AG101" s="18" t="s">
        <v>517</v>
      </c>
    </row>
    <row r="102" spans="1:33" hidden="1">
      <c r="A102" s="59" t="s">
        <v>518</v>
      </c>
      <c r="B102" s="60">
        <v>46038</v>
      </c>
      <c r="C102" s="61" t="s">
        <v>519</v>
      </c>
      <c r="D102" s="62" t="s">
        <v>481</v>
      </c>
      <c r="E102" s="63" t="s">
        <v>58</v>
      </c>
      <c r="F102" s="64">
        <v>46038</v>
      </c>
      <c r="G102" s="65">
        <v>46038</v>
      </c>
      <c r="H102" s="66" t="str">
        <f>+TEXT(Derechos_peticion[[#This Row],[FECHA ASIGNACIÓN AL GESTOR (GFGS)]],"MMMM YYYY")</f>
        <v>enero 2026</v>
      </c>
      <c r="I102" s="67" t="s">
        <v>40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 s="69" t="s">
        <v>520</v>
      </c>
      <c r="P102" s="65">
        <v>46044</v>
      </c>
      <c r="Q102" s="69" t="s">
        <v>521</v>
      </c>
      <c r="R102" s="65" t="s">
        <v>522</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75</v>
      </c>
      <c r="AA102" s="18">
        <f ca="1">+IF(Z102=Derechos_peticion[[#This Row],[ESTADO]],1,0)</f>
        <v>1</v>
      </c>
      <c r="AD102" s="18" t="e">
        <f>+_xlfn.XLOOKUP(Derechos_peticion[[#This Row],[RADICADO ENTRADA]],$AF$6:$AF$13,$AF$6:$AF$13)</f>
        <v>#N/A</v>
      </c>
      <c r="AG102" s="18" t="s">
        <v>523</v>
      </c>
    </row>
    <row r="103" spans="1:33" hidden="1">
      <c r="A103" s="59" t="s">
        <v>524</v>
      </c>
      <c r="B103" s="60">
        <v>46038</v>
      </c>
      <c r="C103" s="61" t="s">
        <v>525</v>
      </c>
      <c r="D103" s="62" t="s">
        <v>333</v>
      </c>
      <c r="E103" s="63" t="s">
        <v>58</v>
      </c>
      <c r="F103" s="64">
        <v>46038</v>
      </c>
      <c r="G103" s="65">
        <v>46038</v>
      </c>
      <c r="H103" s="66" t="str">
        <f>+TEXT(Derechos_peticion[[#This Row],[FECHA ASIGNACIÓN AL GESTOR (GFGS)]],"MMMM YYYY")</f>
        <v>enero 2026</v>
      </c>
      <c r="I103" s="67" t="s">
        <v>43</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 s="69" t="s">
        <v>60</v>
      </c>
      <c r="P103" s="65">
        <v>46044</v>
      </c>
      <c r="Q103" s="69" t="s">
        <v>60</v>
      </c>
      <c r="R103" s="65" t="s">
        <v>60</v>
      </c>
      <c r="S103" s="71" t="s">
        <v>526</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62</v>
      </c>
      <c r="AA103" s="18">
        <f ca="1">+IF(Z103=Derechos_peticion[[#This Row],[ESTADO]],1,0)</f>
        <v>1</v>
      </c>
      <c r="AD103" s="18" t="e">
        <f>+_xlfn.XLOOKUP(Derechos_peticion[[#This Row],[RADICADO ENTRADA]],$AF$6:$AF$13,$AF$6:$AF$13)</f>
        <v>#N/A</v>
      </c>
      <c r="AG103" s="18" t="s">
        <v>527</v>
      </c>
    </row>
    <row r="104" spans="1:33" hidden="1">
      <c r="A104" s="59" t="s">
        <v>528</v>
      </c>
      <c r="B104" s="60">
        <v>46038</v>
      </c>
      <c r="C104" s="61" t="s">
        <v>529</v>
      </c>
      <c r="D104" s="62" t="s">
        <v>333</v>
      </c>
      <c r="E104" s="63" t="s">
        <v>58</v>
      </c>
      <c r="F104" s="64">
        <v>46038</v>
      </c>
      <c r="G104" s="65">
        <v>46038</v>
      </c>
      <c r="H104" s="66" t="str">
        <f>+TEXT(Derechos_peticion[[#This Row],[FECHA ASIGNACIÓN AL GESTOR (GFGS)]],"MMMM YYYY")</f>
        <v>enero 2026</v>
      </c>
      <c r="I104" s="67" t="s">
        <v>43</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4" s="69" t="s">
        <v>60</v>
      </c>
      <c r="P104" s="65">
        <v>46044</v>
      </c>
      <c r="Q104" s="69" t="s">
        <v>60</v>
      </c>
      <c r="R104" s="65" t="s">
        <v>60</v>
      </c>
      <c r="S104" s="71" t="s">
        <v>526</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62</v>
      </c>
      <c r="AA104" s="18">
        <f ca="1">+IF(Z104=Derechos_peticion[[#This Row],[ESTADO]],1,0)</f>
        <v>1</v>
      </c>
      <c r="AD104" s="18" t="e">
        <f>+_xlfn.XLOOKUP(Derechos_peticion[[#This Row],[RADICADO ENTRADA]],$AF$6:$AF$13,$AF$6:$AF$13)</f>
        <v>#N/A</v>
      </c>
      <c r="AG104" s="18" t="s">
        <v>530</v>
      </c>
    </row>
    <row r="105" spans="1:33" hidden="1">
      <c r="A105" s="59" t="s">
        <v>531</v>
      </c>
      <c r="B105" s="60">
        <v>46038</v>
      </c>
      <c r="C105" s="61" t="s">
        <v>532</v>
      </c>
      <c r="D105" s="62" t="s">
        <v>533</v>
      </c>
      <c r="E105" s="63" t="s">
        <v>58</v>
      </c>
      <c r="F105" s="64">
        <v>46038</v>
      </c>
      <c r="G105" s="65">
        <v>46038</v>
      </c>
      <c r="H105" s="66" t="str">
        <f>+TEXT(Derechos_peticion[[#This Row],[FECHA ASIGNACIÓN AL GESTOR (GFGS)]],"MMMM YYYY")</f>
        <v>enero 2026</v>
      </c>
      <c r="I105" s="67" t="s">
        <v>43</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 s="69" t="s">
        <v>534</v>
      </c>
      <c r="P105" s="65">
        <v>46048</v>
      </c>
      <c r="Q105" s="69" t="s">
        <v>535</v>
      </c>
      <c r="R105" s="65">
        <v>46044</v>
      </c>
      <c r="S105" s="71" t="s">
        <v>302</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75</v>
      </c>
      <c r="AA105" s="18">
        <f ca="1">+IF(Z105=Derechos_peticion[[#This Row],[ESTADO]],1,0)</f>
        <v>1</v>
      </c>
      <c r="AD105" s="18" t="e">
        <f>+_xlfn.XLOOKUP(Derechos_peticion[[#This Row],[RADICADO ENTRADA]],$AF$6:$AF$13,$AF$6:$AF$13)</f>
        <v>#N/A</v>
      </c>
      <c r="AG105" s="18" t="s">
        <v>536</v>
      </c>
    </row>
    <row r="106" spans="1:33" hidden="1">
      <c r="A106" s="59" t="s">
        <v>537</v>
      </c>
      <c r="B106" s="60">
        <v>46038</v>
      </c>
      <c r="C106" s="61" t="s">
        <v>538</v>
      </c>
      <c r="D106" s="62" t="s">
        <v>539</v>
      </c>
      <c r="E106" s="63" t="s">
        <v>58</v>
      </c>
      <c r="F106" s="64">
        <v>46038</v>
      </c>
      <c r="G106" s="65">
        <v>46038</v>
      </c>
      <c r="H106" s="66" t="str">
        <f>+TEXT(Derechos_peticion[[#This Row],[FECHA ASIGNACIÓN AL GESTOR (GFGS)]],"MMMM YYYY")</f>
        <v>enero 2026</v>
      </c>
      <c r="I106" s="67" t="s">
        <v>33</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 s="69" t="s">
        <v>540</v>
      </c>
      <c r="P106" s="65">
        <v>46042</v>
      </c>
      <c r="Q106" s="69" t="s">
        <v>60</v>
      </c>
      <c r="R106" s="65" t="s">
        <v>541</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75</v>
      </c>
      <c r="AA106" s="18">
        <f ca="1">+IF(Z106=Derechos_peticion[[#This Row],[ESTADO]],1,0)</f>
        <v>1</v>
      </c>
      <c r="AD106" s="18" t="e">
        <f>+_xlfn.XLOOKUP(Derechos_peticion[[#This Row],[RADICADO ENTRADA]],$AF$6:$AF$13,$AF$6:$AF$13)</f>
        <v>#N/A</v>
      </c>
      <c r="AG106" s="18" t="s">
        <v>542</v>
      </c>
    </row>
    <row r="107" spans="1:33" hidden="1">
      <c r="A107" s="59" t="s">
        <v>543</v>
      </c>
      <c r="B107" s="60">
        <v>46038</v>
      </c>
      <c r="C107" s="61" t="s">
        <v>544</v>
      </c>
      <c r="D107" s="62" t="s">
        <v>545</v>
      </c>
      <c r="E107" s="63" t="s">
        <v>58</v>
      </c>
      <c r="F107" s="64">
        <v>46038</v>
      </c>
      <c r="G107" s="65">
        <v>46038</v>
      </c>
      <c r="H107" s="66" t="str">
        <f>+TEXT(Derechos_peticion[[#This Row],[FECHA ASIGNACIÓN AL GESTOR (GFGS)]],"MMMM YYYY")</f>
        <v>enero 2026</v>
      </c>
      <c r="I107" s="67" t="s">
        <v>42</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42</v>
      </c>
      <c r="N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 s="69" t="s">
        <v>60</v>
      </c>
      <c r="P107" s="65">
        <v>46043</v>
      </c>
      <c r="Q107" s="69" t="s">
        <v>60</v>
      </c>
      <c r="R107" s="65" t="s">
        <v>541</v>
      </c>
      <c r="S107" s="71" t="s">
        <v>280</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75</v>
      </c>
      <c r="AA107" s="18">
        <f ca="1">+IF(Z107=Derechos_peticion[[#This Row],[ESTADO]],1,0)</f>
        <v>1</v>
      </c>
      <c r="AD107" s="18" t="e">
        <f>+_xlfn.XLOOKUP(Derechos_peticion[[#This Row],[RADICADO ENTRADA]],$AF$6:$AF$13,$AF$6:$AF$13)</f>
        <v>#N/A</v>
      </c>
      <c r="AG107" s="18" t="s">
        <v>546</v>
      </c>
    </row>
    <row r="108" spans="1:33" hidden="1">
      <c r="A108" s="59" t="s">
        <v>547</v>
      </c>
      <c r="B108" s="60">
        <v>46020</v>
      </c>
      <c r="C108" s="61" t="s">
        <v>548</v>
      </c>
      <c r="D108" s="62" t="s">
        <v>549</v>
      </c>
      <c r="E108" s="63" t="s">
        <v>58</v>
      </c>
      <c r="F108" s="64">
        <v>46038</v>
      </c>
      <c r="G108" s="65">
        <v>46041</v>
      </c>
      <c r="H108" s="66" t="str">
        <f>+TEXT(Derechos_peticion[[#This Row],[FECHA ASIGNACIÓN AL GESTOR (GFGS)]],"MMMM YYYY")</f>
        <v>enero 2026</v>
      </c>
      <c r="I108" s="67" t="s">
        <v>43</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 s="69" t="s">
        <v>550</v>
      </c>
      <c r="P108" s="65">
        <v>46043</v>
      </c>
      <c r="Q108" s="69" t="s">
        <v>551</v>
      </c>
      <c r="R108" s="65">
        <v>46041</v>
      </c>
      <c r="S108" s="71" t="s">
        <v>552</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75</v>
      </c>
      <c r="AA108" s="18">
        <f ca="1">+IF(Z108=Derechos_peticion[[#This Row],[ESTADO]],1,0)</f>
        <v>1</v>
      </c>
      <c r="AD108" s="18" t="e">
        <f>+_xlfn.XLOOKUP(Derechos_peticion[[#This Row],[RADICADO ENTRADA]],$AF$6:$AF$13,$AF$6:$AF$13)</f>
        <v>#N/A</v>
      </c>
      <c r="AG108" s="18" t="s">
        <v>553</v>
      </c>
    </row>
    <row r="109" spans="1:33" hidden="1">
      <c r="A109" s="59" t="s">
        <v>554</v>
      </c>
      <c r="B109" s="60">
        <v>46038</v>
      </c>
      <c r="C109" s="61" t="s">
        <v>555</v>
      </c>
      <c r="D109" s="62" t="s">
        <v>556</v>
      </c>
      <c r="E109" s="63" t="s">
        <v>58</v>
      </c>
      <c r="F109" s="64">
        <v>46038</v>
      </c>
      <c r="G109" s="65">
        <v>46038</v>
      </c>
      <c r="H109" s="66" t="str">
        <f>+TEXT(Derechos_peticion[[#This Row],[FECHA ASIGNACIÓN AL GESTOR (GFGS)]],"MMMM YYYY")</f>
        <v>enero 2026</v>
      </c>
      <c r="I109" s="67" t="s">
        <v>42</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42</v>
      </c>
      <c r="N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 s="69" t="s">
        <v>60</v>
      </c>
      <c r="P109" s="65">
        <v>46043</v>
      </c>
      <c r="Q109" s="69" t="s">
        <v>60</v>
      </c>
      <c r="R109" s="65" t="s">
        <v>541</v>
      </c>
      <c r="S109" s="71" t="s">
        <v>280</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75</v>
      </c>
      <c r="AA109" s="18">
        <f ca="1">+IF(Z109=Derechos_peticion[[#This Row],[ESTADO]],1,0)</f>
        <v>1</v>
      </c>
      <c r="AD109" s="18" t="e">
        <f>+_xlfn.XLOOKUP(Derechos_peticion[[#This Row],[RADICADO ENTRADA]],$AF$6:$AF$13,$AF$6:$AF$13)</f>
        <v>#N/A</v>
      </c>
      <c r="AG109" s="18" t="s">
        <v>557</v>
      </c>
    </row>
    <row r="110" spans="1:33" hidden="1">
      <c r="A110" s="59" t="s">
        <v>558</v>
      </c>
      <c r="B110" s="60">
        <v>46031</v>
      </c>
      <c r="C110" s="61" t="s">
        <v>559</v>
      </c>
      <c r="D110" s="62" t="s">
        <v>560</v>
      </c>
      <c r="E110" s="63" t="s">
        <v>58</v>
      </c>
      <c r="F110" s="64">
        <v>46031</v>
      </c>
      <c r="G110" s="65">
        <v>46041</v>
      </c>
      <c r="H110" s="66" t="str">
        <f>+TEXT(Derechos_peticion[[#This Row],[FECHA ASIGNACIÓN AL GESTOR (GFGS)]],"MMMM YYYY")</f>
        <v>enero 2026</v>
      </c>
      <c r="I110" s="67" t="s">
        <v>114</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 s="69" t="s">
        <v>60</v>
      </c>
      <c r="P110" s="65">
        <v>46042</v>
      </c>
      <c r="Q110" s="69" t="s">
        <v>60</v>
      </c>
      <c r="R110" s="65" t="s">
        <v>541</v>
      </c>
      <c r="S110" s="71" t="s">
        <v>561</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62</v>
      </c>
      <c r="AA110" s="18">
        <f ca="1">+IF(Z110=Derechos_peticion[[#This Row],[ESTADO]],1,0)</f>
        <v>1</v>
      </c>
      <c r="AD110" s="18" t="e">
        <f>+_xlfn.XLOOKUP(Derechos_peticion[[#This Row],[RADICADO ENTRADA]],$AF$6:$AF$13,$AF$6:$AF$13)</f>
        <v>#N/A</v>
      </c>
      <c r="AG110" s="18" t="s">
        <v>562</v>
      </c>
    </row>
    <row r="111" spans="1:33" hidden="1">
      <c r="A111" s="59" t="s">
        <v>563</v>
      </c>
      <c r="B111" s="60">
        <v>46021</v>
      </c>
      <c r="C111" s="61" t="s">
        <v>564</v>
      </c>
      <c r="D111" s="62" t="s">
        <v>565</v>
      </c>
      <c r="E111" s="63" t="s">
        <v>58</v>
      </c>
      <c r="F111" s="64">
        <v>46021</v>
      </c>
      <c r="G111" s="65">
        <v>46041</v>
      </c>
      <c r="H111" s="66" t="str">
        <f>+TEXT(Derechos_peticion[[#This Row],[FECHA ASIGNACIÓN AL GESTOR (GFGS)]],"MMMM YYYY")</f>
        <v>enero 2026</v>
      </c>
      <c r="I111" s="67" t="s">
        <v>42</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42</v>
      </c>
      <c r="N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 s="69" t="s">
        <v>60</v>
      </c>
      <c r="P111" s="65">
        <v>46042</v>
      </c>
      <c r="Q111" s="69" t="s">
        <v>60</v>
      </c>
      <c r="R111" s="65" t="s">
        <v>60</v>
      </c>
      <c r="S111" s="71" t="s">
        <v>566</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75</v>
      </c>
      <c r="AA111" s="18">
        <f ca="1">+IF(Z111=Derechos_peticion[[#This Row],[ESTADO]],1,0)</f>
        <v>1</v>
      </c>
      <c r="AD111" s="18" t="e">
        <f>+_xlfn.XLOOKUP(Derechos_peticion[[#This Row],[RADICADO ENTRADA]],$AF$6:$AF$13,$AF$6:$AF$13)</f>
        <v>#N/A</v>
      </c>
      <c r="AG111" s="18" t="s">
        <v>567</v>
      </c>
    </row>
    <row r="112" spans="1:33" hidden="1">
      <c r="A112" s="59" t="s">
        <v>568</v>
      </c>
      <c r="B112" s="60">
        <v>46030</v>
      </c>
      <c r="C112" s="61" t="s">
        <v>569</v>
      </c>
      <c r="D112" s="62" t="s">
        <v>570</v>
      </c>
      <c r="E112" s="63" t="s">
        <v>58</v>
      </c>
      <c r="F112" s="64">
        <v>46030</v>
      </c>
      <c r="G112" s="65">
        <v>46041</v>
      </c>
      <c r="H112" s="66" t="str">
        <f>+TEXT(Derechos_peticion[[#This Row],[FECHA ASIGNACIÓN AL GESTOR (GFGS)]],"MMMM YYYY")</f>
        <v>enero 2026</v>
      </c>
      <c r="I112" s="67" t="s">
        <v>29</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 s="69" t="s">
        <v>571</v>
      </c>
      <c r="P112" s="65">
        <v>46050</v>
      </c>
      <c r="Q112" s="69" t="s">
        <v>60</v>
      </c>
      <c r="R112" s="65" t="s">
        <v>60</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75</v>
      </c>
      <c r="AA112" s="18">
        <f ca="1">+IF(Z112=Derechos_peticion[[#This Row],[ESTADO]],1,0)</f>
        <v>1</v>
      </c>
      <c r="AD112" s="18" t="e">
        <f>+_xlfn.XLOOKUP(Derechos_peticion[[#This Row],[RADICADO ENTRADA]],$AF$6:$AF$13,$AF$6:$AF$13)</f>
        <v>#N/A</v>
      </c>
      <c r="AG112" s="18" t="s">
        <v>572</v>
      </c>
    </row>
    <row r="113" spans="1:33" hidden="1">
      <c r="A113" s="59" t="s">
        <v>573</v>
      </c>
      <c r="B113" s="60">
        <v>46035</v>
      </c>
      <c r="C113" s="61" t="s">
        <v>574</v>
      </c>
      <c r="D113" s="62" t="s">
        <v>575</v>
      </c>
      <c r="E113" s="63" t="s">
        <v>58</v>
      </c>
      <c r="F113" s="64">
        <v>46035</v>
      </c>
      <c r="G113" s="65">
        <v>46041</v>
      </c>
      <c r="H113" s="66" t="str">
        <f>+TEXT(Derechos_peticion[[#This Row],[FECHA ASIGNACIÓN AL GESTOR (GFGS)]],"MMMM YYYY")</f>
        <v>enero 2026</v>
      </c>
      <c r="I113" s="67" t="s">
        <v>42</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42</v>
      </c>
      <c r="N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 s="69" t="s">
        <v>60</v>
      </c>
      <c r="P113" s="65">
        <v>46042</v>
      </c>
      <c r="Q113" s="69" t="s">
        <v>60</v>
      </c>
      <c r="R113" s="65" t="s">
        <v>60</v>
      </c>
      <c r="S113" s="71" t="s">
        <v>318</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75</v>
      </c>
      <c r="AA113" s="18">
        <f ca="1">+IF(Z113=Derechos_peticion[[#This Row],[ESTADO]],1,0)</f>
        <v>1</v>
      </c>
      <c r="AD113" s="18" t="e">
        <f>+_xlfn.XLOOKUP(Derechos_peticion[[#This Row],[RADICADO ENTRADA]],$AF$6:$AF$13,$AF$6:$AF$13)</f>
        <v>#N/A</v>
      </c>
      <c r="AG113" s="18" t="s">
        <v>576</v>
      </c>
    </row>
    <row r="114" spans="1:33" hidden="1">
      <c r="A114" s="59" t="s">
        <v>577</v>
      </c>
      <c r="B114" s="60">
        <v>46035</v>
      </c>
      <c r="C114" s="61" t="s">
        <v>578</v>
      </c>
      <c r="D114" s="62" t="s">
        <v>579</v>
      </c>
      <c r="E114" s="63" t="s">
        <v>58</v>
      </c>
      <c r="F114" s="64">
        <v>46035</v>
      </c>
      <c r="G114" s="65">
        <v>46041</v>
      </c>
      <c r="H114" s="66" t="str">
        <f>+TEXT(Derechos_peticion[[#This Row],[FECHA ASIGNACIÓN AL GESTOR (GFGS)]],"MMMM YYYY")</f>
        <v>enero 2026</v>
      </c>
      <c r="I114" s="67" t="s">
        <v>28</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 s="69" t="s">
        <v>580</v>
      </c>
      <c r="P114" s="65">
        <v>46043</v>
      </c>
      <c r="Q114" s="69" t="s">
        <v>60</v>
      </c>
      <c r="R114" s="65" t="s">
        <v>60</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75</v>
      </c>
      <c r="AA114" s="18">
        <f ca="1">+IF(Z114=Derechos_peticion[[#This Row],[ESTADO]],1,0)</f>
        <v>1</v>
      </c>
      <c r="AD114" s="18" t="e">
        <f>+_xlfn.XLOOKUP(Derechos_peticion[[#This Row],[RADICADO ENTRADA]],$AF$6:$AF$13,$AF$6:$AF$13)</f>
        <v>#N/A</v>
      </c>
      <c r="AG114" s="18" t="s">
        <v>581</v>
      </c>
    </row>
    <row r="115" spans="1:33" hidden="1">
      <c r="A115" s="59" t="s">
        <v>582</v>
      </c>
      <c r="B115" s="60">
        <v>46035</v>
      </c>
      <c r="C115" s="61" t="s">
        <v>583</v>
      </c>
      <c r="D115" s="62" t="s">
        <v>584</v>
      </c>
      <c r="E115" s="63" t="s">
        <v>58</v>
      </c>
      <c r="F115" s="64">
        <v>46035</v>
      </c>
      <c r="G115" s="65">
        <v>46041</v>
      </c>
      <c r="H115" s="66" t="str">
        <f>+TEXT(Derechos_peticion[[#This Row],[FECHA ASIGNACIÓN AL GESTOR (GFGS)]],"MMMM YYYY")</f>
        <v>enero 2026</v>
      </c>
      <c r="I115" s="67" t="s">
        <v>585</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 s="69" t="s">
        <v>586</v>
      </c>
      <c r="P115" s="65">
        <v>46044</v>
      </c>
      <c r="Q115" s="69" t="s">
        <v>587</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75</v>
      </c>
      <c r="AA115" s="18">
        <f ca="1">+IF(Z115=Derechos_peticion[[#This Row],[ESTADO]],1,0)</f>
        <v>1</v>
      </c>
      <c r="AD115" s="18" t="e">
        <f>+_xlfn.XLOOKUP(Derechos_peticion[[#This Row],[RADICADO ENTRADA]],$AF$6:$AF$13,$AF$6:$AF$13)</f>
        <v>#N/A</v>
      </c>
      <c r="AG115" s="18" t="s">
        <v>588</v>
      </c>
    </row>
    <row r="116" spans="1:33" hidden="1">
      <c r="A116" s="59" t="s">
        <v>589</v>
      </c>
      <c r="B116" s="60">
        <v>46035</v>
      </c>
      <c r="C116" s="61" t="s">
        <v>590</v>
      </c>
      <c r="D116" s="62" t="s">
        <v>591</v>
      </c>
      <c r="E116" s="63" t="s">
        <v>58</v>
      </c>
      <c r="F116" s="64">
        <v>46038</v>
      </c>
      <c r="G116" s="65">
        <v>46041</v>
      </c>
      <c r="H116" s="66" t="str">
        <f>+TEXT(Derechos_peticion[[#This Row],[FECHA ASIGNACIÓN AL GESTOR (GFGS)]],"MMMM YYYY")</f>
        <v>enero 2026</v>
      </c>
      <c r="I116" s="67" t="s">
        <v>29</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 s="69" t="s">
        <v>592</v>
      </c>
      <c r="P116" s="65">
        <v>46044</v>
      </c>
      <c r="Q116" s="69" t="s">
        <v>60</v>
      </c>
      <c r="R116" s="65" t="s">
        <v>60</v>
      </c>
      <c r="S116" s="71" t="s">
        <v>593</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75</v>
      </c>
      <c r="AA116" s="18">
        <f ca="1">+IF(Z116=Derechos_peticion[[#This Row],[ESTADO]],1,0)</f>
        <v>1</v>
      </c>
      <c r="AD116" s="18" t="e">
        <f>+_xlfn.XLOOKUP(Derechos_peticion[[#This Row],[RADICADO ENTRADA]],$AF$6:$AF$13,$AF$6:$AF$13)</f>
        <v>#N/A</v>
      </c>
      <c r="AG116" s="18" t="s">
        <v>594</v>
      </c>
    </row>
    <row r="117" spans="1:33" hidden="1">
      <c r="A117" s="59" t="s">
        <v>595</v>
      </c>
      <c r="B117" s="60">
        <v>46036</v>
      </c>
      <c r="C117" s="61" t="s">
        <v>596</v>
      </c>
      <c r="D117" s="62" t="s">
        <v>354</v>
      </c>
      <c r="E117" s="63" t="s">
        <v>58</v>
      </c>
      <c r="F117" s="64">
        <v>46036</v>
      </c>
      <c r="G117" s="65">
        <v>46041</v>
      </c>
      <c r="H117" s="66" t="str">
        <f>+TEXT(Derechos_peticion[[#This Row],[FECHA ASIGNACIÓN AL GESTOR (GFGS)]],"MMMM YYYY")</f>
        <v>enero 2026</v>
      </c>
      <c r="I117" s="67" t="s">
        <v>28</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 s="69" t="s">
        <v>597</v>
      </c>
      <c r="P117" s="65">
        <v>46043</v>
      </c>
      <c r="Q117" s="69" t="s">
        <v>60</v>
      </c>
      <c r="R117" s="65" t="s">
        <v>60</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75</v>
      </c>
      <c r="AA117" s="18">
        <f ca="1">+IF(Z117=Derechos_peticion[[#This Row],[ESTADO]],1,0)</f>
        <v>1</v>
      </c>
      <c r="AD117" s="18" t="e">
        <f>+_xlfn.XLOOKUP(Derechos_peticion[[#This Row],[RADICADO ENTRADA]],$AF$6:$AF$13,$AF$6:$AF$13)</f>
        <v>#N/A</v>
      </c>
      <c r="AG117" s="18" t="s">
        <v>598</v>
      </c>
    </row>
    <row r="118" spans="1:33" hidden="1">
      <c r="A118" s="59" t="s">
        <v>599</v>
      </c>
      <c r="B118" s="60">
        <v>46036</v>
      </c>
      <c r="C118" s="61" t="s">
        <v>600</v>
      </c>
      <c r="D118" s="62" t="s">
        <v>584</v>
      </c>
      <c r="E118" s="63" t="s">
        <v>58</v>
      </c>
      <c r="F118" s="64">
        <v>46037</v>
      </c>
      <c r="G118" s="65">
        <v>46041</v>
      </c>
      <c r="H118" s="66" t="str">
        <f>+TEXT(Derechos_peticion[[#This Row],[FECHA ASIGNACIÓN AL GESTOR (GFGS)]],"MMMM YYYY")</f>
        <v>enero 2026</v>
      </c>
      <c r="I118" s="67" t="s">
        <v>585</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 s="69" t="s">
        <v>601</v>
      </c>
      <c r="P118" s="65">
        <v>46044</v>
      </c>
      <c r="Q118" s="69" t="s">
        <v>602</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75</v>
      </c>
      <c r="AA118" s="18">
        <f ca="1">+IF(Z118=Derechos_peticion[[#This Row],[ESTADO]],1,0)</f>
        <v>1</v>
      </c>
      <c r="AD118" s="18" t="e">
        <f>+_xlfn.XLOOKUP(Derechos_peticion[[#This Row],[RADICADO ENTRADA]],$AF$6:$AF$13,$AF$6:$AF$13)</f>
        <v>#N/A</v>
      </c>
      <c r="AG118" s="18" t="s">
        <v>603</v>
      </c>
    </row>
    <row r="119" spans="1:33" hidden="1">
      <c r="A119" s="59" t="s">
        <v>604</v>
      </c>
      <c r="B119" s="60">
        <v>46038</v>
      </c>
      <c r="C119" s="61" t="s">
        <v>605</v>
      </c>
      <c r="D119" s="62" t="s">
        <v>584</v>
      </c>
      <c r="E119" s="63" t="s">
        <v>58</v>
      </c>
      <c r="F119" s="64">
        <v>46038</v>
      </c>
      <c r="G119" s="65">
        <v>46041</v>
      </c>
      <c r="H119" s="66" t="str">
        <f>+TEXT(Derechos_peticion[[#This Row],[FECHA ASIGNACIÓN AL GESTOR (GFGS)]],"MMMM YYYY")</f>
        <v>enero 2026</v>
      </c>
      <c r="I119" s="67" t="s">
        <v>42</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42</v>
      </c>
      <c r="N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 s="69" t="s">
        <v>60</v>
      </c>
      <c r="P119" s="65">
        <v>46044</v>
      </c>
      <c r="Q119" s="69" t="s">
        <v>60</v>
      </c>
      <c r="R119" s="65" t="s">
        <v>60</v>
      </c>
      <c r="S119" s="71" t="s">
        <v>606</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75</v>
      </c>
      <c r="AA119" s="18">
        <f ca="1">+IF(Z119=Derechos_peticion[[#This Row],[ESTADO]],1,0)</f>
        <v>1</v>
      </c>
      <c r="AD119" s="18" t="e">
        <f>+_xlfn.XLOOKUP(Derechos_peticion[[#This Row],[RADICADO ENTRADA]],$AF$6:$AF$13,$AF$6:$AF$13)</f>
        <v>#N/A</v>
      </c>
      <c r="AG119" s="18" t="s">
        <v>607</v>
      </c>
    </row>
    <row r="120" spans="1:33" hidden="1">
      <c r="A120" s="59" t="s">
        <v>608</v>
      </c>
      <c r="B120" s="60">
        <v>46038</v>
      </c>
      <c r="C120" s="61" t="s">
        <v>609</v>
      </c>
      <c r="D120" s="62" t="s">
        <v>349</v>
      </c>
      <c r="E120" s="63" t="s">
        <v>58</v>
      </c>
      <c r="F120" s="64">
        <v>46038</v>
      </c>
      <c r="G120" s="65">
        <v>46041</v>
      </c>
      <c r="H120" s="66" t="str">
        <f>+TEXT(Derechos_peticion[[#This Row],[FECHA ASIGNACIÓN AL GESTOR (GFGS)]],"MMMM YYYY")</f>
        <v>enero 2026</v>
      </c>
      <c r="I120" s="67" t="s">
        <v>585</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 s="69" t="s">
        <v>610</v>
      </c>
      <c r="P120" s="65">
        <v>46044</v>
      </c>
      <c r="Q120" s="69" t="s">
        <v>60</v>
      </c>
      <c r="R120" s="65" t="s">
        <v>60</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75</v>
      </c>
      <c r="AA120" s="18">
        <f ca="1">+IF(Z120=Derechos_peticion[[#This Row],[ESTADO]],1,0)</f>
        <v>1</v>
      </c>
      <c r="AD120" s="18" t="e">
        <f>+_xlfn.XLOOKUP(Derechos_peticion[[#This Row],[RADICADO ENTRADA]],$AF$6:$AF$13,$AF$6:$AF$13)</f>
        <v>#N/A</v>
      </c>
      <c r="AG120" s="18" t="s">
        <v>611</v>
      </c>
    </row>
    <row r="121" spans="1:33" hidden="1">
      <c r="A121" s="59" t="s">
        <v>612</v>
      </c>
      <c r="B121" s="60">
        <v>46041</v>
      </c>
      <c r="C121" s="61" t="s">
        <v>613</v>
      </c>
      <c r="D121" s="62" t="s">
        <v>614</v>
      </c>
      <c r="E121" s="63" t="s">
        <v>58</v>
      </c>
      <c r="F121" s="64">
        <v>46041</v>
      </c>
      <c r="G121" s="65">
        <v>46041</v>
      </c>
      <c r="H121" s="66" t="str">
        <f>+TEXT(Derechos_peticion[[#This Row],[FECHA ASIGNACIÓN AL GESTOR (GFGS)]],"MMMM YYYY")</f>
        <v>enero 2026</v>
      </c>
      <c r="I121" s="67" t="s">
        <v>42</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42</v>
      </c>
      <c r="N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 s="69" t="s">
        <v>60</v>
      </c>
      <c r="P121" s="65">
        <v>46051</v>
      </c>
      <c r="Q121" s="69" t="s">
        <v>60</v>
      </c>
      <c r="R121" s="65" t="s">
        <v>60</v>
      </c>
      <c r="S121" s="71" t="s">
        <v>615</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75</v>
      </c>
      <c r="AA121" s="18">
        <f ca="1">+IF(Z121=Derechos_peticion[[#This Row],[ESTADO]],1,0)</f>
        <v>1</v>
      </c>
      <c r="AD121" s="18" t="e">
        <f>+_xlfn.XLOOKUP(Derechos_peticion[[#This Row],[RADICADO ENTRADA]],$AF$6:$AF$13,$AF$6:$AF$13)</f>
        <v>#N/A</v>
      </c>
      <c r="AG121" s="18" t="s">
        <v>616</v>
      </c>
    </row>
    <row r="122" spans="1:33" hidden="1">
      <c r="A122" s="59" t="s">
        <v>617</v>
      </c>
      <c r="B122" s="60">
        <v>46041</v>
      </c>
      <c r="C122" s="61" t="s">
        <v>618</v>
      </c>
      <c r="D122" s="62" t="s">
        <v>619</v>
      </c>
      <c r="E122" s="63" t="s">
        <v>58</v>
      </c>
      <c r="F122" s="64">
        <v>46041</v>
      </c>
      <c r="G122" s="65">
        <v>46041</v>
      </c>
      <c r="H122" s="66" t="str">
        <f>+TEXT(Derechos_peticion[[#This Row],[FECHA ASIGNACIÓN AL GESTOR (GFGS)]],"MMMM YYYY")</f>
        <v>enero 2026</v>
      </c>
      <c r="I122" s="67" t="s">
        <v>28</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 s="69" t="s">
        <v>620</v>
      </c>
      <c r="P122" s="65">
        <v>46045</v>
      </c>
      <c r="Q122" s="69" t="s">
        <v>621</v>
      </c>
      <c r="R122" s="65">
        <v>46043</v>
      </c>
      <c r="S122" s="71" t="s">
        <v>622</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75</v>
      </c>
      <c r="AA122" s="18">
        <f ca="1">+IF(Z122=Derechos_peticion[[#This Row],[ESTADO]],1,0)</f>
        <v>1</v>
      </c>
      <c r="AD122" s="18" t="e">
        <f>+_xlfn.XLOOKUP(Derechos_peticion[[#This Row],[RADICADO ENTRADA]],$AF$6:$AF$13,$AF$6:$AF$13)</f>
        <v>#N/A</v>
      </c>
      <c r="AG122" s="18" t="s">
        <v>623</v>
      </c>
    </row>
    <row r="123" spans="1:33" hidden="1">
      <c r="A123" s="59" t="s">
        <v>624</v>
      </c>
      <c r="B123" s="60">
        <v>46041</v>
      </c>
      <c r="C123" s="61" t="s">
        <v>625</v>
      </c>
      <c r="D123" s="62" t="s">
        <v>349</v>
      </c>
      <c r="E123" s="63" t="s">
        <v>58</v>
      </c>
      <c r="F123" s="64">
        <v>46041</v>
      </c>
      <c r="G123" s="65">
        <v>46041</v>
      </c>
      <c r="H123" s="66" t="str">
        <f>+TEXT(Derechos_peticion[[#This Row],[FECHA ASIGNACIÓN AL GESTOR (GFGS)]],"MMMM YYYY")</f>
        <v>enero 2026</v>
      </c>
      <c r="I123" s="67" t="s">
        <v>29</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 s="69" t="s">
        <v>626</v>
      </c>
      <c r="P123" s="65">
        <v>46058</v>
      </c>
      <c r="Q123" s="69" t="s">
        <v>60</v>
      </c>
      <c r="R123" s="65" t="s">
        <v>60</v>
      </c>
      <c r="S123" s="71" t="s">
        <v>593</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75</v>
      </c>
      <c r="AA123" s="18">
        <f ca="1">+IF(Z123=Derechos_peticion[[#This Row],[ESTADO]],1,0)</f>
        <v>1</v>
      </c>
      <c r="AD123" s="18" t="e">
        <f>+_xlfn.XLOOKUP(Derechos_peticion[[#This Row],[RADICADO ENTRADA]],$AF$6:$AF$13,$AF$6:$AF$13)</f>
        <v>#N/A</v>
      </c>
      <c r="AG123" s="18" t="s">
        <v>627</v>
      </c>
    </row>
    <row r="124" spans="1:33" hidden="1">
      <c r="A124" s="59" t="s">
        <v>76</v>
      </c>
      <c r="B124" s="60">
        <v>46041</v>
      </c>
      <c r="C124" s="61" t="s">
        <v>628</v>
      </c>
      <c r="D124" s="62" t="s">
        <v>629</v>
      </c>
      <c r="E124" s="63" t="s">
        <v>317</v>
      </c>
      <c r="F124" s="64">
        <v>46041</v>
      </c>
      <c r="G124" s="65">
        <v>46041</v>
      </c>
      <c r="H124" s="66" t="str">
        <f>+TEXT(Derechos_peticion[[#This Row],[FECHA ASIGNACIÓN AL GESTOR (GFGS)]],"MMMM YYYY")</f>
        <v>enero 2026</v>
      </c>
      <c r="I124" s="67" t="s">
        <v>42</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42</v>
      </c>
      <c r="N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 s="69" t="s">
        <v>60</v>
      </c>
      <c r="P124" s="65">
        <v>46045</v>
      </c>
      <c r="Q124" s="69" t="s">
        <v>60</v>
      </c>
      <c r="R124" s="65" t="s">
        <v>60</v>
      </c>
      <c r="S124" s="71" t="s">
        <v>630</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75</v>
      </c>
      <c r="AA124" s="18">
        <f ca="1">+IF(Z124=Derechos_peticion[[#This Row],[ESTADO]],1,0)</f>
        <v>1</v>
      </c>
      <c r="AD124" s="18" t="str">
        <f>+_xlfn.XLOOKUP(Derechos_peticion[[#This Row],[RADICADO ENTRADA]],$AF$6:$AF$13,$AF$6:$AF$13)</f>
        <v>1-2026-002005</v>
      </c>
      <c r="AG124" s="18" t="s">
        <v>631</v>
      </c>
    </row>
    <row r="125" spans="1:33" hidden="1">
      <c r="A125" s="59" t="s">
        <v>632</v>
      </c>
      <c r="B125" s="60">
        <v>46041</v>
      </c>
      <c r="C125" s="61" t="s">
        <v>633</v>
      </c>
      <c r="D125" s="62" t="s">
        <v>354</v>
      </c>
      <c r="E125" s="63" t="s">
        <v>58</v>
      </c>
      <c r="F125" s="64">
        <v>46041</v>
      </c>
      <c r="G125" s="65">
        <v>46041</v>
      </c>
      <c r="H125" s="66" t="str">
        <f>+TEXT(Derechos_peticion[[#This Row],[FECHA ASIGNACIÓN AL GESTOR (GFGS)]],"MMMM YYYY")</f>
        <v>enero 2026</v>
      </c>
      <c r="I125" s="67" t="s">
        <v>585</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 s="69" t="s">
        <v>634</v>
      </c>
      <c r="P125" s="65">
        <v>46044</v>
      </c>
      <c r="Q125" s="69" t="s">
        <v>60</v>
      </c>
      <c r="R125" s="65" t="s">
        <v>60</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75</v>
      </c>
      <c r="AA125" s="18">
        <f ca="1">+IF(Z125=Derechos_peticion[[#This Row],[ESTADO]],1,0)</f>
        <v>1</v>
      </c>
      <c r="AD125" s="18" t="e">
        <f>+_xlfn.XLOOKUP(Derechos_peticion[[#This Row],[RADICADO ENTRADA]],$AF$6:$AF$13,$AF$6:$AF$13)</f>
        <v>#N/A</v>
      </c>
      <c r="AG125" s="18" t="s">
        <v>635</v>
      </c>
    </row>
    <row r="126" spans="1:33" hidden="1">
      <c r="A126" s="59" t="s">
        <v>636</v>
      </c>
      <c r="B126" s="60">
        <v>46041</v>
      </c>
      <c r="C126" s="61" t="s">
        <v>637</v>
      </c>
      <c r="D126" s="62" t="s">
        <v>638</v>
      </c>
      <c r="E126" s="63" t="s">
        <v>58</v>
      </c>
      <c r="F126" s="64">
        <v>46041</v>
      </c>
      <c r="G126" s="65">
        <v>46041</v>
      </c>
      <c r="H126" s="66" t="str">
        <f>+TEXT(Derechos_peticion[[#This Row],[FECHA ASIGNACIÓN AL GESTOR (GFGS)]],"MMMM YYYY")</f>
        <v>enero 2026</v>
      </c>
      <c r="I126" s="67" t="s">
        <v>28</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 s="69" t="s">
        <v>639</v>
      </c>
      <c r="P126" s="65">
        <v>46043</v>
      </c>
      <c r="Q126" s="69" t="s">
        <v>640</v>
      </c>
      <c r="R126" s="65">
        <v>46043</v>
      </c>
      <c r="S126" s="71" t="s">
        <v>641</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75</v>
      </c>
      <c r="AA126" s="18">
        <f ca="1">+IF(Z126=Derechos_peticion[[#This Row],[ESTADO]],1,0)</f>
        <v>1</v>
      </c>
      <c r="AD126" s="18" t="e">
        <f>+_xlfn.XLOOKUP(Derechos_peticion[[#This Row],[RADICADO ENTRADA]],$AF$6:$AF$13,$AF$6:$AF$13)</f>
        <v>#N/A</v>
      </c>
      <c r="AG126" s="18" t="s">
        <v>642</v>
      </c>
    </row>
    <row r="127" spans="1:33" hidden="1">
      <c r="A127" s="59" t="s">
        <v>643</v>
      </c>
      <c r="B127" s="60">
        <v>46035</v>
      </c>
      <c r="C127" s="61" t="s">
        <v>644</v>
      </c>
      <c r="D127" s="62" t="s">
        <v>645</v>
      </c>
      <c r="E127" s="63" t="s">
        <v>58</v>
      </c>
      <c r="F127" s="64">
        <v>46035</v>
      </c>
      <c r="G127" s="65">
        <v>46041</v>
      </c>
      <c r="H127" s="66" t="str">
        <f>+TEXT(Derechos_peticion[[#This Row],[FECHA ASIGNACIÓN AL GESTOR (GFGS)]],"MMMM YYYY")</f>
        <v>enero 2026</v>
      </c>
      <c r="I127" s="67" t="s">
        <v>42</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42</v>
      </c>
      <c r="N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 s="69" t="s">
        <v>60</v>
      </c>
      <c r="P127" s="65">
        <v>46042</v>
      </c>
      <c r="Q127" s="69" t="s">
        <v>60</v>
      </c>
      <c r="R127" s="65" t="s">
        <v>60</v>
      </c>
      <c r="S127" s="71" t="s">
        <v>318</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75</v>
      </c>
      <c r="AA127" s="18">
        <f ca="1">+IF(Z127=Derechos_peticion[[#This Row],[ESTADO]],1,0)</f>
        <v>1</v>
      </c>
      <c r="AD127" s="18" t="e">
        <f>+_xlfn.XLOOKUP(Derechos_peticion[[#This Row],[RADICADO ENTRADA]],$AF$6:$AF$13,$AF$6:$AF$13)</f>
        <v>#N/A</v>
      </c>
      <c r="AG127" s="18" t="s">
        <v>646</v>
      </c>
    </row>
    <row r="128" spans="1:33" hidden="1">
      <c r="A128" s="59" t="s">
        <v>647</v>
      </c>
      <c r="B128" s="60">
        <v>46035</v>
      </c>
      <c r="C128" s="61" t="s">
        <v>648</v>
      </c>
      <c r="D128" s="62" t="s">
        <v>354</v>
      </c>
      <c r="E128" s="63" t="s">
        <v>58</v>
      </c>
      <c r="F128" s="64">
        <v>46035</v>
      </c>
      <c r="G128" s="65">
        <v>46042</v>
      </c>
      <c r="H128" s="66" t="str">
        <f>+TEXT(Derechos_peticion[[#This Row],[FECHA ASIGNACIÓN AL GESTOR (GFGS)]],"MMMM YYYY")</f>
        <v>enero 2026</v>
      </c>
      <c r="I128" s="67" t="s">
        <v>585</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 s="69" t="s">
        <v>649</v>
      </c>
      <c r="P128" s="65">
        <v>46044</v>
      </c>
      <c r="Q128" s="69" t="s">
        <v>60</v>
      </c>
      <c r="R128" s="65" t="s">
        <v>60</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75</v>
      </c>
      <c r="AA128" s="18">
        <f ca="1">+IF(Z128=Derechos_peticion[[#This Row],[ESTADO]],1,0)</f>
        <v>1</v>
      </c>
      <c r="AD128" s="18" t="e">
        <f>+_xlfn.XLOOKUP(Derechos_peticion[[#This Row],[RADICADO ENTRADA]],$AF$6:$AF$13,$AF$6:$AF$13)</f>
        <v>#N/A</v>
      </c>
      <c r="AG128" s="18" t="s">
        <v>650</v>
      </c>
    </row>
    <row r="129" spans="1:33" hidden="1">
      <c r="A129" s="59" t="s">
        <v>651</v>
      </c>
      <c r="B129" s="60">
        <v>46041</v>
      </c>
      <c r="C129" s="61" t="s">
        <v>652</v>
      </c>
      <c r="D129" s="62" t="s">
        <v>653</v>
      </c>
      <c r="E129" s="63" t="s">
        <v>58</v>
      </c>
      <c r="F129" s="64">
        <v>46041</v>
      </c>
      <c r="G129" s="65">
        <v>46041</v>
      </c>
      <c r="H129" s="66" t="str">
        <f>+TEXT(Derechos_peticion[[#This Row],[FECHA ASIGNACIÓN AL GESTOR (GFGS)]],"MMMM YYYY")</f>
        <v>enero 2026</v>
      </c>
      <c r="I129" s="67" t="s">
        <v>42</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42</v>
      </c>
      <c r="N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 s="69" t="s">
        <v>60</v>
      </c>
      <c r="P129" s="65">
        <v>46043</v>
      </c>
      <c r="Q129" s="69" t="s">
        <v>60</v>
      </c>
      <c r="R129" s="65" t="s">
        <v>60</v>
      </c>
      <c r="S129" s="71" t="s">
        <v>654</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75</v>
      </c>
      <c r="AA129" s="18">
        <f ca="1">+IF(Z129=Derechos_peticion[[#This Row],[ESTADO]],1,0)</f>
        <v>1</v>
      </c>
      <c r="AD129" s="18" t="e">
        <f>+_xlfn.XLOOKUP(Derechos_peticion[[#This Row],[RADICADO ENTRADA]],$AF$6:$AF$13,$AF$6:$AF$13)</f>
        <v>#N/A</v>
      </c>
      <c r="AG129" s="18" t="s">
        <v>655</v>
      </c>
    </row>
    <row r="130" spans="1:33" hidden="1">
      <c r="A130" s="59" t="s">
        <v>656</v>
      </c>
      <c r="B130" s="60">
        <v>46041</v>
      </c>
      <c r="C130" s="61" t="s">
        <v>657</v>
      </c>
      <c r="D130" s="62" t="s">
        <v>658</v>
      </c>
      <c r="E130" s="63" t="s">
        <v>58</v>
      </c>
      <c r="F130" s="64">
        <v>46041</v>
      </c>
      <c r="G130" s="65">
        <v>46042</v>
      </c>
      <c r="H130" s="66" t="str">
        <f>+TEXT(Derechos_peticion[[#This Row],[FECHA ASIGNACIÓN AL GESTOR (GFGS)]],"MMMM YYYY")</f>
        <v>enero 2026</v>
      </c>
      <c r="I130" s="67" t="s">
        <v>42</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42</v>
      </c>
      <c r="N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 s="69" t="s">
        <v>60</v>
      </c>
      <c r="P130" s="65">
        <v>46044</v>
      </c>
      <c r="Q130" s="69" t="s">
        <v>60</v>
      </c>
      <c r="R130" s="65" t="s">
        <v>60</v>
      </c>
      <c r="S130" s="71" t="s">
        <v>659</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75</v>
      </c>
      <c r="AA130" s="18">
        <f ca="1">+IF(Z130=Derechos_peticion[[#This Row],[ESTADO]],1,0)</f>
        <v>1</v>
      </c>
      <c r="AD130" s="18" t="e">
        <f>+_xlfn.XLOOKUP(Derechos_peticion[[#This Row],[RADICADO ENTRADA]],$AF$6:$AF$13,$AF$6:$AF$13)</f>
        <v>#N/A</v>
      </c>
      <c r="AG130" s="18" t="s">
        <v>660</v>
      </c>
    </row>
    <row r="131" spans="1:33" hidden="1">
      <c r="A131" s="59" t="s">
        <v>661</v>
      </c>
      <c r="B131" s="60">
        <v>46041</v>
      </c>
      <c r="C131" s="61" t="s">
        <v>662</v>
      </c>
      <c r="D131" s="62" t="s">
        <v>663</v>
      </c>
      <c r="E131" s="63" t="s">
        <v>58</v>
      </c>
      <c r="F131" s="64">
        <v>46041</v>
      </c>
      <c r="G131" s="65">
        <v>46042</v>
      </c>
      <c r="H131" s="66" t="str">
        <f>+TEXT(Derechos_peticion[[#This Row],[FECHA ASIGNACIÓN AL GESTOR (GFGS)]],"MMMM YYYY")</f>
        <v>enero 2026</v>
      </c>
      <c r="I131" s="67" t="s">
        <v>42</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42</v>
      </c>
      <c r="N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 s="69" t="s">
        <v>60</v>
      </c>
      <c r="P131" s="65">
        <v>46043</v>
      </c>
      <c r="Q131" s="69" t="s">
        <v>60</v>
      </c>
      <c r="R131" s="65" t="s">
        <v>60</v>
      </c>
      <c r="S131" s="71" t="s">
        <v>146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75</v>
      </c>
      <c r="AA131" s="18">
        <f ca="1">+IF(Z131=Derechos_peticion[[#This Row],[ESTADO]],1,0)</f>
        <v>1</v>
      </c>
      <c r="AD131" s="18" t="e">
        <f>+_xlfn.XLOOKUP(Derechos_peticion[[#This Row],[RADICADO ENTRADA]],$AF$6:$AF$13,$AF$6:$AF$13)</f>
        <v>#N/A</v>
      </c>
      <c r="AG131" s="18" t="s">
        <v>664</v>
      </c>
    </row>
    <row r="132" spans="1:33" hidden="1">
      <c r="A132" s="59" t="s">
        <v>665</v>
      </c>
      <c r="B132" s="60">
        <v>46041</v>
      </c>
      <c r="C132" s="61" t="s">
        <v>666</v>
      </c>
      <c r="D132" s="62" t="s">
        <v>667</v>
      </c>
      <c r="E132" s="63" t="s">
        <v>58</v>
      </c>
      <c r="F132" s="64">
        <v>46041</v>
      </c>
      <c r="G132" s="65">
        <v>46042</v>
      </c>
      <c r="H132" s="66" t="str">
        <f>+TEXT(Derechos_peticion[[#This Row],[FECHA ASIGNACIÓN AL GESTOR (GFGS)]],"MMMM YYYY")</f>
        <v>enero 2026</v>
      </c>
      <c r="I132" s="67" t="s">
        <v>42</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42</v>
      </c>
      <c r="N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 s="69" t="s">
        <v>60</v>
      </c>
      <c r="P132" s="65">
        <v>46043</v>
      </c>
      <c r="Q132" s="69" t="s">
        <v>60</v>
      </c>
      <c r="R132" s="65" t="s">
        <v>60</v>
      </c>
      <c r="S132" s="71" t="s">
        <v>668</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75</v>
      </c>
      <c r="AA132" s="18">
        <f ca="1">+IF(Z132=Derechos_peticion[[#This Row],[ESTADO]],1,0)</f>
        <v>1</v>
      </c>
      <c r="AD132" s="18" t="e">
        <f>+_xlfn.XLOOKUP(Derechos_peticion[[#This Row],[RADICADO ENTRADA]],$AF$6:$AF$13,$AF$6:$AF$13)</f>
        <v>#N/A</v>
      </c>
      <c r="AG132" s="18" t="s">
        <v>669</v>
      </c>
    </row>
    <row r="133" spans="1:33" hidden="1">
      <c r="A133" s="59" t="s">
        <v>670</v>
      </c>
      <c r="B133" s="60">
        <v>46041</v>
      </c>
      <c r="C133" s="61" t="s">
        <v>671</v>
      </c>
      <c r="D133" s="62" t="s">
        <v>672</v>
      </c>
      <c r="E133" s="63" t="s">
        <v>58</v>
      </c>
      <c r="F133" s="64">
        <v>46041</v>
      </c>
      <c r="G133" s="65">
        <v>46042</v>
      </c>
      <c r="H133" s="66" t="str">
        <f>+TEXT(Derechos_peticion[[#This Row],[FECHA ASIGNACIÓN AL GESTOR (GFGS)]],"MMMM YYYY")</f>
        <v>enero 2026</v>
      </c>
      <c r="I133" s="67" t="s">
        <v>42</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42</v>
      </c>
      <c r="N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 s="69" t="s">
        <v>60</v>
      </c>
      <c r="P133" s="65">
        <v>46044</v>
      </c>
      <c r="Q133" s="69" t="s">
        <v>60</v>
      </c>
      <c r="R133" s="65" t="s">
        <v>60</v>
      </c>
      <c r="S133" s="71" t="s">
        <v>146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75</v>
      </c>
      <c r="AA133" s="18">
        <f ca="1">+IF(Z133=Derechos_peticion[[#This Row],[ESTADO]],1,0)</f>
        <v>1</v>
      </c>
      <c r="AD133" s="18" t="e">
        <f>+_xlfn.XLOOKUP(Derechos_peticion[[#This Row],[RADICADO ENTRADA]],$AF$6:$AF$13,$AF$6:$AF$13)</f>
        <v>#N/A</v>
      </c>
      <c r="AG133" s="18" t="s">
        <v>673</v>
      </c>
    </row>
    <row r="134" spans="1:33" hidden="1">
      <c r="A134" s="59" t="s">
        <v>674</v>
      </c>
      <c r="B134" s="60">
        <v>46041</v>
      </c>
      <c r="C134" s="61" t="s">
        <v>675</v>
      </c>
      <c r="D134" s="62" t="s">
        <v>306</v>
      </c>
      <c r="E134" s="63" t="s">
        <v>58</v>
      </c>
      <c r="F134" s="64">
        <v>46041</v>
      </c>
      <c r="G134" s="65">
        <v>46042</v>
      </c>
      <c r="H134" s="66" t="str">
        <f>+TEXT(Derechos_peticion[[#This Row],[FECHA ASIGNACIÓN AL GESTOR (GFGS)]],"MMMM YYYY")</f>
        <v>enero 2026</v>
      </c>
      <c r="I134" s="67" t="s">
        <v>585</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 s="69" t="s">
        <v>634</v>
      </c>
      <c r="P134" s="65">
        <v>46044</v>
      </c>
      <c r="Q134" s="69" t="s">
        <v>60</v>
      </c>
      <c r="R134" s="65" t="s">
        <v>60</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75</v>
      </c>
      <c r="AA134" s="18">
        <f ca="1">+IF(Z134=Derechos_peticion[[#This Row],[ESTADO]],1,0)</f>
        <v>1</v>
      </c>
      <c r="AD134" s="18" t="e">
        <f>+_xlfn.XLOOKUP(Derechos_peticion[[#This Row],[RADICADO ENTRADA]],$AF$6:$AF$13,$AF$6:$AF$13)</f>
        <v>#N/A</v>
      </c>
      <c r="AG134" s="18" t="s">
        <v>676</v>
      </c>
    </row>
    <row r="135" spans="1:33" hidden="1">
      <c r="A135" s="59" t="s">
        <v>677</v>
      </c>
      <c r="B135" s="60">
        <v>46042</v>
      </c>
      <c r="C135" s="61" t="s">
        <v>678</v>
      </c>
      <c r="D135" s="62" t="s">
        <v>679</v>
      </c>
      <c r="E135" s="63" t="s">
        <v>58</v>
      </c>
      <c r="F135" s="64">
        <v>46042</v>
      </c>
      <c r="G135" s="65">
        <v>46042</v>
      </c>
      <c r="H135" s="66" t="str">
        <f>+TEXT(Derechos_peticion[[#This Row],[FECHA ASIGNACIÓN AL GESTOR (GFGS)]],"MMMM YYYY")</f>
        <v>enero 2026</v>
      </c>
      <c r="I135" s="67" t="s">
        <v>42</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42</v>
      </c>
      <c r="N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 s="69" t="s">
        <v>60</v>
      </c>
      <c r="P135" s="65">
        <v>46043</v>
      </c>
      <c r="Q135" s="69" t="s">
        <v>60</v>
      </c>
      <c r="R135" s="65" t="s">
        <v>60</v>
      </c>
      <c r="S135" s="71" t="s">
        <v>680</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75</v>
      </c>
      <c r="AA135" s="18">
        <f ca="1">+IF(Z135=Derechos_peticion[[#This Row],[ESTADO]],1,0)</f>
        <v>1</v>
      </c>
      <c r="AD135" s="18" t="e">
        <f>+_xlfn.XLOOKUP(Derechos_peticion[[#This Row],[RADICADO ENTRADA]],$AF$6:$AF$13,$AF$6:$AF$13)</f>
        <v>#N/A</v>
      </c>
      <c r="AG135" s="18" t="s">
        <v>681</v>
      </c>
    </row>
    <row r="136" spans="1:33" hidden="1">
      <c r="A136" s="59" t="s">
        <v>682</v>
      </c>
      <c r="B136" s="60">
        <v>46042</v>
      </c>
      <c r="C136" s="61" t="s">
        <v>683</v>
      </c>
      <c r="D136" s="62" t="s">
        <v>215</v>
      </c>
      <c r="E136" s="63" t="s">
        <v>58</v>
      </c>
      <c r="F136" s="64">
        <v>46042</v>
      </c>
      <c r="G136" s="65">
        <v>46042</v>
      </c>
      <c r="H136" s="66" t="str">
        <f>+TEXT(Derechos_peticion[[#This Row],[FECHA ASIGNACIÓN AL GESTOR (GFGS)]],"MMMM YYYY")</f>
        <v>enero 2026</v>
      </c>
      <c r="I136" s="67" t="s">
        <v>33</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 s="69" t="s">
        <v>684</v>
      </c>
      <c r="P136" s="65">
        <v>46050</v>
      </c>
      <c r="Q136" s="69" t="s">
        <v>60</v>
      </c>
      <c r="R136" s="65" t="s">
        <v>60</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75</v>
      </c>
      <c r="AA136" s="18">
        <f ca="1">+IF(Z136=Derechos_peticion[[#This Row],[ESTADO]],1,0)</f>
        <v>1</v>
      </c>
      <c r="AD136" s="18" t="e">
        <f>+_xlfn.XLOOKUP(Derechos_peticion[[#This Row],[RADICADO ENTRADA]],$AF$6:$AF$13,$AF$6:$AF$13)</f>
        <v>#N/A</v>
      </c>
      <c r="AG136" s="18" t="s">
        <v>685</v>
      </c>
    </row>
    <row r="137" spans="1:33" hidden="1">
      <c r="A137" s="59" t="s">
        <v>686</v>
      </c>
      <c r="B137" s="60">
        <v>46042</v>
      </c>
      <c r="C137" s="61" t="s">
        <v>687</v>
      </c>
      <c r="D137" s="62" t="s">
        <v>688</v>
      </c>
      <c r="E137" s="63" t="s">
        <v>58</v>
      </c>
      <c r="F137" s="64">
        <v>46042</v>
      </c>
      <c r="G137" s="65">
        <v>46042</v>
      </c>
      <c r="H137" s="66" t="str">
        <f>+TEXT(Derechos_peticion[[#This Row],[FECHA ASIGNACIÓN AL GESTOR (GFGS)]],"MMMM YYYY")</f>
        <v>enero 2026</v>
      </c>
      <c r="I137" s="67" t="s">
        <v>33</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 s="69" t="s">
        <v>689</v>
      </c>
      <c r="P137" s="65">
        <v>46049</v>
      </c>
      <c r="Q137" s="69" t="s">
        <v>690</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75</v>
      </c>
      <c r="AA137" s="18">
        <f ca="1">+IF(Z137=Derechos_peticion[[#This Row],[ESTADO]],1,0)</f>
        <v>1</v>
      </c>
      <c r="AD137" s="18" t="e">
        <f>+_xlfn.XLOOKUP(Derechos_peticion[[#This Row],[RADICADO ENTRADA]],$AF$6:$AF$13,$AF$6:$AF$13)</f>
        <v>#N/A</v>
      </c>
      <c r="AG137" s="18" t="s">
        <v>691</v>
      </c>
    </row>
    <row r="138" spans="1:33" hidden="1">
      <c r="A138" s="59" t="s">
        <v>692</v>
      </c>
      <c r="B138" s="60">
        <v>46042</v>
      </c>
      <c r="C138" s="61" t="s">
        <v>693</v>
      </c>
      <c r="D138" s="62" t="s">
        <v>694</v>
      </c>
      <c r="E138" s="63" t="s">
        <v>58</v>
      </c>
      <c r="F138" s="64">
        <v>46042</v>
      </c>
      <c r="G138" s="65">
        <v>46042</v>
      </c>
      <c r="H138" s="66" t="str">
        <f>+TEXT(Derechos_peticion[[#This Row],[FECHA ASIGNACIÓN AL GESTOR (GFGS)]],"MMMM YYYY")</f>
        <v>enero 2026</v>
      </c>
      <c r="I138" s="67" t="s">
        <v>29</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 s="69" t="s">
        <v>695</v>
      </c>
      <c r="P138" s="65">
        <v>46050</v>
      </c>
      <c r="Q138" s="69" t="s">
        <v>60</v>
      </c>
      <c r="R138" s="65" t="s">
        <v>60</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75</v>
      </c>
      <c r="AA138" s="18">
        <f ca="1">+IF(Z138=Derechos_peticion[[#This Row],[ESTADO]],1,0)</f>
        <v>1</v>
      </c>
      <c r="AD138" s="18" t="e">
        <f>+_xlfn.XLOOKUP(Derechos_peticion[[#This Row],[RADICADO ENTRADA]],$AF$6:$AF$13,$AF$6:$AF$13)</f>
        <v>#N/A</v>
      </c>
      <c r="AG138" s="18" t="s">
        <v>696</v>
      </c>
    </row>
    <row r="139" spans="1:33" hidden="1">
      <c r="A139" s="59" t="s">
        <v>697</v>
      </c>
      <c r="B139" s="60">
        <v>46042</v>
      </c>
      <c r="C139" s="61" t="s">
        <v>698</v>
      </c>
      <c r="D139" s="62" t="s">
        <v>699</v>
      </c>
      <c r="E139" s="63" t="s">
        <v>58</v>
      </c>
      <c r="F139" s="64">
        <v>46042</v>
      </c>
      <c r="G139" s="65">
        <v>46042</v>
      </c>
      <c r="H139" s="66" t="str">
        <f>+TEXT(Derechos_peticion[[#This Row],[FECHA ASIGNACIÓN AL GESTOR (GFGS)]],"MMMM YYYY")</f>
        <v>enero 2026</v>
      </c>
      <c r="I139" s="67" t="s">
        <v>32</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 s="69" t="s">
        <v>700</v>
      </c>
      <c r="P139" s="65">
        <v>46045</v>
      </c>
      <c r="Q139" s="69" t="s">
        <v>60</v>
      </c>
      <c r="R139" s="65" t="s">
        <v>60</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75</v>
      </c>
      <c r="AA139" s="18">
        <f ca="1">+IF(Z139=Derechos_peticion[[#This Row],[ESTADO]],1,0)</f>
        <v>1</v>
      </c>
      <c r="AD139" s="18" t="e">
        <f>+_xlfn.XLOOKUP(Derechos_peticion[[#This Row],[RADICADO ENTRADA]],$AF$6:$AF$13,$AF$6:$AF$13)</f>
        <v>#N/A</v>
      </c>
      <c r="AG139" s="18" t="s">
        <v>701</v>
      </c>
    </row>
    <row r="140" spans="1:33" hidden="1">
      <c r="A140" s="59" t="s">
        <v>702</v>
      </c>
      <c r="B140" s="60">
        <v>46036</v>
      </c>
      <c r="C140" s="61" t="s">
        <v>703</v>
      </c>
      <c r="D140" s="62" t="s">
        <v>584</v>
      </c>
      <c r="E140" s="63" t="s">
        <v>58</v>
      </c>
      <c r="F140" s="64">
        <v>46036</v>
      </c>
      <c r="G140" s="65">
        <v>46043</v>
      </c>
      <c r="H140" s="66" t="str">
        <f>+TEXT(Derechos_peticion[[#This Row],[FECHA ASIGNACIÓN AL GESTOR (GFGS)]],"MMMM YYYY")</f>
        <v>enero 2026</v>
      </c>
      <c r="I140" s="67" t="s">
        <v>28</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 s="69" t="s">
        <v>704</v>
      </c>
      <c r="P140" s="65">
        <v>46044</v>
      </c>
      <c r="Q140" s="69" t="s">
        <v>705</v>
      </c>
      <c r="R140" s="65">
        <v>46043</v>
      </c>
      <c r="S140" s="71" t="s">
        <v>706</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75</v>
      </c>
      <c r="AA140" s="18">
        <f ca="1">+IF(Z140=Derechos_peticion[[#This Row],[ESTADO]],1,0)</f>
        <v>1</v>
      </c>
      <c r="AD140" s="18" t="e">
        <f>+_xlfn.XLOOKUP(Derechos_peticion[[#This Row],[RADICADO ENTRADA]],$AF$6:$AF$13,$AF$6:$AF$13)</f>
        <v>#N/A</v>
      </c>
      <c r="AG140" s="18" t="s">
        <v>707</v>
      </c>
    </row>
    <row r="141" spans="1:33" hidden="1">
      <c r="A141" s="59" t="s">
        <v>708</v>
      </c>
      <c r="B141" s="60">
        <v>46043</v>
      </c>
      <c r="C141" s="61" t="s">
        <v>709</v>
      </c>
      <c r="D141" s="62" t="s">
        <v>710</v>
      </c>
      <c r="E141" s="63" t="s">
        <v>58</v>
      </c>
      <c r="F141" s="64">
        <v>46043</v>
      </c>
      <c r="G141" s="65">
        <v>46043</v>
      </c>
      <c r="H141" s="66" t="str">
        <f>+TEXT(Derechos_peticion[[#This Row],[FECHA ASIGNACIÓN AL GESTOR (GFGS)]],"MMMM YYYY")</f>
        <v>enero 2026</v>
      </c>
      <c r="I141" s="67" t="s">
        <v>42</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42</v>
      </c>
      <c r="N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 s="69" t="s">
        <v>60</v>
      </c>
      <c r="P141" s="65">
        <v>46045</v>
      </c>
      <c r="Q141" s="69" t="s">
        <v>60</v>
      </c>
      <c r="R141" s="65" t="s">
        <v>60</v>
      </c>
      <c r="S141" s="71" t="s">
        <v>711</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75</v>
      </c>
      <c r="AA141" s="18">
        <f ca="1">+IF(Z141=Derechos_peticion[[#This Row],[ESTADO]],1,0)</f>
        <v>1</v>
      </c>
      <c r="AD141" s="18" t="e">
        <f>+_xlfn.XLOOKUP(Derechos_peticion[[#This Row],[RADICADO ENTRADA]],$AF$6:$AF$13,$AF$6:$AF$13)</f>
        <v>#N/A</v>
      </c>
      <c r="AG141" s="18" t="s">
        <v>712</v>
      </c>
    </row>
    <row r="142" spans="1:33" hidden="1">
      <c r="A142" s="59" t="s">
        <v>713</v>
      </c>
      <c r="B142" s="60">
        <v>46043</v>
      </c>
      <c r="C142" s="61" t="s">
        <v>714</v>
      </c>
      <c r="D142" s="62" t="s">
        <v>645</v>
      </c>
      <c r="E142" s="63" t="s">
        <v>58</v>
      </c>
      <c r="F142" s="64">
        <v>46043</v>
      </c>
      <c r="G142" s="65">
        <v>46043</v>
      </c>
      <c r="H142" s="66" t="str">
        <f>+TEXT(Derechos_peticion[[#This Row],[FECHA ASIGNACIÓN AL GESTOR (GFGS)]],"MMMM YYYY")</f>
        <v>enero 2026</v>
      </c>
      <c r="I142" s="67" t="s">
        <v>42</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42</v>
      </c>
      <c r="N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 s="69" t="s">
        <v>60</v>
      </c>
      <c r="P142" s="65">
        <v>46076</v>
      </c>
      <c r="Q142" s="69" t="s">
        <v>60</v>
      </c>
      <c r="R142" s="65" t="s">
        <v>60</v>
      </c>
      <c r="S142" s="71" t="s">
        <v>715</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75</v>
      </c>
      <c r="AA142" s="18">
        <f ca="1">+IF(Z142=Derechos_peticion[[#This Row],[ESTADO]],1,0)</f>
        <v>1</v>
      </c>
      <c r="AD142" s="18" t="e">
        <f>+_xlfn.XLOOKUP(Derechos_peticion[[#This Row],[RADICADO ENTRADA]],$AF$6:$AF$13,$AF$6:$AF$13)</f>
        <v>#N/A</v>
      </c>
      <c r="AG142" s="18" t="s">
        <v>716</v>
      </c>
    </row>
    <row r="143" spans="1:33" hidden="1">
      <c r="A143" s="59" t="s">
        <v>717</v>
      </c>
      <c r="B143" s="60">
        <v>46043</v>
      </c>
      <c r="C143" s="61" t="s">
        <v>718</v>
      </c>
      <c r="D143" s="62" t="s">
        <v>719</v>
      </c>
      <c r="E143" s="63" t="s">
        <v>58</v>
      </c>
      <c r="F143" s="64">
        <v>46043</v>
      </c>
      <c r="G143" s="65">
        <v>46043</v>
      </c>
      <c r="H143" s="66" t="str">
        <f>+TEXT(Derechos_peticion[[#This Row],[FECHA ASIGNACIÓN AL GESTOR (GFGS)]],"MMMM YYYY")</f>
        <v>enero 2026</v>
      </c>
      <c r="I143" s="67" t="s">
        <v>42</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42</v>
      </c>
      <c r="N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 s="69" t="s">
        <v>60</v>
      </c>
      <c r="P143" s="65">
        <v>46043</v>
      </c>
      <c r="Q143" s="69" t="s">
        <v>60</v>
      </c>
      <c r="R143" s="65" t="s">
        <v>60</v>
      </c>
      <c r="S143" s="71" t="s">
        <v>720</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75</v>
      </c>
      <c r="AA143" s="18">
        <f ca="1">+IF(Z143=Derechos_peticion[[#This Row],[ESTADO]],1,0)</f>
        <v>1</v>
      </c>
      <c r="AD143" s="18" t="e">
        <f>+_xlfn.XLOOKUP(Derechos_peticion[[#This Row],[RADICADO ENTRADA]],$AF$6:$AF$13,$AF$6:$AF$13)</f>
        <v>#N/A</v>
      </c>
      <c r="AG143" s="18" t="s">
        <v>721</v>
      </c>
    </row>
    <row r="144" spans="1:33" hidden="1">
      <c r="A144" s="59" t="s">
        <v>722</v>
      </c>
      <c r="B144" s="60">
        <v>46043</v>
      </c>
      <c r="C144" s="61" t="s">
        <v>723</v>
      </c>
      <c r="D144" s="62" t="s">
        <v>584</v>
      </c>
      <c r="E144" s="63" t="s">
        <v>58</v>
      </c>
      <c r="F144" s="64">
        <v>46043</v>
      </c>
      <c r="G144" s="65">
        <v>46043</v>
      </c>
      <c r="H144" s="66" t="str">
        <f>+TEXT(Derechos_peticion[[#This Row],[FECHA ASIGNACIÓN AL GESTOR (GFGS)]],"MMMM YYYY")</f>
        <v>enero 2026</v>
      </c>
      <c r="I144" s="67" t="s">
        <v>42</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42</v>
      </c>
      <c r="N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 s="69" t="s">
        <v>60</v>
      </c>
      <c r="P144" s="65">
        <v>46044</v>
      </c>
      <c r="Q144" s="69" t="s">
        <v>60</v>
      </c>
      <c r="R144" s="65" t="s">
        <v>60</v>
      </c>
      <c r="S144" s="71" t="s">
        <v>711</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75</v>
      </c>
      <c r="AA144" s="18">
        <f ca="1">+IF(Z144=Derechos_peticion[[#This Row],[ESTADO]],1,0)</f>
        <v>1</v>
      </c>
      <c r="AD144" s="18" t="e">
        <f>+_xlfn.XLOOKUP(Derechos_peticion[[#This Row],[RADICADO ENTRADA]],$AF$6:$AF$13,$AF$6:$AF$13)</f>
        <v>#N/A</v>
      </c>
      <c r="AG144" s="18" t="s">
        <v>724</v>
      </c>
    </row>
    <row r="145" spans="1:33" hidden="1">
      <c r="A145" s="59" t="s">
        <v>725</v>
      </c>
      <c r="B145" s="60">
        <v>46043</v>
      </c>
      <c r="C145" s="61" t="s">
        <v>726</v>
      </c>
      <c r="D145" s="62" t="s">
        <v>584</v>
      </c>
      <c r="E145" s="63" t="s">
        <v>58</v>
      </c>
      <c r="F145" s="64">
        <v>46043</v>
      </c>
      <c r="G145" s="65">
        <v>46043</v>
      </c>
      <c r="H145" s="66" t="str">
        <f>+TEXT(Derechos_peticion[[#This Row],[FECHA ASIGNACIÓN AL GESTOR (GFGS)]],"MMMM YYYY")</f>
        <v>enero 2026</v>
      </c>
      <c r="I145" s="67" t="s">
        <v>42</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42</v>
      </c>
      <c r="N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 s="69" t="s">
        <v>60</v>
      </c>
      <c r="P145" s="65">
        <v>46044</v>
      </c>
      <c r="Q145" s="69" t="s">
        <v>60</v>
      </c>
      <c r="R145" s="65" t="s">
        <v>60</v>
      </c>
      <c r="S145" s="71" t="s">
        <v>727</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75</v>
      </c>
      <c r="AA145" s="18">
        <f ca="1">+IF(Z145=Derechos_peticion[[#This Row],[ESTADO]],1,0)</f>
        <v>1</v>
      </c>
      <c r="AD145" s="18" t="e">
        <f>+_xlfn.XLOOKUP(Derechos_peticion[[#This Row],[RADICADO ENTRADA]],$AF$6:$AF$13,$AF$6:$AF$13)</f>
        <v>#N/A</v>
      </c>
      <c r="AG145" s="18" t="s">
        <v>728</v>
      </c>
    </row>
    <row r="146" spans="1:33" hidden="1">
      <c r="A146" s="59" t="s">
        <v>729</v>
      </c>
      <c r="B146" s="60">
        <v>46043</v>
      </c>
      <c r="C146" s="61" t="s">
        <v>730</v>
      </c>
      <c r="D146" s="62" t="s">
        <v>731</v>
      </c>
      <c r="E146" s="63" t="s">
        <v>58</v>
      </c>
      <c r="F146" s="64">
        <v>46043</v>
      </c>
      <c r="G146" s="65">
        <v>46043</v>
      </c>
      <c r="H146" s="66" t="str">
        <f>+TEXT(Derechos_peticion[[#This Row],[FECHA ASIGNACIÓN AL GESTOR (GFGS)]],"MMMM YYYY")</f>
        <v>enero 2026</v>
      </c>
      <c r="I146" s="67" t="s">
        <v>42</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42</v>
      </c>
      <c r="N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 s="69" t="s">
        <v>60</v>
      </c>
      <c r="P146" s="65">
        <v>46044</v>
      </c>
      <c r="Q146" s="69" t="s">
        <v>60</v>
      </c>
      <c r="R146" s="65" t="s">
        <v>60</v>
      </c>
      <c r="S146" s="71" t="s">
        <v>318</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75</v>
      </c>
      <c r="AA146" s="18">
        <f ca="1">+IF(Z146=Derechos_peticion[[#This Row],[ESTADO]],1,0)</f>
        <v>1</v>
      </c>
      <c r="AD146" s="18" t="e">
        <f>+_xlfn.XLOOKUP(Derechos_peticion[[#This Row],[RADICADO ENTRADA]],$AF$6:$AF$13,$AF$6:$AF$13)</f>
        <v>#N/A</v>
      </c>
      <c r="AG146" s="18" t="s">
        <v>732</v>
      </c>
    </row>
    <row r="147" spans="1:33" hidden="1">
      <c r="A147" s="59" t="s">
        <v>733</v>
      </c>
      <c r="B147" s="60">
        <v>46043</v>
      </c>
      <c r="C147" s="61" t="s">
        <v>734</v>
      </c>
      <c r="D147" s="62" t="s">
        <v>735</v>
      </c>
      <c r="E147" s="63" t="s">
        <v>58</v>
      </c>
      <c r="F147" s="64">
        <v>46043</v>
      </c>
      <c r="G147" s="65">
        <v>46043</v>
      </c>
      <c r="H147" s="66" t="str">
        <f>+TEXT(Derechos_peticion[[#This Row],[FECHA ASIGNACIÓN AL GESTOR (GFGS)]],"MMMM YYYY")</f>
        <v>enero 2026</v>
      </c>
      <c r="I147" s="67" t="s">
        <v>42</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42</v>
      </c>
      <c r="N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 s="69" t="s">
        <v>60</v>
      </c>
      <c r="P147" s="65">
        <v>46044</v>
      </c>
      <c r="Q147" s="69" t="s">
        <v>60</v>
      </c>
      <c r="R147" s="65" t="s">
        <v>60</v>
      </c>
      <c r="S147" s="71" t="s">
        <v>318</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75</v>
      </c>
      <c r="AA147" s="18">
        <f ca="1">+IF(Z147=Derechos_peticion[[#This Row],[ESTADO]],1,0)</f>
        <v>1</v>
      </c>
      <c r="AD147" s="18" t="e">
        <f>+_xlfn.XLOOKUP(Derechos_peticion[[#This Row],[RADICADO ENTRADA]],$AF$6:$AF$13,$AF$6:$AF$13)</f>
        <v>#N/A</v>
      </c>
      <c r="AG147" s="18" t="s">
        <v>736</v>
      </c>
    </row>
    <row r="148" spans="1:33" hidden="1">
      <c r="A148" s="59" t="s">
        <v>737</v>
      </c>
      <c r="B148" s="60">
        <v>46043</v>
      </c>
      <c r="C148" s="61" t="s">
        <v>738</v>
      </c>
      <c r="D148" s="62" t="s">
        <v>739</v>
      </c>
      <c r="E148" s="63" t="s">
        <v>58</v>
      </c>
      <c r="F148" s="64">
        <v>46043</v>
      </c>
      <c r="G148" s="65">
        <v>46043</v>
      </c>
      <c r="H148" s="66" t="str">
        <f>+TEXT(Derechos_peticion[[#This Row],[FECHA ASIGNACIÓN AL GESTOR (GFGS)]],"MMMM YYYY")</f>
        <v>enero 2026</v>
      </c>
      <c r="I148" s="67" t="s">
        <v>42</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42</v>
      </c>
      <c r="N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 s="69" t="s">
        <v>60</v>
      </c>
      <c r="P148" s="65">
        <v>46044</v>
      </c>
      <c r="Q148" s="69" t="s">
        <v>60</v>
      </c>
      <c r="R148" s="65" t="s">
        <v>60</v>
      </c>
      <c r="S148" s="71" t="s">
        <v>740</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75</v>
      </c>
      <c r="AA148" s="18">
        <f ca="1">+IF(Z148=Derechos_peticion[[#This Row],[ESTADO]],1,0)</f>
        <v>1</v>
      </c>
      <c r="AD148" s="18" t="e">
        <f>+_xlfn.XLOOKUP(Derechos_peticion[[#This Row],[RADICADO ENTRADA]],$AF$6:$AF$13,$AF$6:$AF$13)</f>
        <v>#N/A</v>
      </c>
      <c r="AG148" s="18" t="s">
        <v>741</v>
      </c>
    </row>
    <row r="149" spans="1:33" hidden="1">
      <c r="A149" s="59" t="s">
        <v>742</v>
      </c>
      <c r="B149" s="60">
        <v>46043</v>
      </c>
      <c r="C149" s="61" t="s">
        <v>743</v>
      </c>
      <c r="D149" s="62" t="s">
        <v>739</v>
      </c>
      <c r="E149" s="63" t="s">
        <v>58</v>
      </c>
      <c r="F149" s="64">
        <v>46043</v>
      </c>
      <c r="G149" s="65">
        <v>46043</v>
      </c>
      <c r="H149" s="66" t="str">
        <f>+TEXT(Derechos_peticion[[#This Row],[FECHA ASIGNACIÓN AL GESTOR (GFGS)]],"MMMM YYYY")</f>
        <v>enero 2026</v>
      </c>
      <c r="I149" s="67" t="s">
        <v>32</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 s="69" t="s">
        <v>744</v>
      </c>
      <c r="P149" s="65">
        <v>46048</v>
      </c>
      <c r="Q149" s="69" t="s">
        <v>60</v>
      </c>
      <c r="R149" s="65" t="s">
        <v>60</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75</v>
      </c>
      <c r="AA149" s="18">
        <f ca="1">+IF(Z149=Derechos_peticion[[#This Row],[ESTADO]],1,0)</f>
        <v>1</v>
      </c>
      <c r="AD149" s="18" t="e">
        <f>+_xlfn.XLOOKUP(Derechos_peticion[[#This Row],[RADICADO ENTRADA]],$AF$6:$AF$13,$AF$6:$AF$13)</f>
        <v>#N/A</v>
      </c>
      <c r="AG149" s="18" t="s">
        <v>745</v>
      </c>
    </row>
    <row r="150" spans="1:33" hidden="1">
      <c r="A150" s="59" t="s">
        <v>746</v>
      </c>
      <c r="B150" s="60">
        <v>46037</v>
      </c>
      <c r="C150" s="61" t="s">
        <v>747</v>
      </c>
      <c r="D150" s="62" t="s">
        <v>748</v>
      </c>
      <c r="E150" s="63" t="s">
        <v>58</v>
      </c>
      <c r="F150" s="64">
        <v>46037</v>
      </c>
      <c r="G150" s="65">
        <v>46044</v>
      </c>
      <c r="H150" s="66" t="str">
        <f>+TEXT(Derechos_peticion[[#This Row],[FECHA ASIGNACIÓN AL GESTOR (GFGS)]],"MMMM YYYY")</f>
        <v>enero 2026</v>
      </c>
      <c r="I150" s="67" t="s">
        <v>29</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 s="69" t="s">
        <v>749</v>
      </c>
      <c r="P150" s="65">
        <v>46056</v>
      </c>
      <c r="Q150" s="69" t="s">
        <v>750</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75</v>
      </c>
      <c r="AA150" s="18">
        <f ca="1">+IF(Z150=Derechos_peticion[[#This Row],[ESTADO]],1,0)</f>
        <v>1</v>
      </c>
      <c r="AD150" s="18" t="e">
        <f>+_xlfn.XLOOKUP(Derechos_peticion[[#This Row],[RADICADO ENTRADA]],$AF$6:$AF$13,$AF$6:$AF$13)</f>
        <v>#N/A</v>
      </c>
      <c r="AG150" s="18" t="s">
        <v>751</v>
      </c>
    </row>
    <row r="151" spans="1:33" hidden="1">
      <c r="A151" s="59" t="s">
        <v>752</v>
      </c>
      <c r="B151" s="60">
        <v>46044</v>
      </c>
      <c r="C151" s="61" t="s">
        <v>753</v>
      </c>
      <c r="D151" s="62" t="s">
        <v>754</v>
      </c>
      <c r="E151" s="63" t="s">
        <v>58</v>
      </c>
      <c r="F151" s="64">
        <v>46044</v>
      </c>
      <c r="G151" s="65">
        <v>46044</v>
      </c>
      <c r="H151" s="66" t="str">
        <f>+TEXT(Derechos_peticion[[#This Row],[FECHA ASIGNACIÓN AL GESTOR (GFGS)]],"MMMM YYYY")</f>
        <v>enero 2026</v>
      </c>
      <c r="I151" s="67" t="s">
        <v>42</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42</v>
      </c>
      <c r="N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 s="69" t="s">
        <v>60</v>
      </c>
      <c r="P151" s="65">
        <v>46044</v>
      </c>
      <c r="Q151" s="69" t="s">
        <v>60</v>
      </c>
      <c r="R151" s="65" t="s">
        <v>60</v>
      </c>
      <c r="S151" s="71" t="s">
        <v>318</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75</v>
      </c>
      <c r="AA151" s="18">
        <f ca="1">+IF(Z151=Derechos_peticion[[#This Row],[ESTADO]],1,0)</f>
        <v>1</v>
      </c>
      <c r="AD151" s="18" t="e">
        <f>+_xlfn.XLOOKUP(Derechos_peticion[[#This Row],[RADICADO ENTRADA]],$AF$6:$AF$13,$AF$6:$AF$13)</f>
        <v>#N/A</v>
      </c>
    </row>
    <row r="152" spans="1:33" hidden="1">
      <c r="A152" s="59" t="s">
        <v>755</v>
      </c>
      <c r="B152" s="60">
        <v>46044</v>
      </c>
      <c r="C152" s="61" t="s">
        <v>756</v>
      </c>
      <c r="D152" s="62" t="s">
        <v>757</v>
      </c>
      <c r="E152" s="63" t="s">
        <v>58</v>
      </c>
      <c r="F152" s="64">
        <v>46044</v>
      </c>
      <c r="G152" s="65">
        <v>46044</v>
      </c>
      <c r="H152" s="66" t="str">
        <f>+TEXT(Derechos_peticion[[#This Row],[FECHA ASIGNACIÓN AL GESTOR (GFGS)]],"MMMM YYYY")</f>
        <v>enero 2026</v>
      </c>
      <c r="I152" s="67" t="s">
        <v>42</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42</v>
      </c>
      <c r="N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 s="69" t="s">
        <v>60</v>
      </c>
      <c r="P152" s="65">
        <v>46045</v>
      </c>
      <c r="Q152" s="69" t="s">
        <v>60</v>
      </c>
      <c r="R152" s="65" t="s">
        <v>60</v>
      </c>
      <c r="S152" s="71" t="s">
        <v>758</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75</v>
      </c>
      <c r="AA152" s="18">
        <f ca="1">+IF(Z152=Derechos_peticion[[#This Row],[ESTADO]],1,0)</f>
        <v>1</v>
      </c>
      <c r="AD152" s="18" t="e">
        <f>+_xlfn.XLOOKUP(Derechos_peticion[[#This Row],[RADICADO ENTRADA]],$AF$6:$AF$13,$AF$6:$AF$13)</f>
        <v>#N/A</v>
      </c>
    </row>
    <row r="153" spans="1:33" hidden="1">
      <c r="A153" s="59" t="s">
        <v>759</v>
      </c>
      <c r="B153" s="60">
        <v>46044</v>
      </c>
      <c r="C153" s="61" t="s">
        <v>760</v>
      </c>
      <c r="D153" s="62" t="s">
        <v>761</v>
      </c>
      <c r="E153" s="63" t="s">
        <v>58</v>
      </c>
      <c r="F153" s="64">
        <v>46044</v>
      </c>
      <c r="G153" s="65">
        <v>46044</v>
      </c>
      <c r="H153" s="66" t="str">
        <f>+TEXT(Derechos_peticion[[#This Row],[FECHA ASIGNACIÓN AL GESTOR (GFGS)]],"MMMM YYYY")</f>
        <v>enero 2026</v>
      </c>
      <c r="I153" s="67" t="s">
        <v>42</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42</v>
      </c>
      <c r="N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 s="69" t="s">
        <v>60</v>
      </c>
      <c r="P153" s="65">
        <v>46044</v>
      </c>
      <c r="Q153" s="69" t="s">
        <v>60</v>
      </c>
      <c r="R153" s="65" t="s">
        <v>60</v>
      </c>
      <c r="S153" s="71" t="s">
        <v>318</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75</v>
      </c>
      <c r="AA153" s="18">
        <f ca="1">+IF(Z153=Derechos_peticion[[#This Row],[ESTADO]],1,0)</f>
        <v>1</v>
      </c>
      <c r="AD153" s="18" t="e">
        <f>+_xlfn.XLOOKUP(Derechos_peticion[[#This Row],[RADICADO ENTRADA]],$AF$6:$AF$13,$AF$6:$AF$13)</f>
        <v>#N/A</v>
      </c>
    </row>
    <row r="154" spans="1:33" hidden="1">
      <c r="A154" s="59" t="s">
        <v>762</v>
      </c>
      <c r="B154" s="60">
        <v>46044</v>
      </c>
      <c r="C154" s="61" t="s">
        <v>763</v>
      </c>
      <c r="D154" s="62" t="s">
        <v>645</v>
      </c>
      <c r="E154" s="63" t="s">
        <v>58</v>
      </c>
      <c r="F154" s="64">
        <v>46044</v>
      </c>
      <c r="G154" s="65">
        <v>46044</v>
      </c>
      <c r="H154" s="66" t="str">
        <f>+TEXT(Derechos_peticion[[#This Row],[FECHA ASIGNACIÓN AL GESTOR (GFGS)]],"MMMM YYYY")</f>
        <v>enero 2026</v>
      </c>
      <c r="I154" s="67" t="s">
        <v>42</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42</v>
      </c>
      <c r="N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 s="69" t="s">
        <v>60</v>
      </c>
      <c r="P154" s="65">
        <v>46048</v>
      </c>
      <c r="Q154" s="69" t="s">
        <v>60</v>
      </c>
      <c r="R154" s="65" t="s">
        <v>60</v>
      </c>
      <c r="S154" s="71" t="s">
        <v>764</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75</v>
      </c>
      <c r="AA154" s="18">
        <f ca="1">+IF(Z154=Derechos_peticion[[#This Row],[ESTADO]],1,0)</f>
        <v>1</v>
      </c>
      <c r="AD154" s="18" t="e">
        <f>+_xlfn.XLOOKUP(Derechos_peticion[[#This Row],[RADICADO ENTRADA]],$AF$6:$AF$13,$AF$6:$AF$13)</f>
        <v>#N/A</v>
      </c>
    </row>
    <row r="155" spans="1:33" hidden="1">
      <c r="A155" s="59" t="s">
        <v>765</v>
      </c>
      <c r="B155" s="60">
        <v>46044</v>
      </c>
      <c r="C155" s="61" t="s">
        <v>766</v>
      </c>
      <c r="D155" s="62" t="s">
        <v>645</v>
      </c>
      <c r="E155" s="63" t="s">
        <v>58</v>
      </c>
      <c r="F155" s="64">
        <v>46044</v>
      </c>
      <c r="G155" s="65">
        <v>46044</v>
      </c>
      <c r="H155" s="66" t="str">
        <f>+TEXT(Derechos_peticion[[#This Row],[FECHA ASIGNACIÓN AL GESTOR (GFGS)]],"MMMM YYYY")</f>
        <v>enero 2026</v>
      </c>
      <c r="I155" s="67" t="s">
        <v>33</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 s="69" t="s">
        <v>684</v>
      </c>
      <c r="P155" s="65">
        <v>46050</v>
      </c>
      <c r="Q155" s="69" t="s">
        <v>60</v>
      </c>
      <c r="R155" s="65" t="s">
        <v>60</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75</v>
      </c>
      <c r="AA155" s="18">
        <f ca="1">+IF(Z155=Derechos_peticion[[#This Row],[ESTADO]],1,0)</f>
        <v>1</v>
      </c>
      <c r="AD155" s="18" t="e">
        <f>+_xlfn.XLOOKUP(Derechos_peticion[[#This Row],[RADICADO ENTRADA]],$AF$6:$AF$13,$AF$6:$AF$13)</f>
        <v>#N/A</v>
      </c>
    </row>
    <row r="156" spans="1:33" hidden="1">
      <c r="A156" s="59" t="s">
        <v>767</v>
      </c>
      <c r="B156" s="60">
        <v>46044</v>
      </c>
      <c r="C156" s="61" t="s">
        <v>768</v>
      </c>
      <c r="D156" s="62" t="s">
        <v>769</v>
      </c>
      <c r="E156" s="63" t="s">
        <v>770</v>
      </c>
      <c r="F156" s="64">
        <v>46044</v>
      </c>
      <c r="G156" s="65">
        <v>46044</v>
      </c>
      <c r="H156" s="66" t="str">
        <f>+TEXT(Derechos_peticion[[#This Row],[FECHA ASIGNACIÓN AL GESTOR (GFGS)]],"MMMM YYYY")</f>
        <v>enero 2026</v>
      </c>
      <c r="I156" s="67" t="s">
        <v>33</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 s="69" t="s">
        <v>771</v>
      </c>
      <c r="P156" s="65">
        <v>46056</v>
      </c>
      <c r="Q156" s="69" t="s">
        <v>60</v>
      </c>
      <c r="R156" s="65" t="s">
        <v>60</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75</v>
      </c>
      <c r="AA156" s="18">
        <f ca="1">+IF(Z156=Derechos_peticion[[#This Row],[ESTADO]],1,0)</f>
        <v>1</v>
      </c>
      <c r="AD156" s="18" t="e">
        <f>+_xlfn.XLOOKUP(Derechos_peticion[[#This Row],[RADICADO ENTRADA]],$AF$6:$AF$13,$AF$6:$AF$13)</f>
        <v>#N/A</v>
      </c>
    </row>
    <row r="157" spans="1:33" hidden="1">
      <c r="A157" s="59" t="s">
        <v>772</v>
      </c>
      <c r="B157" s="60">
        <v>46044</v>
      </c>
      <c r="C157" s="61" t="s">
        <v>773</v>
      </c>
      <c r="D157" s="62" t="s">
        <v>774</v>
      </c>
      <c r="E157" s="63" t="s">
        <v>58</v>
      </c>
      <c r="F157" s="64">
        <v>46044</v>
      </c>
      <c r="G157" s="65">
        <v>46044</v>
      </c>
      <c r="H157" s="66" t="str">
        <f>+TEXT(Derechos_peticion[[#This Row],[FECHA ASIGNACIÓN AL GESTOR (GFGS)]],"MMMM YYYY")</f>
        <v>enero 2026</v>
      </c>
      <c r="I157" s="67" t="s">
        <v>42</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42</v>
      </c>
      <c r="N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 s="69" t="s">
        <v>60</v>
      </c>
      <c r="P157" s="65">
        <v>46044</v>
      </c>
      <c r="Q157" s="69" t="s">
        <v>60</v>
      </c>
      <c r="R157" s="65" t="s">
        <v>60</v>
      </c>
      <c r="S157" s="71" t="s">
        <v>318</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75</v>
      </c>
      <c r="AA157" s="18">
        <f ca="1">+IF(Z157=Derechos_peticion[[#This Row],[ESTADO]],1,0)</f>
        <v>1</v>
      </c>
      <c r="AD157" s="18" t="e">
        <f>+_xlfn.XLOOKUP(Derechos_peticion[[#This Row],[RADICADO ENTRADA]],$AF$6:$AF$13,$AF$6:$AF$13)</f>
        <v>#N/A</v>
      </c>
    </row>
    <row r="158" spans="1:33" hidden="1">
      <c r="A158" s="59" t="s">
        <v>775</v>
      </c>
      <c r="B158" s="60">
        <v>46044</v>
      </c>
      <c r="C158" s="61" t="s">
        <v>776</v>
      </c>
      <c r="D158" s="62" t="s">
        <v>777</v>
      </c>
      <c r="E158" s="63" t="s">
        <v>58</v>
      </c>
      <c r="F158" s="64">
        <v>46044</v>
      </c>
      <c r="G158" s="65">
        <v>46044</v>
      </c>
      <c r="H158" s="66" t="str">
        <f>+TEXT(Derechos_peticion[[#This Row],[FECHA ASIGNACIÓN AL GESTOR (GFGS)]],"MMMM YYYY")</f>
        <v>enero 2026</v>
      </c>
      <c r="I158" s="67" t="s">
        <v>42</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42</v>
      </c>
      <c r="N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 s="69" t="s">
        <v>60</v>
      </c>
      <c r="P158" s="65">
        <v>46044</v>
      </c>
      <c r="Q158" s="69" t="s">
        <v>60</v>
      </c>
      <c r="R158" s="65" t="s">
        <v>60</v>
      </c>
      <c r="S158" s="71" t="s">
        <v>318</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75</v>
      </c>
      <c r="AA158" s="18">
        <f ca="1">+IF(Z158=Derechos_peticion[[#This Row],[ESTADO]],1,0)</f>
        <v>1</v>
      </c>
      <c r="AD158" s="18" t="e">
        <f>+_xlfn.XLOOKUP(Derechos_peticion[[#This Row],[RADICADO ENTRADA]],$AF$6:$AF$13,$AF$6:$AF$13)</f>
        <v>#N/A</v>
      </c>
    </row>
    <row r="159" spans="1:33" hidden="1">
      <c r="A159" s="59" t="s">
        <v>778</v>
      </c>
      <c r="B159" s="60">
        <v>46041</v>
      </c>
      <c r="C159" s="61" t="s">
        <v>779</v>
      </c>
      <c r="D159" s="62" t="s">
        <v>653</v>
      </c>
      <c r="E159" s="63" t="s">
        <v>58</v>
      </c>
      <c r="F159" s="64">
        <v>46041</v>
      </c>
      <c r="G159" s="65">
        <v>46044</v>
      </c>
      <c r="H159" s="66" t="str">
        <f>+TEXT(Derechos_peticion[[#This Row],[FECHA ASIGNACIÓN AL GESTOR (GFGS)]],"MMMM YYYY")</f>
        <v>enero 2026</v>
      </c>
      <c r="I159" s="67" t="s">
        <v>42</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42</v>
      </c>
      <c r="N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 s="69" t="s">
        <v>60</v>
      </c>
      <c r="P159" s="65">
        <v>46045</v>
      </c>
      <c r="Q159" s="69" t="s">
        <v>60</v>
      </c>
      <c r="R159" s="65" t="s">
        <v>60</v>
      </c>
      <c r="S159" s="71" t="s">
        <v>780</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75</v>
      </c>
      <c r="AA159" s="18">
        <f ca="1">+IF(Z159=Derechos_peticion[[#This Row],[ESTADO]],1,0)</f>
        <v>1</v>
      </c>
      <c r="AD159" s="18" t="e">
        <f>+_xlfn.XLOOKUP(Derechos_peticion[[#This Row],[RADICADO ENTRADA]],$AF$6:$AF$13,$AF$6:$AF$13)</f>
        <v>#N/A</v>
      </c>
    </row>
    <row r="160" spans="1:33" hidden="1">
      <c r="A160" s="59" t="s">
        <v>781</v>
      </c>
      <c r="B160" s="60">
        <v>46041</v>
      </c>
      <c r="C160" s="61" t="s">
        <v>782</v>
      </c>
      <c r="D160" s="62" t="s">
        <v>783</v>
      </c>
      <c r="E160" s="63" t="s">
        <v>58</v>
      </c>
      <c r="F160" s="64">
        <v>46041</v>
      </c>
      <c r="G160" s="65">
        <v>46044</v>
      </c>
      <c r="H160" s="66" t="str">
        <f>+TEXT(Derechos_peticion[[#This Row],[FECHA ASIGNACIÓN AL GESTOR (GFGS)]],"MMMM YYYY")</f>
        <v>enero 2026</v>
      </c>
      <c r="I160" s="67" t="s">
        <v>42</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42</v>
      </c>
      <c r="N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 s="69" t="s">
        <v>60</v>
      </c>
      <c r="P160" s="65">
        <v>46045</v>
      </c>
      <c r="Q160" s="69" t="s">
        <v>60</v>
      </c>
      <c r="R160" s="65" t="s">
        <v>60</v>
      </c>
      <c r="S160" s="71" t="s">
        <v>784</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75</v>
      </c>
      <c r="AA160" s="18">
        <f ca="1">+IF(Z160=Derechos_peticion[[#This Row],[ESTADO]],1,0)</f>
        <v>1</v>
      </c>
      <c r="AD160" s="18" t="e">
        <f>+_xlfn.XLOOKUP(Derechos_peticion[[#This Row],[RADICADO ENTRADA]],$AF$6:$AF$13,$AF$6:$AF$13)</f>
        <v>#N/A</v>
      </c>
    </row>
    <row r="161" spans="1:30" hidden="1">
      <c r="A161" s="59" t="s">
        <v>785</v>
      </c>
      <c r="B161" s="60">
        <v>46041</v>
      </c>
      <c r="C161" s="61" t="s">
        <v>786</v>
      </c>
      <c r="D161" s="62" t="s">
        <v>584</v>
      </c>
      <c r="E161" s="63" t="s">
        <v>58</v>
      </c>
      <c r="F161" s="64">
        <v>46041</v>
      </c>
      <c r="G161" s="65">
        <v>46044</v>
      </c>
      <c r="H161" s="66" t="str">
        <f>+TEXT(Derechos_peticion[[#This Row],[FECHA ASIGNACIÓN AL GESTOR (GFGS)]],"MMMM YYYY")</f>
        <v>enero 2026</v>
      </c>
      <c r="I161" s="67" t="s">
        <v>585</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 s="69" t="s">
        <v>787</v>
      </c>
      <c r="P161" s="65">
        <v>46049</v>
      </c>
      <c r="Q161" s="69" t="s">
        <v>788</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75</v>
      </c>
      <c r="AA161" s="18">
        <f ca="1">+IF(Z161=Derechos_peticion[[#This Row],[ESTADO]],1,0)</f>
        <v>1</v>
      </c>
      <c r="AD161" s="18" t="e">
        <f>+_xlfn.XLOOKUP(Derechos_peticion[[#This Row],[RADICADO ENTRADA]],$AF$6:$AF$13,$AF$6:$AF$13)</f>
        <v>#N/A</v>
      </c>
    </row>
    <row r="162" spans="1:30" hidden="1">
      <c r="A162" s="59" t="s">
        <v>789</v>
      </c>
      <c r="B162" s="60">
        <v>46042</v>
      </c>
      <c r="C162" s="61" t="s">
        <v>790</v>
      </c>
      <c r="D162" s="62" t="s">
        <v>791</v>
      </c>
      <c r="E162" s="63" t="s">
        <v>58</v>
      </c>
      <c r="F162" s="64">
        <v>46042</v>
      </c>
      <c r="G162" s="65">
        <v>46044</v>
      </c>
      <c r="H162" s="66" t="str">
        <f>+TEXT(Derechos_peticion[[#This Row],[FECHA ASIGNACIÓN AL GESTOR (GFGS)]],"MMMM YYYY")</f>
        <v>enero 2026</v>
      </c>
      <c r="I162" s="67" t="s">
        <v>42</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42</v>
      </c>
      <c r="N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 s="69" t="s">
        <v>60</v>
      </c>
      <c r="P162" s="65">
        <v>46045</v>
      </c>
      <c r="Q162" s="69" t="s">
        <v>60</v>
      </c>
      <c r="R162" s="65" t="s">
        <v>60</v>
      </c>
      <c r="S162" s="71" t="s">
        <v>318</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75</v>
      </c>
      <c r="AA162" s="18">
        <f ca="1">+IF(Z162=Derechos_peticion[[#This Row],[ESTADO]],1,0)</f>
        <v>1</v>
      </c>
      <c r="AD162" s="18" t="e">
        <f>+_xlfn.XLOOKUP(Derechos_peticion[[#This Row],[RADICADO ENTRADA]],$AF$6:$AF$13,$AF$6:$AF$13)</f>
        <v>#N/A</v>
      </c>
    </row>
    <row r="163" spans="1:30" hidden="1">
      <c r="A163" s="59" t="s">
        <v>792</v>
      </c>
      <c r="B163" s="60">
        <v>46043</v>
      </c>
      <c r="C163" s="61" t="s">
        <v>793</v>
      </c>
      <c r="D163" s="62" t="s">
        <v>794</v>
      </c>
      <c r="E163" s="63" t="s">
        <v>58</v>
      </c>
      <c r="F163" s="64">
        <v>46043</v>
      </c>
      <c r="G163" s="65">
        <v>46044</v>
      </c>
      <c r="H163" s="66" t="str">
        <f>+TEXT(Derechos_peticion[[#This Row],[FECHA ASIGNACIÓN AL GESTOR (GFGS)]],"MMMM YYYY")</f>
        <v>enero 2026</v>
      </c>
      <c r="I163" s="67" t="s">
        <v>42</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42</v>
      </c>
      <c r="N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 s="69" t="s">
        <v>60</v>
      </c>
      <c r="P163" s="65">
        <v>46045</v>
      </c>
      <c r="Q163" s="69" t="s">
        <v>60</v>
      </c>
      <c r="R163" s="65" t="s">
        <v>60</v>
      </c>
      <c r="S163" s="71" t="s">
        <v>795</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75</v>
      </c>
      <c r="AA163" s="18">
        <f ca="1">+IF(Z163=Derechos_peticion[[#This Row],[ESTADO]],1,0)</f>
        <v>1</v>
      </c>
      <c r="AD163" s="18" t="e">
        <f>+_xlfn.XLOOKUP(Derechos_peticion[[#This Row],[RADICADO ENTRADA]],$AF$6:$AF$13,$AF$6:$AF$13)</f>
        <v>#N/A</v>
      </c>
    </row>
    <row r="164" spans="1:30" hidden="1">
      <c r="A164" s="59" t="s">
        <v>796</v>
      </c>
      <c r="B164" s="60">
        <v>46043</v>
      </c>
      <c r="C164" s="61" t="s">
        <v>797</v>
      </c>
      <c r="D164" s="62" t="s">
        <v>189</v>
      </c>
      <c r="E164" s="63" t="s">
        <v>58</v>
      </c>
      <c r="F164" s="64">
        <v>46043</v>
      </c>
      <c r="G164" s="65">
        <v>46044</v>
      </c>
      <c r="H164" s="66" t="str">
        <f>+TEXT(Derechos_peticion[[#This Row],[FECHA ASIGNACIÓN AL GESTOR (GFGS)]],"MMMM YYYY")</f>
        <v>enero 2026</v>
      </c>
      <c r="I164" s="67" t="s">
        <v>42</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42</v>
      </c>
      <c r="N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 s="69" t="s">
        <v>60</v>
      </c>
      <c r="P164" s="65">
        <v>46045</v>
      </c>
      <c r="Q164" s="69" t="s">
        <v>60</v>
      </c>
      <c r="R164" s="65" t="s">
        <v>60</v>
      </c>
      <c r="S164" s="71" t="s">
        <v>318</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75</v>
      </c>
      <c r="AA164" s="18">
        <f ca="1">+IF(Z164=Derechos_peticion[[#This Row],[ESTADO]],1,0)</f>
        <v>1</v>
      </c>
      <c r="AD164" s="18" t="e">
        <f>+_xlfn.XLOOKUP(Derechos_peticion[[#This Row],[RADICADO ENTRADA]],$AF$6:$AF$13,$AF$6:$AF$13)</f>
        <v>#N/A</v>
      </c>
    </row>
    <row r="165" spans="1:30" hidden="1">
      <c r="A165" s="59" t="s">
        <v>798</v>
      </c>
      <c r="B165" s="60">
        <v>46043</v>
      </c>
      <c r="C165" s="61" t="s">
        <v>799</v>
      </c>
      <c r="D165" s="62" t="s">
        <v>645</v>
      </c>
      <c r="E165" s="63" t="s">
        <v>58</v>
      </c>
      <c r="F165" s="64">
        <v>46043</v>
      </c>
      <c r="G165" s="65">
        <v>46044</v>
      </c>
      <c r="H165" s="66" t="str">
        <f>+TEXT(Derechos_peticion[[#This Row],[FECHA ASIGNACIÓN AL GESTOR (GFGS)]],"MMMM YYYY")</f>
        <v>enero 2026</v>
      </c>
      <c r="I165" s="67" t="s">
        <v>42</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42</v>
      </c>
      <c r="N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 s="69" t="s">
        <v>60</v>
      </c>
      <c r="P165" s="65">
        <v>46045</v>
      </c>
      <c r="Q165" s="69" t="s">
        <v>60</v>
      </c>
      <c r="R165" s="65" t="s">
        <v>60</v>
      </c>
      <c r="S165" s="71" t="s">
        <v>318</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75</v>
      </c>
      <c r="AA165" s="18">
        <f ca="1">+IF(Z165=Derechos_peticion[[#This Row],[ESTADO]],1,0)</f>
        <v>1</v>
      </c>
      <c r="AD165" s="18" t="e">
        <f>+_xlfn.XLOOKUP(Derechos_peticion[[#This Row],[RADICADO ENTRADA]],$AF$6:$AF$13,$AF$6:$AF$13)</f>
        <v>#N/A</v>
      </c>
    </row>
    <row r="166" spans="1:30" hidden="1">
      <c r="A166" s="59" t="s">
        <v>800</v>
      </c>
      <c r="B166" s="60">
        <v>46044</v>
      </c>
      <c r="C166" s="61" t="s">
        <v>801</v>
      </c>
      <c r="D166" s="62" t="s">
        <v>802</v>
      </c>
      <c r="E166" s="63" t="s">
        <v>58</v>
      </c>
      <c r="F166" s="64">
        <v>46044</v>
      </c>
      <c r="G166" s="65">
        <v>46044</v>
      </c>
      <c r="H166" s="66" t="str">
        <f>+TEXT(Derechos_peticion[[#This Row],[FECHA ASIGNACIÓN AL GESTOR (GFGS)]],"MMMM YYYY")</f>
        <v>enero 2026</v>
      </c>
      <c r="I166" s="67" t="s">
        <v>42</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42</v>
      </c>
      <c r="N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 s="69" t="s">
        <v>60</v>
      </c>
      <c r="P166" s="65">
        <v>46045</v>
      </c>
      <c r="Q166" s="69" t="s">
        <v>60</v>
      </c>
      <c r="R166" s="65" t="s">
        <v>60</v>
      </c>
      <c r="S166" s="71" t="s">
        <v>318</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75</v>
      </c>
      <c r="AA166" s="18">
        <f ca="1">+IF(Z166=Derechos_peticion[[#This Row],[ESTADO]],1,0)</f>
        <v>1</v>
      </c>
      <c r="AD166" s="18" t="e">
        <f>+_xlfn.XLOOKUP(Derechos_peticion[[#This Row],[RADICADO ENTRADA]],$AF$6:$AF$13,$AF$6:$AF$13)</f>
        <v>#N/A</v>
      </c>
    </row>
    <row r="167" spans="1:30" hidden="1">
      <c r="A167" s="59" t="s">
        <v>803</v>
      </c>
      <c r="B167" s="60">
        <v>46044</v>
      </c>
      <c r="C167" s="61" t="s">
        <v>804</v>
      </c>
      <c r="D167" s="62" t="s">
        <v>805</v>
      </c>
      <c r="E167" s="63" t="s">
        <v>58</v>
      </c>
      <c r="F167" s="64">
        <v>46044</v>
      </c>
      <c r="G167" s="65">
        <v>46044</v>
      </c>
      <c r="H167" s="66" t="str">
        <f>+TEXT(Derechos_peticion[[#This Row],[FECHA ASIGNACIÓN AL GESTOR (GFGS)]],"MMMM YYYY")</f>
        <v>enero 2026</v>
      </c>
      <c r="I167" s="67" t="s">
        <v>42</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42</v>
      </c>
      <c r="N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 s="69" t="s">
        <v>60</v>
      </c>
      <c r="P167" s="65">
        <v>46045</v>
      </c>
      <c r="Q167" s="69" t="s">
        <v>60</v>
      </c>
      <c r="R167" s="65" t="s">
        <v>60</v>
      </c>
      <c r="S167" s="71" t="s">
        <v>318</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75</v>
      </c>
      <c r="AA167" s="18">
        <f ca="1">+IF(Z167=Derechos_peticion[[#This Row],[ESTADO]],1,0)</f>
        <v>1</v>
      </c>
      <c r="AD167" s="18" t="e">
        <f>+_xlfn.XLOOKUP(Derechos_peticion[[#This Row],[RADICADO ENTRADA]],$AF$6:$AF$13,$AF$6:$AF$13)</f>
        <v>#N/A</v>
      </c>
    </row>
    <row r="168" spans="1:30" hidden="1">
      <c r="A168" s="59" t="s">
        <v>806</v>
      </c>
      <c r="B168" s="60">
        <v>46038</v>
      </c>
      <c r="C168" s="61" t="s">
        <v>807</v>
      </c>
      <c r="D168" s="62" t="s">
        <v>808</v>
      </c>
      <c r="E168" s="63" t="s">
        <v>58</v>
      </c>
      <c r="F168" s="64">
        <v>46038</v>
      </c>
      <c r="G168" s="65">
        <v>46045</v>
      </c>
      <c r="H168" s="66" t="str">
        <f>+TEXT(Derechos_peticion[[#This Row],[FECHA ASIGNACIÓN AL GESTOR (GFGS)]],"MMMM YYYY")</f>
        <v>enero 2026</v>
      </c>
      <c r="I168" s="67" t="s">
        <v>42</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42</v>
      </c>
      <c r="N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 s="69" t="s">
        <v>60</v>
      </c>
      <c r="P168" s="65">
        <v>46057</v>
      </c>
      <c r="Q168" s="69" t="s">
        <v>60</v>
      </c>
      <c r="R168" s="65" t="s">
        <v>60</v>
      </c>
      <c r="S168" s="71" t="s">
        <v>334</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75</v>
      </c>
      <c r="AA168" s="18">
        <f ca="1">+IF(Z168=Derechos_peticion[[#This Row],[ESTADO]],1,0)</f>
        <v>1</v>
      </c>
      <c r="AD168" s="18" t="e">
        <f>+_xlfn.XLOOKUP(Derechos_peticion[[#This Row],[RADICADO ENTRADA]],$AF$6:$AF$13,$AF$6:$AF$13)</f>
        <v>#N/A</v>
      </c>
    </row>
    <row r="169" spans="1:30" hidden="1">
      <c r="A169" s="59" t="s">
        <v>809</v>
      </c>
      <c r="B169" s="60">
        <v>46028</v>
      </c>
      <c r="C169" s="61" t="s">
        <v>810</v>
      </c>
      <c r="D169" s="62" t="s">
        <v>619</v>
      </c>
      <c r="E169" s="63" t="s">
        <v>58</v>
      </c>
      <c r="F169" s="64">
        <v>46028</v>
      </c>
      <c r="G169" s="65">
        <v>46045</v>
      </c>
      <c r="H169" s="66" t="str">
        <f>+TEXT(Derechos_peticion[[#This Row],[FECHA ASIGNACIÓN AL GESTOR (GFGS)]],"MMMM YYYY")</f>
        <v>enero 2026</v>
      </c>
      <c r="I169" s="67" t="s">
        <v>42</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42</v>
      </c>
      <c r="N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 s="69" t="s">
        <v>60</v>
      </c>
      <c r="P169" s="65">
        <v>46048</v>
      </c>
      <c r="Q169" s="69" t="s">
        <v>60</v>
      </c>
      <c r="R169" s="65" t="s">
        <v>60</v>
      </c>
      <c r="S169" s="71" t="s">
        <v>811</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75</v>
      </c>
      <c r="AA169" s="18">
        <f ca="1">+IF(Z169=Derechos_peticion[[#This Row],[ESTADO]],1,0)</f>
        <v>1</v>
      </c>
      <c r="AD169" s="18" t="e">
        <f>+_xlfn.XLOOKUP(Derechos_peticion[[#This Row],[RADICADO ENTRADA]],$AF$6:$AF$13,$AF$6:$AF$13)</f>
        <v>#N/A</v>
      </c>
    </row>
    <row r="170" spans="1:30" hidden="1">
      <c r="A170" s="59" t="s">
        <v>812</v>
      </c>
      <c r="B170" s="60">
        <v>46045</v>
      </c>
      <c r="C170" s="61" t="s">
        <v>813</v>
      </c>
      <c r="D170" s="62" t="s">
        <v>814</v>
      </c>
      <c r="E170" s="63" t="s">
        <v>58</v>
      </c>
      <c r="F170" s="64">
        <v>46045</v>
      </c>
      <c r="G170" s="65">
        <v>46045</v>
      </c>
      <c r="H170" s="66" t="str">
        <f>+TEXT(Derechos_peticion[[#This Row],[FECHA ASIGNACIÓN AL GESTOR (GFGS)]],"MMMM YYYY")</f>
        <v>enero 2026</v>
      </c>
      <c r="I170" s="67" t="s">
        <v>35</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 s="69" t="s">
        <v>60</v>
      </c>
      <c r="P170" s="65">
        <v>46045</v>
      </c>
      <c r="Q170" s="69" t="s">
        <v>60</v>
      </c>
      <c r="R170" s="65" t="s">
        <v>60</v>
      </c>
      <c r="S170" s="71" t="s">
        <v>815</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62</v>
      </c>
      <c r="AA170" s="18">
        <f ca="1">+IF(Z170=Derechos_peticion[[#This Row],[ESTADO]],1,0)</f>
        <v>1</v>
      </c>
      <c r="AD170" s="18" t="e">
        <f>+_xlfn.XLOOKUP(Derechos_peticion[[#This Row],[RADICADO ENTRADA]],$AF$6:$AF$13,$AF$6:$AF$13)</f>
        <v>#N/A</v>
      </c>
    </row>
    <row r="171" spans="1:30" hidden="1">
      <c r="A171" s="59" t="s">
        <v>816</v>
      </c>
      <c r="B171" s="60">
        <v>46045</v>
      </c>
      <c r="C171" s="61" t="s">
        <v>817</v>
      </c>
      <c r="D171" s="62" t="s">
        <v>818</v>
      </c>
      <c r="E171" s="63" t="s">
        <v>58</v>
      </c>
      <c r="F171" s="64">
        <v>46045</v>
      </c>
      <c r="G171" s="65">
        <v>46045</v>
      </c>
      <c r="H171" s="66" t="str">
        <f>+TEXT(Derechos_peticion[[#This Row],[FECHA ASIGNACIÓN AL GESTOR (GFGS)]],"MMMM YYYY")</f>
        <v>enero 2026</v>
      </c>
      <c r="I171" s="67" t="s">
        <v>42</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42</v>
      </c>
      <c r="N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 s="69" t="s">
        <v>60</v>
      </c>
      <c r="P171" s="65">
        <v>46045</v>
      </c>
      <c r="Q171" s="69" t="s">
        <v>60</v>
      </c>
      <c r="R171" s="65" t="s">
        <v>60</v>
      </c>
      <c r="S171" s="71" t="s">
        <v>318</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75</v>
      </c>
      <c r="AA171" s="18">
        <f ca="1">+IF(Z171=Derechos_peticion[[#This Row],[ESTADO]],1,0)</f>
        <v>1</v>
      </c>
      <c r="AD171" s="18" t="e">
        <f>+_xlfn.XLOOKUP(Derechos_peticion[[#This Row],[RADICADO ENTRADA]],$AF$6:$AF$13,$AF$6:$AF$13)</f>
        <v>#N/A</v>
      </c>
    </row>
    <row r="172" spans="1:30" hidden="1">
      <c r="A172" s="59" t="s">
        <v>819</v>
      </c>
      <c r="B172" s="60">
        <v>46045</v>
      </c>
      <c r="C172" s="61" t="s">
        <v>820</v>
      </c>
      <c r="D172" s="62" t="s">
        <v>821</v>
      </c>
      <c r="E172" s="63" t="s">
        <v>58</v>
      </c>
      <c r="F172" s="64">
        <v>46045</v>
      </c>
      <c r="G172" s="65">
        <v>46045</v>
      </c>
      <c r="H172" s="66" t="str">
        <f>+TEXT(Derechos_peticion[[#This Row],[FECHA ASIGNACIÓN AL GESTOR (GFGS)]],"MMMM YYYY")</f>
        <v>enero 2026</v>
      </c>
      <c r="I172" s="67" t="s">
        <v>42</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42</v>
      </c>
      <c r="N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 s="69" t="s">
        <v>60</v>
      </c>
      <c r="P172" s="65">
        <v>46045</v>
      </c>
      <c r="Q172" s="69" t="s">
        <v>60</v>
      </c>
      <c r="R172" s="65" t="s">
        <v>60</v>
      </c>
      <c r="S172" s="71" t="s">
        <v>318</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75</v>
      </c>
      <c r="AA172" s="18">
        <f ca="1">+IF(Z172=Derechos_peticion[[#This Row],[ESTADO]],1,0)</f>
        <v>1</v>
      </c>
      <c r="AD172" s="18" t="e">
        <f>+_xlfn.XLOOKUP(Derechos_peticion[[#This Row],[RADICADO ENTRADA]],$AF$6:$AF$13,$AF$6:$AF$13)</f>
        <v>#N/A</v>
      </c>
    </row>
    <row r="173" spans="1:30" hidden="1">
      <c r="A173" s="59" t="s">
        <v>822</v>
      </c>
      <c r="B173" s="60">
        <v>46045</v>
      </c>
      <c r="C173" s="61" t="s">
        <v>823</v>
      </c>
      <c r="D173" s="62" t="s">
        <v>316</v>
      </c>
      <c r="E173" s="63" t="s">
        <v>58</v>
      </c>
      <c r="F173" s="64">
        <v>46045</v>
      </c>
      <c r="G173" s="65">
        <v>46045</v>
      </c>
      <c r="H173" s="66" t="str">
        <f>+TEXT(Derechos_peticion[[#This Row],[FECHA ASIGNACIÓN AL GESTOR (GFGS)]],"MMMM YYYY")</f>
        <v>enero 2026</v>
      </c>
      <c r="I173" s="67" t="s">
        <v>28</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 s="69" t="s">
        <v>824</v>
      </c>
      <c r="P173" s="65">
        <v>46049</v>
      </c>
      <c r="Q173" s="69" t="s">
        <v>825</v>
      </c>
      <c r="R173" s="65">
        <v>46048</v>
      </c>
      <c r="S173" s="71" t="s">
        <v>826</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75</v>
      </c>
      <c r="AA173" s="18">
        <f ca="1">+IF(Z173=Derechos_peticion[[#This Row],[ESTADO]],1,0)</f>
        <v>1</v>
      </c>
      <c r="AD173" s="18" t="e">
        <f>+_xlfn.XLOOKUP(Derechos_peticion[[#This Row],[RADICADO ENTRADA]],$AF$6:$AF$13,$AF$6:$AF$13)</f>
        <v>#N/A</v>
      </c>
    </row>
    <row r="174" spans="1:30" hidden="1">
      <c r="A174" s="59" t="s">
        <v>827</v>
      </c>
      <c r="B174" s="60">
        <v>46044</v>
      </c>
      <c r="C174" s="61" t="s">
        <v>828</v>
      </c>
      <c r="D174" s="62" t="s">
        <v>829</v>
      </c>
      <c r="E174" s="63" t="s">
        <v>58</v>
      </c>
      <c r="F174" s="64">
        <v>46045</v>
      </c>
      <c r="G174" s="65">
        <v>46045</v>
      </c>
      <c r="H174" s="66" t="str">
        <f>+TEXT(Derechos_peticion[[#This Row],[FECHA ASIGNACIÓN AL GESTOR (GFGS)]],"MMMM YYYY")</f>
        <v>enero 2026</v>
      </c>
      <c r="I174" s="67" t="s">
        <v>29</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 s="69" t="s">
        <v>830</v>
      </c>
      <c r="P174" s="65">
        <v>46056</v>
      </c>
      <c r="Q174" s="69" t="s">
        <v>831</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75</v>
      </c>
      <c r="AA174" s="18">
        <f ca="1">+IF(Z174=Derechos_peticion[[#This Row],[ESTADO]],1,0)</f>
        <v>1</v>
      </c>
      <c r="AD174" s="18" t="e">
        <f>+_xlfn.XLOOKUP(Derechos_peticion[[#This Row],[RADICADO ENTRADA]],$AF$6:$AF$13,$AF$6:$AF$13)</f>
        <v>#N/A</v>
      </c>
    </row>
    <row r="175" spans="1:30" hidden="1">
      <c r="A175" s="59" t="s">
        <v>832</v>
      </c>
      <c r="B175" s="60">
        <v>46045</v>
      </c>
      <c r="C175" s="61" t="s">
        <v>833</v>
      </c>
      <c r="D175" s="62" t="s">
        <v>834</v>
      </c>
      <c r="E175" s="63" t="s">
        <v>58</v>
      </c>
      <c r="F175" s="64">
        <v>46045</v>
      </c>
      <c r="G175" s="65">
        <v>46045</v>
      </c>
      <c r="H175" s="66" t="str">
        <f>+TEXT(Derechos_peticion[[#This Row],[FECHA ASIGNACIÓN AL GESTOR (GFGS)]],"MMMM YYYY")</f>
        <v>enero 2026</v>
      </c>
      <c r="I175" s="67" t="s">
        <v>42</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42</v>
      </c>
      <c r="N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 s="69" t="s">
        <v>60</v>
      </c>
      <c r="P175" s="65">
        <v>46048</v>
      </c>
      <c r="Q175" s="69" t="s">
        <v>60</v>
      </c>
      <c r="R175" s="65" t="s">
        <v>60</v>
      </c>
      <c r="S175" s="71" t="s">
        <v>654</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75</v>
      </c>
      <c r="AA175" s="18">
        <f ca="1">+IF(Z175=Derechos_peticion[[#This Row],[ESTADO]],1,0)</f>
        <v>1</v>
      </c>
      <c r="AD175" s="18" t="e">
        <f>+_xlfn.XLOOKUP(Derechos_peticion[[#This Row],[RADICADO ENTRADA]],$AF$6:$AF$13,$AF$6:$AF$13)</f>
        <v>#N/A</v>
      </c>
    </row>
    <row r="176" spans="1:30" hidden="1">
      <c r="A176" s="59" t="s">
        <v>835</v>
      </c>
      <c r="B176" s="60">
        <v>46045</v>
      </c>
      <c r="C176" s="61" t="s">
        <v>836</v>
      </c>
      <c r="D176" s="62" t="s">
        <v>837</v>
      </c>
      <c r="E176" s="63" t="s">
        <v>58</v>
      </c>
      <c r="F176" s="64">
        <v>46045</v>
      </c>
      <c r="G176" s="65">
        <v>46045</v>
      </c>
      <c r="H176" s="66" t="str">
        <f>+TEXT(Derechos_peticion[[#This Row],[FECHA ASIGNACIÓN AL GESTOR (GFGS)]],"MMMM YYYY")</f>
        <v>enero 2026</v>
      </c>
      <c r="I176" s="67" t="s">
        <v>42</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42</v>
      </c>
      <c r="N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 s="69" t="s">
        <v>60</v>
      </c>
      <c r="P176" s="65">
        <v>46045</v>
      </c>
      <c r="Q176" s="69" t="s">
        <v>60</v>
      </c>
      <c r="R176" s="65" t="s">
        <v>60</v>
      </c>
      <c r="S176" s="71" t="s">
        <v>318</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75</v>
      </c>
      <c r="AA176" s="18">
        <f ca="1">+IF(Z176=Derechos_peticion[[#This Row],[ESTADO]],1,0)</f>
        <v>1</v>
      </c>
      <c r="AD176" s="18" t="e">
        <f>+_xlfn.XLOOKUP(Derechos_peticion[[#This Row],[RADICADO ENTRADA]],$AF$6:$AF$13,$AF$6:$AF$13)</f>
        <v>#N/A</v>
      </c>
    </row>
    <row r="177" spans="1:30" hidden="1">
      <c r="A177" s="59" t="s">
        <v>838</v>
      </c>
      <c r="B177" s="60">
        <v>46045</v>
      </c>
      <c r="C177" s="61" t="s">
        <v>839</v>
      </c>
      <c r="D177" s="62" t="s">
        <v>840</v>
      </c>
      <c r="E177" s="63" t="s">
        <v>58</v>
      </c>
      <c r="F177" s="64">
        <v>46045</v>
      </c>
      <c r="G177" s="65">
        <v>46045</v>
      </c>
      <c r="H177" s="66" t="str">
        <f>+TEXT(Derechos_peticion[[#This Row],[FECHA ASIGNACIÓN AL GESTOR (GFGS)]],"MMMM YYYY")</f>
        <v>enero 2026</v>
      </c>
      <c r="I177" s="67" t="s">
        <v>42</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42</v>
      </c>
      <c r="N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 s="69" t="s">
        <v>60</v>
      </c>
      <c r="P177" s="65">
        <v>46045</v>
      </c>
      <c r="Q177" s="69" t="s">
        <v>60</v>
      </c>
      <c r="R177" s="65" t="s">
        <v>60</v>
      </c>
      <c r="S177" s="71" t="s">
        <v>318</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75</v>
      </c>
      <c r="AA177" s="18">
        <f ca="1">+IF(Z177=Derechos_peticion[[#This Row],[ESTADO]],1,0)</f>
        <v>1</v>
      </c>
      <c r="AD177" s="18" t="e">
        <f>+_xlfn.XLOOKUP(Derechos_peticion[[#This Row],[RADICADO ENTRADA]],$AF$6:$AF$13,$AF$6:$AF$13)</f>
        <v>#N/A</v>
      </c>
    </row>
    <row r="178" spans="1:30" hidden="1">
      <c r="A178" s="59" t="s">
        <v>841</v>
      </c>
      <c r="B178" s="60">
        <v>46045</v>
      </c>
      <c r="C178" s="61" t="s">
        <v>842</v>
      </c>
      <c r="D178" s="62" t="s">
        <v>843</v>
      </c>
      <c r="E178" s="63" t="s">
        <v>58</v>
      </c>
      <c r="F178" s="64">
        <v>46045</v>
      </c>
      <c r="G178" s="65">
        <v>46045</v>
      </c>
      <c r="H178" s="66" t="str">
        <f>+TEXT(Derechos_peticion[[#This Row],[FECHA ASIGNACIÓN AL GESTOR (GFGS)]],"MMMM YYYY")</f>
        <v>enero 2026</v>
      </c>
      <c r="I178" s="67" t="s">
        <v>42</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42</v>
      </c>
      <c r="N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 s="69" t="s">
        <v>60</v>
      </c>
      <c r="P178" s="65">
        <v>46045</v>
      </c>
      <c r="Q178" s="69" t="s">
        <v>60</v>
      </c>
      <c r="R178" s="65" t="s">
        <v>60</v>
      </c>
      <c r="S178" s="71" t="s">
        <v>318</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75</v>
      </c>
      <c r="AA178" s="18">
        <f ca="1">+IF(Z178=Derechos_peticion[[#This Row],[ESTADO]],1,0)</f>
        <v>1</v>
      </c>
      <c r="AD178" s="18" t="e">
        <f>+_xlfn.XLOOKUP(Derechos_peticion[[#This Row],[RADICADO ENTRADA]],$AF$6:$AF$13,$AF$6:$AF$13)</f>
        <v>#N/A</v>
      </c>
    </row>
    <row r="179" spans="1:30" hidden="1">
      <c r="A179" s="59" t="s">
        <v>844</v>
      </c>
      <c r="B179" s="60">
        <v>46045</v>
      </c>
      <c r="C179" s="61" t="s">
        <v>845</v>
      </c>
      <c r="D179" s="62" t="s">
        <v>846</v>
      </c>
      <c r="E179" s="63" t="s">
        <v>58</v>
      </c>
      <c r="F179" s="64">
        <v>46045</v>
      </c>
      <c r="G179" s="65">
        <v>46045</v>
      </c>
      <c r="H179" s="66" t="str">
        <f>+TEXT(Derechos_peticion[[#This Row],[FECHA ASIGNACIÓN AL GESTOR (GFGS)]],"MMMM YYYY")</f>
        <v>enero 2026</v>
      </c>
      <c r="I179" s="67" t="s">
        <v>42</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42</v>
      </c>
      <c r="N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9" s="69" t="s">
        <v>60</v>
      </c>
      <c r="P179" s="65">
        <v>46045</v>
      </c>
      <c r="Q179" s="69" t="s">
        <v>60</v>
      </c>
      <c r="R179" s="65" t="s">
        <v>60</v>
      </c>
      <c r="S179" s="71" t="s">
        <v>847</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75</v>
      </c>
      <c r="AA179" s="18">
        <f ca="1">+IF(Z179=Derechos_peticion[[#This Row],[ESTADO]],1,0)</f>
        <v>1</v>
      </c>
      <c r="AD179" s="18" t="e">
        <f>+_xlfn.XLOOKUP(Derechos_peticion[[#This Row],[RADICADO ENTRADA]],$AF$6:$AF$13,$AF$6:$AF$13)</f>
        <v>#N/A</v>
      </c>
    </row>
    <row r="180" spans="1:30" hidden="1">
      <c r="A180" s="59" t="s">
        <v>848</v>
      </c>
      <c r="B180" s="60">
        <v>46045</v>
      </c>
      <c r="C180" s="61" t="s">
        <v>849</v>
      </c>
      <c r="D180" s="62" t="s">
        <v>850</v>
      </c>
      <c r="E180" s="63" t="s">
        <v>58</v>
      </c>
      <c r="F180" s="64">
        <v>46045</v>
      </c>
      <c r="G180" s="65">
        <v>46045</v>
      </c>
      <c r="H180" s="66" t="str">
        <f>+TEXT(Derechos_peticion[[#This Row],[FECHA ASIGNACIÓN AL GESTOR (GFGS)]],"MMMM YYYY")</f>
        <v>enero 2026</v>
      </c>
      <c r="I180" s="67" t="s">
        <v>42</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42</v>
      </c>
      <c r="N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0" s="69" t="s">
        <v>60</v>
      </c>
      <c r="P180" s="65">
        <v>46045</v>
      </c>
      <c r="Q180" s="69" t="s">
        <v>60</v>
      </c>
      <c r="R180" s="65" t="s">
        <v>60</v>
      </c>
      <c r="S180" s="71" t="s">
        <v>318</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75</v>
      </c>
      <c r="AA180" s="18">
        <f ca="1">+IF(Z180=Derechos_peticion[[#This Row],[ESTADO]],1,0)</f>
        <v>1</v>
      </c>
      <c r="AD180" s="18" t="e">
        <f>+_xlfn.XLOOKUP(Derechos_peticion[[#This Row],[RADICADO ENTRADA]],$AF$6:$AF$13,$AF$6:$AF$13)</f>
        <v>#N/A</v>
      </c>
    </row>
    <row r="181" spans="1:30" hidden="1">
      <c r="A181" s="59" t="s">
        <v>851</v>
      </c>
      <c r="B181" s="60">
        <v>46045</v>
      </c>
      <c r="C181" s="61" t="s">
        <v>839</v>
      </c>
      <c r="D181" s="62" t="s">
        <v>852</v>
      </c>
      <c r="E181" s="63" t="s">
        <v>58</v>
      </c>
      <c r="F181" s="64">
        <v>46045</v>
      </c>
      <c r="G181" s="65">
        <v>46045</v>
      </c>
      <c r="H181" s="66" t="str">
        <f>+TEXT(Derechos_peticion[[#This Row],[FECHA ASIGNACIÓN AL GESTOR (GFGS)]],"MMMM YYYY")</f>
        <v>enero 2026</v>
      </c>
      <c r="I181" s="67" t="s">
        <v>42</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42</v>
      </c>
      <c r="N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 s="69" t="s">
        <v>60</v>
      </c>
      <c r="P181" s="65">
        <v>46045</v>
      </c>
      <c r="Q181" s="69" t="s">
        <v>60</v>
      </c>
      <c r="R181" s="65" t="s">
        <v>60</v>
      </c>
      <c r="S181" s="71" t="s">
        <v>318</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75</v>
      </c>
      <c r="AA181" s="18">
        <f ca="1">+IF(Z181=Derechos_peticion[[#This Row],[ESTADO]],1,0)</f>
        <v>1</v>
      </c>
      <c r="AD181" s="18" t="e">
        <f>+_xlfn.XLOOKUP(Derechos_peticion[[#This Row],[RADICADO ENTRADA]],$AF$6:$AF$13,$AF$6:$AF$13)</f>
        <v>#N/A</v>
      </c>
    </row>
    <row r="182" spans="1:30" hidden="1">
      <c r="A182" s="59" t="s">
        <v>853</v>
      </c>
      <c r="B182" s="60">
        <v>46029</v>
      </c>
      <c r="C182" s="61" t="s">
        <v>854</v>
      </c>
      <c r="D182" s="62" t="s">
        <v>855</v>
      </c>
      <c r="E182" s="63" t="s">
        <v>58</v>
      </c>
      <c r="F182" s="64">
        <v>46045</v>
      </c>
      <c r="G182" s="65">
        <v>46045</v>
      </c>
      <c r="H182" s="66" t="str">
        <f>+TEXT(Derechos_peticion[[#This Row],[FECHA ASIGNACIÓN AL GESTOR (GFGS)]],"MMMM YYYY")</f>
        <v>enero 2026</v>
      </c>
      <c r="I182" s="67" t="s">
        <v>42</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42</v>
      </c>
      <c r="N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2" s="69" t="s">
        <v>60</v>
      </c>
      <c r="P182" s="65">
        <v>46048</v>
      </c>
      <c r="Q182" s="69" t="s">
        <v>60</v>
      </c>
      <c r="R182" s="65" t="s">
        <v>60</v>
      </c>
      <c r="S182" s="71" t="s">
        <v>856</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75</v>
      </c>
      <c r="AA182" s="18">
        <f ca="1">+IF(Z182=Derechos_peticion[[#This Row],[ESTADO]],1,0)</f>
        <v>1</v>
      </c>
      <c r="AD182" s="18" t="e">
        <f>+_xlfn.XLOOKUP(Derechos_peticion[[#This Row],[RADICADO ENTRADA]],$AF$6:$AF$13,$AF$6:$AF$13)</f>
        <v>#N/A</v>
      </c>
    </row>
    <row r="183" spans="1:30" hidden="1">
      <c r="A183" s="59" t="s">
        <v>857</v>
      </c>
      <c r="B183" s="60">
        <v>46043</v>
      </c>
      <c r="C183" s="61" t="s">
        <v>858</v>
      </c>
      <c r="D183" s="62" t="s">
        <v>859</v>
      </c>
      <c r="E183" s="63" t="s">
        <v>58</v>
      </c>
      <c r="F183" s="64">
        <v>46045</v>
      </c>
      <c r="G183" s="65">
        <v>46045</v>
      </c>
      <c r="H183" s="66" t="str">
        <f>+TEXT(Derechos_peticion[[#This Row],[FECHA ASIGNACIÓN AL GESTOR (GFGS)]],"MMMM YYYY")</f>
        <v>enero 2026</v>
      </c>
      <c r="I183" s="67" t="s">
        <v>33</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 s="69" t="s">
        <v>860</v>
      </c>
      <c r="P183" s="65">
        <v>46051</v>
      </c>
      <c r="Q183" s="69" t="s">
        <v>861</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75</v>
      </c>
      <c r="AA183" s="18">
        <f ca="1">+IF(Z183=Derechos_peticion[[#This Row],[ESTADO]],1,0)</f>
        <v>1</v>
      </c>
      <c r="AD183" s="18" t="e">
        <f>+_xlfn.XLOOKUP(Derechos_peticion[[#This Row],[RADICADO ENTRADA]],$AF$6:$AF$13,$AF$6:$AF$13)</f>
        <v>#N/A</v>
      </c>
    </row>
    <row r="184" spans="1:30" hidden="1">
      <c r="A184" s="59" t="s">
        <v>862</v>
      </c>
      <c r="B184" s="60">
        <v>46048</v>
      </c>
      <c r="C184" s="61" t="s">
        <v>863</v>
      </c>
      <c r="D184" s="62" t="s">
        <v>864</v>
      </c>
      <c r="E184" s="63" t="s">
        <v>58</v>
      </c>
      <c r="F184" s="64">
        <v>46048</v>
      </c>
      <c r="G184" s="65">
        <v>46048</v>
      </c>
      <c r="H184" s="66" t="str">
        <f>+TEXT(Derechos_peticion[[#This Row],[FECHA ASIGNACIÓN AL GESTOR (GFGS)]],"MMMM YYYY")</f>
        <v>enero 2026</v>
      </c>
      <c r="I184" s="67" t="s">
        <v>33</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 s="69" t="s">
        <v>60</v>
      </c>
      <c r="P184" s="65">
        <v>46048</v>
      </c>
      <c r="Q184" s="69" t="s">
        <v>60</v>
      </c>
      <c r="R184" s="65" t="s">
        <v>60</v>
      </c>
      <c r="S184" s="71" t="s">
        <v>865</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62</v>
      </c>
      <c r="AA184" s="18">
        <f ca="1">+IF(Z184=Derechos_peticion[[#This Row],[ESTADO]],1,0)</f>
        <v>1</v>
      </c>
      <c r="AD184" s="18" t="e">
        <f>+_xlfn.XLOOKUP(Derechos_peticion[[#This Row],[RADICADO ENTRADA]],$AF$6:$AF$13,$AF$6:$AF$13)</f>
        <v>#N/A</v>
      </c>
    </row>
    <row r="185" spans="1:30" hidden="1">
      <c r="A185" s="59" t="s">
        <v>866</v>
      </c>
      <c r="B185" s="60">
        <v>46043</v>
      </c>
      <c r="C185" s="61" t="s">
        <v>867</v>
      </c>
      <c r="D185" s="62" t="s">
        <v>868</v>
      </c>
      <c r="E185" s="63" t="s">
        <v>58</v>
      </c>
      <c r="F185" s="64">
        <v>46043</v>
      </c>
      <c r="G185" s="65">
        <v>46049</v>
      </c>
      <c r="H185" s="66" t="str">
        <f>+TEXT(Derechos_peticion[[#This Row],[FECHA ASIGNACIÓN AL GESTOR (GFGS)]],"MMMM YYYY")</f>
        <v>enero 2026</v>
      </c>
      <c r="I185" s="67" t="s">
        <v>42</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42</v>
      </c>
      <c r="N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5" s="69" t="s">
        <v>60</v>
      </c>
      <c r="P185" s="65">
        <v>46050</v>
      </c>
      <c r="Q185" s="69" t="s">
        <v>60</v>
      </c>
      <c r="R185" s="65" t="s">
        <v>60</v>
      </c>
      <c r="S185" s="71" t="s">
        <v>318</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75</v>
      </c>
      <c r="AA185" s="18">
        <f ca="1">+IF(Z185=Derechos_peticion[[#This Row],[ESTADO]],1,0)</f>
        <v>1</v>
      </c>
      <c r="AD185" s="18" t="e">
        <f>+_xlfn.XLOOKUP(Derechos_peticion[[#This Row],[RADICADO ENTRADA]],$AF$6:$AF$13,$AF$6:$AF$13)</f>
        <v>#N/A</v>
      </c>
    </row>
    <row r="186" spans="1:30" hidden="1">
      <c r="A186" s="59" t="s">
        <v>869</v>
      </c>
      <c r="B186" s="60">
        <v>46048</v>
      </c>
      <c r="C186" s="61" t="s">
        <v>870</v>
      </c>
      <c r="D186" s="62" t="s">
        <v>871</v>
      </c>
      <c r="E186" s="63" t="s">
        <v>58</v>
      </c>
      <c r="F186" s="64">
        <v>46048</v>
      </c>
      <c r="G186" s="65">
        <v>46049</v>
      </c>
      <c r="H186" s="66" t="str">
        <f>+TEXT(Derechos_peticion[[#This Row],[FECHA ASIGNACIÓN AL GESTOR (GFGS)]],"MMMM YYYY")</f>
        <v>enero 2026</v>
      </c>
      <c r="I186" s="67" t="s">
        <v>28</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 s="69" t="s">
        <v>872</v>
      </c>
      <c r="P186" s="65">
        <v>46051</v>
      </c>
      <c r="Q186" s="69" t="s">
        <v>873</v>
      </c>
      <c r="R186" s="65">
        <v>46051</v>
      </c>
      <c r="S186" s="71" t="s">
        <v>874</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75</v>
      </c>
      <c r="AA186" s="18">
        <f ca="1">+IF(Z186=Derechos_peticion[[#This Row],[ESTADO]],1,0)</f>
        <v>1</v>
      </c>
      <c r="AD186" s="18" t="e">
        <f>+_xlfn.XLOOKUP(Derechos_peticion[[#This Row],[RADICADO ENTRADA]],$AF$6:$AF$13,$AF$6:$AF$13)</f>
        <v>#N/A</v>
      </c>
    </row>
    <row r="187" spans="1:30" hidden="1">
      <c r="A187" s="59" t="s">
        <v>875</v>
      </c>
      <c r="B187" s="60">
        <v>46048</v>
      </c>
      <c r="C187" s="61" t="s">
        <v>876</v>
      </c>
      <c r="D187" s="62" t="s">
        <v>877</v>
      </c>
      <c r="E187" s="63" t="s">
        <v>58</v>
      </c>
      <c r="F187" s="64">
        <v>46048</v>
      </c>
      <c r="G187" s="65">
        <v>46049</v>
      </c>
      <c r="H187" s="66" t="str">
        <f>+TEXT(Derechos_peticion[[#This Row],[FECHA ASIGNACIÓN AL GESTOR (GFGS)]],"MMMM YYYY")</f>
        <v>enero 2026</v>
      </c>
      <c r="I187" s="67" t="s">
        <v>42</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42</v>
      </c>
      <c r="N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7" s="69" t="s">
        <v>60</v>
      </c>
      <c r="P187" s="65">
        <v>46050</v>
      </c>
      <c r="Q187" s="69" t="s">
        <v>60</v>
      </c>
      <c r="R187" s="65" t="s">
        <v>60</v>
      </c>
      <c r="S187" s="71" t="s">
        <v>878</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75</v>
      </c>
      <c r="AA187" s="18">
        <f ca="1">+IF(Z187=Derechos_peticion[[#This Row],[ESTADO]],1,0)</f>
        <v>1</v>
      </c>
      <c r="AD187" s="18" t="e">
        <f>+_xlfn.XLOOKUP(Derechos_peticion[[#This Row],[RADICADO ENTRADA]],$AF$6:$AF$13,$AF$6:$AF$13)</f>
        <v>#N/A</v>
      </c>
    </row>
    <row r="188" spans="1:30" hidden="1">
      <c r="A188" s="59" t="s">
        <v>879</v>
      </c>
      <c r="B188" s="60">
        <v>46041</v>
      </c>
      <c r="C188" s="61" t="s">
        <v>880</v>
      </c>
      <c r="D188" s="62" t="s">
        <v>881</v>
      </c>
      <c r="E188" s="63" t="s">
        <v>58</v>
      </c>
      <c r="F188" s="64">
        <v>46041</v>
      </c>
      <c r="G188" s="65">
        <v>46049</v>
      </c>
      <c r="H188" s="66" t="str">
        <f>+TEXT(Derechos_peticion[[#This Row],[FECHA ASIGNACIÓN AL GESTOR (GFGS)]],"MMMM YYYY")</f>
        <v>enero 2026</v>
      </c>
      <c r="I188" s="67" t="s">
        <v>42</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42</v>
      </c>
      <c r="N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8" s="69" t="s">
        <v>60</v>
      </c>
      <c r="P188" s="65">
        <v>46055</v>
      </c>
      <c r="Q188" s="69" t="s">
        <v>60</v>
      </c>
      <c r="R188" s="65" t="s">
        <v>60</v>
      </c>
      <c r="S188" s="71" t="s">
        <v>199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75</v>
      </c>
      <c r="AA188" s="18">
        <f ca="1">+IF(Z188=Derechos_peticion[[#This Row],[ESTADO]],1,0)</f>
        <v>1</v>
      </c>
      <c r="AD188" s="18" t="e">
        <f>+_xlfn.XLOOKUP(Derechos_peticion[[#This Row],[RADICADO ENTRADA]],$AF$6:$AF$13,$AF$6:$AF$13)</f>
        <v>#N/A</v>
      </c>
    </row>
    <row r="189" spans="1:30" hidden="1">
      <c r="A189" s="59" t="s">
        <v>882</v>
      </c>
      <c r="B189" s="60">
        <v>46041</v>
      </c>
      <c r="C189" s="61" t="s">
        <v>883</v>
      </c>
      <c r="D189" s="62" t="s">
        <v>884</v>
      </c>
      <c r="E189" s="63" t="s">
        <v>58</v>
      </c>
      <c r="F189" s="64">
        <v>46048</v>
      </c>
      <c r="G189" s="65">
        <v>46049</v>
      </c>
      <c r="H189" s="66" t="str">
        <f>+TEXT(Derechos_peticion[[#This Row],[FECHA ASIGNACIÓN AL GESTOR (GFGS)]],"MMMM YYYY")</f>
        <v>enero 2026</v>
      </c>
      <c r="I189" s="67" t="s">
        <v>42</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42</v>
      </c>
      <c r="N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9" s="69" t="s">
        <v>60</v>
      </c>
      <c r="P189" s="65">
        <v>46050</v>
      </c>
      <c r="Q189" s="69" t="s">
        <v>60</v>
      </c>
      <c r="R189" s="65" t="s">
        <v>60</v>
      </c>
      <c r="S189" s="71" t="s">
        <v>280</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75</v>
      </c>
      <c r="AA189" s="18">
        <f ca="1">+IF(Z189=Derechos_peticion[[#This Row],[ESTADO]],1,0)</f>
        <v>1</v>
      </c>
      <c r="AD189" s="18" t="e">
        <f>+_xlfn.XLOOKUP(Derechos_peticion[[#This Row],[RADICADO ENTRADA]],$AF$6:$AF$13,$AF$6:$AF$13)</f>
        <v>#N/A</v>
      </c>
    </row>
    <row r="190" spans="1:30" hidden="1">
      <c r="A190" s="59" t="s">
        <v>885</v>
      </c>
      <c r="B190" s="60">
        <v>46044</v>
      </c>
      <c r="C190" s="61" t="s">
        <v>886</v>
      </c>
      <c r="D190" s="62" t="s">
        <v>887</v>
      </c>
      <c r="E190" s="63" t="s">
        <v>58</v>
      </c>
      <c r="F190" s="64">
        <v>46044</v>
      </c>
      <c r="G190" s="65">
        <v>46049</v>
      </c>
      <c r="H190" s="66" t="str">
        <f>+TEXT(Derechos_peticion[[#This Row],[FECHA ASIGNACIÓN AL GESTOR (GFGS)]],"MMMM YYYY")</f>
        <v>enero 2026</v>
      </c>
      <c r="I190" s="67" t="s">
        <v>28</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0" s="69" t="s">
        <v>888</v>
      </c>
      <c r="P190" s="65">
        <v>46051</v>
      </c>
      <c r="Q190" s="69" t="s">
        <v>60</v>
      </c>
      <c r="R190" s="65" t="s">
        <v>60</v>
      </c>
      <c r="S190" s="71" t="s">
        <v>889</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75</v>
      </c>
      <c r="AA190" s="18">
        <f ca="1">+IF(Z190=Derechos_peticion[[#This Row],[ESTADO]],1,0)</f>
        <v>1</v>
      </c>
      <c r="AD190" s="18" t="e">
        <f>+_xlfn.XLOOKUP(Derechos_peticion[[#This Row],[RADICADO ENTRADA]],$AF$6:$AF$13,$AF$6:$AF$13)</f>
        <v>#N/A</v>
      </c>
    </row>
    <row r="191" spans="1:30" hidden="1">
      <c r="A191" s="59" t="s">
        <v>890</v>
      </c>
      <c r="B191" s="60">
        <v>46045</v>
      </c>
      <c r="C191" s="61" t="s">
        <v>891</v>
      </c>
      <c r="D191" s="62" t="s">
        <v>892</v>
      </c>
      <c r="E191" s="63" t="s">
        <v>58</v>
      </c>
      <c r="F191" s="64">
        <v>46045</v>
      </c>
      <c r="G191" s="65">
        <v>46049</v>
      </c>
      <c r="H191" s="66" t="str">
        <f>+TEXT(Derechos_peticion[[#This Row],[FECHA ASIGNACIÓN AL GESTOR (GFGS)]],"MMMM YYYY")</f>
        <v>enero 2026</v>
      </c>
      <c r="I191" s="67" t="s">
        <v>43</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1" s="69" t="s">
        <v>893</v>
      </c>
      <c r="P191" s="65">
        <v>46051</v>
      </c>
      <c r="Q191" s="69" t="s">
        <v>60</v>
      </c>
      <c r="R191" s="65" t="s">
        <v>60</v>
      </c>
      <c r="S191" s="71" t="s">
        <v>894</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75</v>
      </c>
      <c r="AA191" s="18">
        <f ca="1">+IF(Z191=Derechos_peticion[[#This Row],[ESTADO]],1,0)</f>
        <v>1</v>
      </c>
      <c r="AD191" s="18" t="e">
        <f>+_xlfn.XLOOKUP(Derechos_peticion[[#This Row],[RADICADO ENTRADA]],$AF$6:$AF$13,$AF$6:$AF$13)</f>
        <v>#N/A</v>
      </c>
    </row>
    <row r="192" spans="1:30" hidden="1">
      <c r="A192" s="59" t="s">
        <v>895</v>
      </c>
      <c r="B192" s="60">
        <v>46049</v>
      </c>
      <c r="C192" s="61" t="s">
        <v>896</v>
      </c>
      <c r="D192" s="62" t="s">
        <v>777</v>
      </c>
      <c r="E192" s="63" t="s">
        <v>58</v>
      </c>
      <c r="F192" s="64">
        <v>46049</v>
      </c>
      <c r="G192" s="65">
        <v>46049</v>
      </c>
      <c r="H192" s="66" t="str">
        <f>+TEXT(Derechos_peticion[[#This Row],[FECHA ASIGNACIÓN AL GESTOR (GFGS)]],"MMMM YYYY")</f>
        <v>enero 2026</v>
      </c>
      <c r="I192" s="67" t="s">
        <v>42</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42</v>
      </c>
      <c r="N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2" s="69" t="s">
        <v>60</v>
      </c>
      <c r="P192" s="65">
        <v>46049</v>
      </c>
      <c r="Q192" s="69" t="s">
        <v>60</v>
      </c>
      <c r="R192" s="65" t="s">
        <v>60</v>
      </c>
      <c r="S192" s="71" t="s">
        <v>897</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75</v>
      </c>
      <c r="AA192" s="18">
        <f ca="1">+IF(Z192=Derechos_peticion[[#This Row],[ESTADO]],1,0)</f>
        <v>1</v>
      </c>
      <c r="AD192" s="18" t="e">
        <f>+_xlfn.XLOOKUP(Derechos_peticion[[#This Row],[RADICADO ENTRADA]],$AF$6:$AF$13,$AF$6:$AF$13)</f>
        <v>#N/A</v>
      </c>
    </row>
    <row r="193" spans="1:30" hidden="1">
      <c r="A193" s="59" t="s">
        <v>898</v>
      </c>
      <c r="B193" s="60">
        <v>46049</v>
      </c>
      <c r="C193" s="61" t="s">
        <v>899</v>
      </c>
      <c r="D193" s="62" t="s">
        <v>900</v>
      </c>
      <c r="E193" s="63" t="s">
        <v>58</v>
      </c>
      <c r="F193" s="64">
        <v>46049</v>
      </c>
      <c r="G193" s="65">
        <v>46049</v>
      </c>
      <c r="H193" s="66" t="str">
        <f>+TEXT(Derechos_peticion[[#This Row],[FECHA ASIGNACIÓN AL GESTOR (GFGS)]],"MMMM YYYY")</f>
        <v>enero 2026</v>
      </c>
      <c r="I193" s="67" t="s">
        <v>42</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42</v>
      </c>
      <c r="N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3" s="69" t="s">
        <v>60</v>
      </c>
      <c r="P193" s="65">
        <v>46049</v>
      </c>
      <c r="Q193" s="69" t="s">
        <v>60</v>
      </c>
      <c r="R193" s="65" t="s">
        <v>60</v>
      </c>
      <c r="S193" s="71" t="s">
        <v>901</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75</v>
      </c>
      <c r="AA193" s="18">
        <f ca="1">+IF(Z193=Derechos_peticion[[#This Row],[ESTADO]],1,0)</f>
        <v>1</v>
      </c>
      <c r="AD193" s="18" t="e">
        <f>+_xlfn.XLOOKUP(Derechos_peticion[[#This Row],[RADICADO ENTRADA]],$AF$6:$AF$13,$AF$6:$AF$13)</f>
        <v>#N/A</v>
      </c>
    </row>
    <row r="194" spans="1:30" hidden="1">
      <c r="A194" s="59" t="s">
        <v>902</v>
      </c>
      <c r="B194" s="60">
        <v>46049</v>
      </c>
      <c r="C194" s="61" t="s">
        <v>903</v>
      </c>
      <c r="D194" s="62" t="s">
        <v>881</v>
      </c>
      <c r="E194" s="63" t="s">
        <v>58</v>
      </c>
      <c r="F194" s="64">
        <v>46049</v>
      </c>
      <c r="G194" s="65">
        <v>46049</v>
      </c>
      <c r="H194" s="66" t="str">
        <f>+TEXT(Derechos_peticion[[#This Row],[FECHA ASIGNACIÓN AL GESTOR (GFGS)]],"MMMM YYYY")</f>
        <v>enero 2026</v>
      </c>
      <c r="I194" s="67" t="s">
        <v>585</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4" s="69" t="s">
        <v>904</v>
      </c>
      <c r="P194" s="65">
        <v>46051</v>
      </c>
      <c r="Q194" s="69" t="s">
        <v>905</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75</v>
      </c>
      <c r="AA194" s="18">
        <f ca="1">+IF(Z194=Derechos_peticion[[#This Row],[ESTADO]],1,0)</f>
        <v>1</v>
      </c>
      <c r="AD194" s="18" t="e">
        <f>+_xlfn.XLOOKUP(Derechos_peticion[[#This Row],[RADICADO ENTRADA]],$AF$6:$AF$13,$AF$6:$AF$13)</f>
        <v>#N/A</v>
      </c>
    </row>
    <row r="195" spans="1:30" hidden="1">
      <c r="A195" s="59" t="s">
        <v>906</v>
      </c>
      <c r="B195" s="60">
        <v>46049</v>
      </c>
      <c r="C195" s="61" t="s">
        <v>907</v>
      </c>
      <c r="D195" s="62" t="s">
        <v>908</v>
      </c>
      <c r="E195" s="63" t="s">
        <v>58</v>
      </c>
      <c r="F195" s="64">
        <v>46049</v>
      </c>
      <c r="G195" s="65">
        <v>46049</v>
      </c>
      <c r="H195" s="66" t="str">
        <f>+TEXT(Derechos_peticion[[#This Row],[FECHA ASIGNACIÓN AL GESTOR (GFGS)]],"MMMM YYYY")</f>
        <v>enero 2026</v>
      </c>
      <c r="I195" s="67" t="s">
        <v>29</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5" s="69" t="s">
        <v>909</v>
      </c>
      <c r="P195" s="65">
        <v>46052</v>
      </c>
      <c r="Q195" s="69" t="s">
        <v>60</v>
      </c>
      <c r="R195" s="65" t="s">
        <v>60</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75</v>
      </c>
      <c r="AA195" s="18">
        <f ca="1">+IF(Z195=Derechos_peticion[[#This Row],[ESTADO]],1,0)</f>
        <v>1</v>
      </c>
      <c r="AD195" s="18" t="e">
        <f>+_xlfn.XLOOKUP(Derechos_peticion[[#This Row],[RADICADO ENTRADA]],$AF$6:$AF$13,$AF$6:$AF$13)</f>
        <v>#N/A</v>
      </c>
    </row>
    <row r="196" spans="1:30" hidden="1">
      <c r="A196" s="59" t="s">
        <v>910</v>
      </c>
      <c r="B196" s="60">
        <v>46049</v>
      </c>
      <c r="C196" s="61" t="s">
        <v>911</v>
      </c>
      <c r="D196" s="62" t="s">
        <v>912</v>
      </c>
      <c r="E196" s="63" t="s">
        <v>58</v>
      </c>
      <c r="F196" s="64">
        <v>46049</v>
      </c>
      <c r="G196" s="65">
        <v>46049</v>
      </c>
      <c r="H196" s="66" t="str">
        <f>+TEXT(Derechos_peticion[[#This Row],[FECHA ASIGNACIÓN AL GESTOR (GFGS)]],"MMMM YYYY")</f>
        <v>enero 2026</v>
      </c>
      <c r="I196" s="67" t="s">
        <v>42</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42</v>
      </c>
      <c r="N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6" s="69" t="s">
        <v>60</v>
      </c>
      <c r="P196" s="65">
        <v>46050</v>
      </c>
      <c r="Q196" s="69" t="s">
        <v>60</v>
      </c>
      <c r="R196" s="65" t="s">
        <v>60</v>
      </c>
      <c r="S196" s="71" t="s">
        <v>318</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75</v>
      </c>
      <c r="AA196" s="18">
        <f ca="1">+IF(Z196=Derechos_peticion[[#This Row],[ESTADO]],1,0)</f>
        <v>1</v>
      </c>
      <c r="AD196" s="18" t="e">
        <f>+_xlfn.XLOOKUP(Derechos_peticion[[#This Row],[RADICADO ENTRADA]],$AF$6:$AF$13,$AF$6:$AF$13)</f>
        <v>#N/A</v>
      </c>
    </row>
    <row r="197" spans="1:30" hidden="1">
      <c r="A197" s="59" t="s">
        <v>913</v>
      </c>
      <c r="B197" s="60">
        <v>46050</v>
      </c>
      <c r="C197" s="61" t="s">
        <v>914</v>
      </c>
      <c r="D197" s="62" t="s">
        <v>915</v>
      </c>
      <c r="E197" s="63" t="s">
        <v>58</v>
      </c>
      <c r="F197" s="64">
        <v>46050</v>
      </c>
      <c r="G197" s="65">
        <v>46050</v>
      </c>
      <c r="H197" s="66" t="str">
        <f>+TEXT(Derechos_peticion[[#This Row],[FECHA ASIGNACIÓN AL GESTOR (GFGS)]],"MMMM YYYY")</f>
        <v>enero 2026</v>
      </c>
      <c r="I197" s="67" t="s">
        <v>81</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7" s="69" t="s">
        <v>916</v>
      </c>
      <c r="P197" s="65">
        <v>46052</v>
      </c>
      <c r="Q197" s="69" t="s">
        <v>60</v>
      </c>
      <c r="R197" s="65" t="s">
        <v>60</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75</v>
      </c>
      <c r="AA197" s="18">
        <f ca="1">+IF(Z197=Derechos_peticion[[#This Row],[ESTADO]],1,0)</f>
        <v>1</v>
      </c>
      <c r="AD197" s="18" t="e">
        <f>+_xlfn.XLOOKUP(Derechos_peticion[[#This Row],[RADICADO ENTRADA]],$AF$6:$AF$13,$AF$6:$AF$13)</f>
        <v>#N/A</v>
      </c>
    </row>
    <row r="198" spans="1:30" hidden="1">
      <c r="A198" s="59" t="s">
        <v>917</v>
      </c>
      <c r="B198" s="60">
        <v>46031</v>
      </c>
      <c r="C198" s="61" t="s">
        <v>918</v>
      </c>
      <c r="D198" s="62" t="s">
        <v>919</v>
      </c>
      <c r="E198" s="63" t="s">
        <v>58</v>
      </c>
      <c r="F198" s="64">
        <v>46031</v>
      </c>
      <c r="G198" s="65">
        <v>46050</v>
      </c>
      <c r="H198" s="66" t="str">
        <f>+TEXT(Derechos_peticion[[#This Row],[FECHA ASIGNACIÓN AL GESTOR (GFGS)]],"MMMM YYYY")</f>
        <v>enero 2026</v>
      </c>
      <c r="I198" s="67" t="s">
        <v>42</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42</v>
      </c>
      <c r="N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8" s="69" t="s">
        <v>60</v>
      </c>
      <c r="P198" s="65">
        <v>46051</v>
      </c>
      <c r="Q198" s="69" t="s">
        <v>60</v>
      </c>
      <c r="R198" s="65" t="s">
        <v>60</v>
      </c>
      <c r="S198" s="71" t="s">
        <v>920</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75</v>
      </c>
      <c r="AA198" s="18">
        <f ca="1">+IF(Z198=Derechos_peticion[[#This Row],[ESTADO]],1,0)</f>
        <v>1</v>
      </c>
      <c r="AD198" s="18" t="e">
        <f>+_xlfn.XLOOKUP(Derechos_peticion[[#This Row],[RADICADO ENTRADA]],$AF$6:$AF$13,$AF$6:$AF$13)</f>
        <v>#N/A</v>
      </c>
    </row>
    <row r="199" spans="1:30" hidden="1">
      <c r="A199" s="59" t="s">
        <v>921</v>
      </c>
      <c r="B199" s="60">
        <v>46031</v>
      </c>
      <c r="C199" s="61" t="s">
        <v>918</v>
      </c>
      <c r="D199" s="62" t="s">
        <v>919</v>
      </c>
      <c r="E199" s="63" t="s">
        <v>58</v>
      </c>
      <c r="F199" s="64">
        <v>46031</v>
      </c>
      <c r="G199" s="65">
        <v>46050</v>
      </c>
      <c r="H199" s="66" t="str">
        <f>+TEXT(Derechos_peticion[[#This Row],[FECHA ASIGNACIÓN AL GESTOR (GFGS)]],"MMMM YYYY")</f>
        <v>enero 2026</v>
      </c>
      <c r="I199" s="67" t="s">
        <v>42</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42</v>
      </c>
      <c r="N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9" s="69" t="s">
        <v>60</v>
      </c>
      <c r="P199" s="65">
        <v>46051</v>
      </c>
      <c r="Q199" s="69" t="s">
        <v>60</v>
      </c>
      <c r="R199" s="65" t="s">
        <v>60</v>
      </c>
      <c r="S199" s="71" t="s">
        <v>920</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75</v>
      </c>
      <c r="AA199" s="18">
        <f ca="1">+IF(Z199=Derechos_peticion[[#This Row],[ESTADO]],1,0)</f>
        <v>1</v>
      </c>
      <c r="AD199" s="18" t="e">
        <f>+_xlfn.XLOOKUP(Derechos_peticion[[#This Row],[RADICADO ENTRADA]],$AF$6:$AF$13,$AF$6:$AF$13)</f>
        <v>#N/A</v>
      </c>
    </row>
    <row r="200" spans="1:30" hidden="1">
      <c r="A200" s="59" t="s">
        <v>922</v>
      </c>
      <c r="B200" s="60">
        <v>46030</v>
      </c>
      <c r="C200" s="61" t="s">
        <v>923</v>
      </c>
      <c r="D200" s="62" t="s">
        <v>924</v>
      </c>
      <c r="E200" s="63" t="s">
        <v>58</v>
      </c>
      <c r="F200" s="64">
        <v>46030</v>
      </c>
      <c r="G200" s="65">
        <v>46050</v>
      </c>
      <c r="H200" s="66" t="str">
        <f>+TEXT(Derechos_peticion[[#This Row],[FECHA ASIGNACIÓN AL GESTOR (GFGS)]],"MMMM YYYY")</f>
        <v>enero 2026</v>
      </c>
      <c r="I200" s="67" t="s">
        <v>28</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0" s="69" t="s">
        <v>925</v>
      </c>
      <c r="P200" s="65">
        <v>46051</v>
      </c>
      <c r="Q200" s="69" t="s">
        <v>60</v>
      </c>
      <c r="R200" s="65" t="s">
        <v>60</v>
      </c>
      <c r="S200" s="71" t="s">
        <v>889</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75</v>
      </c>
      <c r="AA200" s="18">
        <f ca="1">+IF(Z200=Derechos_peticion[[#This Row],[ESTADO]],1,0)</f>
        <v>1</v>
      </c>
      <c r="AD200" s="18" t="e">
        <f>+_xlfn.XLOOKUP(Derechos_peticion[[#This Row],[RADICADO ENTRADA]],$AF$6:$AF$13,$AF$6:$AF$13)</f>
        <v>#N/A</v>
      </c>
    </row>
    <row r="201" spans="1:30" hidden="1">
      <c r="A201" s="59" t="s">
        <v>926</v>
      </c>
      <c r="B201" s="60">
        <v>46041</v>
      </c>
      <c r="C201" s="61" t="s">
        <v>927</v>
      </c>
      <c r="D201" s="62" t="s">
        <v>928</v>
      </c>
      <c r="E201" s="63" t="s">
        <v>58</v>
      </c>
      <c r="F201" s="64">
        <v>46041</v>
      </c>
      <c r="G201" s="65">
        <v>46050</v>
      </c>
      <c r="H201" s="66" t="str">
        <f>+TEXT(Derechos_peticion[[#This Row],[FECHA ASIGNACIÓN AL GESTOR (GFGS)]],"MMMM YYYY")</f>
        <v>enero 2026</v>
      </c>
      <c r="I201" s="67" t="s">
        <v>42</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42</v>
      </c>
      <c r="N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1" s="69" t="s">
        <v>60</v>
      </c>
      <c r="P201" s="65">
        <v>46051</v>
      </c>
      <c r="Q201" s="69" t="s">
        <v>60</v>
      </c>
      <c r="R201" s="65" t="s">
        <v>60</v>
      </c>
      <c r="S201" s="71" t="s">
        <v>654</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75</v>
      </c>
      <c r="AA201" s="18">
        <f ca="1">+IF(Z201=Derechos_peticion[[#This Row],[ESTADO]],1,0)</f>
        <v>1</v>
      </c>
      <c r="AD201" s="18" t="e">
        <f>+_xlfn.XLOOKUP(Derechos_peticion[[#This Row],[RADICADO ENTRADA]],$AF$6:$AF$13,$AF$6:$AF$13)</f>
        <v>#N/A</v>
      </c>
    </row>
    <row r="202" spans="1:30" hidden="1">
      <c r="A202" s="59" t="s">
        <v>929</v>
      </c>
      <c r="B202" s="60">
        <v>46041</v>
      </c>
      <c r="C202" s="61" t="s">
        <v>927</v>
      </c>
      <c r="D202" s="62" t="s">
        <v>928</v>
      </c>
      <c r="E202" s="63" t="s">
        <v>58</v>
      </c>
      <c r="F202" s="64">
        <v>46041</v>
      </c>
      <c r="G202" s="65">
        <v>46050</v>
      </c>
      <c r="H202" s="66" t="str">
        <f>+TEXT(Derechos_peticion[[#This Row],[FECHA ASIGNACIÓN AL GESTOR (GFGS)]],"MMMM YYYY")</f>
        <v>enero 2026</v>
      </c>
      <c r="I202" s="67" t="s">
        <v>42</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42</v>
      </c>
      <c r="N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2" s="69" t="s">
        <v>60</v>
      </c>
      <c r="P202" s="65">
        <v>46051</v>
      </c>
      <c r="Q202" s="69" t="s">
        <v>60</v>
      </c>
      <c r="R202" s="65" t="s">
        <v>60</v>
      </c>
      <c r="S202" s="71" t="s">
        <v>654</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75</v>
      </c>
      <c r="AA202" s="18">
        <f ca="1">+IF(Z202=Derechos_peticion[[#This Row],[ESTADO]],1,0)</f>
        <v>1</v>
      </c>
      <c r="AD202" s="18" t="e">
        <f>+_xlfn.XLOOKUP(Derechos_peticion[[#This Row],[RADICADO ENTRADA]],$AF$6:$AF$13,$AF$6:$AF$13)</f>
        <v>#N/A</v>
      </c>
    </row>
    <row r="203" spans="1:30" hidden="1">
      <c r="A203" s="59" t="s">
        <v>930</v>
      </c>
      <c r="B203" s="60">
        <v>46043</v>
      </c>
      <c r="C203" s="61" t="s">
        <v>931</v>
      </c>
      <c r="D203" s="62" t="s">
        <v>932</v>
      </c>
      <c r="E203" s="63" t="s">
        <v>58</v>
      </c>
      <c r="F203" s="64">
        <v>46043</v>
      </c>
      <c r="G203" s="65">
        <v>46050</v>
      </c>
      <c r="H203" s="66" t="str">
        <f>+TEXT(Derechos_peticion[[#This Row],[FECHA ASIGNACIÓN AL GESTOR (GFGS)]],"MMMM YYYY")</f>
        <v>enero 2026</v>
      </c>
      <c r="I203" s="67" t="s">
        <v>585</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3" s="69" t="s">
        <v>933</v>
      </c>
      <c r="P203" s="65">
        <v>46051</v>
      </c>
      <c r="Q203" s="69" t="s">
        <v>60</v>
      </c>
      <c r="R203" s="65" t="s">
        <v>60</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75</v>
      </c>
      <c r="AA203" s="18">
        <f ca="1">+IF(Z203=Derechos_peticion[[#This Row],[ESTADO]],1,0)</f>
        <v>1</v>
      </c>
      <c r="AD203" s="18" t="e">
        <f>+_xlfn.XLOOKUP(Derechos_peticion[[#This Row],[RADICADO ENTRADA]],$AF$6:$AF$13,$AF$6:$AF$13)</f>
        <v>#N/A</v>
      </c>
    </row>
    <row r="204" spans="1:30" hidden="1">
      <c r="A204" s="59" t="s">
        <v>934</v>
      </c>
      <c r="B204" s="60">
        <v>46043</v>
      </c>
      <c r="C204" s="61" t="s">
        <v>931</v>
      </c>
      <c r="D204" s="62" t="s">
        <v>932</v>
      </c>
      <c r="E204" s="63" t="s">
        <v>58</v>
      </c>
      <c r="F204" s="64">
        <v>46043</v>
      </c>
      <c r="G204" s="65">
        <v>46050</v>
      </c>
      <c r="H204" s="66" t="str">
        <f>+TEXT(Derechos_peticion[[#This Row],[FECHA ASIGNACIÓN AL GESTOR (GFGS)]],"MMMM YYYY")</f>
        <v>enero 2026</v>
      </c>
      <c r="I204" s="67" t="s">
        <v>585</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4" s="69" t="s">
        <v>933</v>
      </c>
      <c r="P204" s="65">
        <v>46051</v>
      </c>
      <c r="Q204" s="69" t="s">
        <v>60</v>
      </c>
      <c r="R204" s="65" t="s">
        <v>60</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75</v>
      </c>
      <c r="AA204" s="18">
        <f ca="1">+IF(Z204=Derechos_peticion[[#This Row],[ESTADO]],1,0)</f>
        <v>1</v>
      </c>
      <c r="AD204" s="18" t="e">
        <f>+_xlfn.XLOOKUP(Derechos_peticion[[#This Row],[RADICADO ENTRADA]],$AF$6:$AF$13,$AF$6:$AF$13)</f>
        <v>#N/A</v>
      </c>
    </row>
    <row r="205" spans="1:30" hidden="1">
      <c r="A205" s="59" t="s">
        <v>935</v>
      </c>
      <c r="B205" s="60">
        <v>46043</v>
      </c>
      <c r="C205" s="61" t="s">
        <v>936</v>
      </c>
      <c r="D205" s="62" t="s">
        <v>937</v>
      </c>
      <c r="E205" s="63" t="s">
        <v>58</v>
      </c>
      <c r="F205" s="64">
        <v>46043</v>
      </c>
      <c r="G205" s="65">
        <v>46050</v>
      </c>
      <c r="H205" s="66" t="str">
        <f>+TEXT(Derechos_peticion[[#This Row],[FECHA ASIGNACIÓN AL GESTOR (GFGS)]],"MMMM YYYY")</f>
        <v>enero 2026</v>
      </c>
      <c r="I205" s="67" t="s">
        <v>42</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42</v>
      </c>
      <c r="N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5" s="69" t="s">
        <v>60</v>
      </c>
      <c r="P205" s="65">
        <v>46050</v>
      </c>
      <c r="Q205" s="69" t="s">
        <v>60</v>
      </c>
      <c r="R205" s="65" t="s">
        <v>60</v>
      </c>
      <c r="S205" s="71" t="s">
        <v>318</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75</v>
      </c>
      <c r="AA205" s="18">
        <f ca="1">+IF(Z205=Derechos_peticion[[#This Row],[ESTADO]],1,0)</f>
        <v>1</v>
      </c>
      <c r="AD205" s="18" t="e">
        <f>+_xlfn.XLOOKUP(Derechos_peticion[[#This Row],[RADICADO ENTRADA]],$AF$6:$AF$13,$AF$6:$AF$13)</f>
        <v>#N/A</v>
      </c>
    </row>
    <row r="206" spans="1:30" hidden="1">
      <c r="A206" s="59" t="s">
        <v>938</v>
      </c>
      <c r="B206" s="60">
        <v>46048</v>
      </c>
      <c r="C206" s="61" t="s">
        <v>939</v>
      </c>
      <c r="D206" s="62" t="s">
        <v>757</v>
      </c>
      <c r="E206" s="63" t="s">
        <v>58</v>
      </c>
      <c r="F206" s="64">
        <v>46048</v>
      </c>
      <c r="G206" s="65">
        <v>46050</v>
      </c>
      <c r="H206" s="66" t="str">
        <f>+TEXT(Derechos_peticion[[#This Row],[FECHA ASIGNACIÓN AL GESTOR (GFGS)]],"MMMM YYYY")</f>
        <v>enero 2026</v>
      </c>
      <c r="I206" s="67" t="s">
        <v>42</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42</v>
      </c>
      <c r="N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6" s="69" t="s">
        <v>60</v>
      </c>
      <c r="P206" s="65">
        <v>46058</v>
      </c>
      <c r="Q206" s="69" t="s">
        <v>60</v>
      </c>
      <c r="R206" s="65" t="s">
        <v>60</v>
      </c>
      <c r="S206" s="71" t="s">
        <v>711</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75</v>
      </c>
      <c r="AA206" s="18">
        <f ca="1">+IF(Z206=Derechos_peticion[[#This Row],[ESTADO]],1,0)</f>
        <v>1</v>
      </c>
      <c r="AD206" s="18" t="e">
        <f>+_xlfn.XLOOKUP(Derechos_peticion[[#This Row],[RADICADO ENTRADA]],$AF$6:$AF$13,$AF$6:$AF$13)</f>
        <v>#N/A</v>
      </c>
    </row>
    <row r="207" spans="1:30" hidden="1">
      <c r="A207" s="59" t="s">
        <v>940</v>
      </c>
      <c r="B207" s="60">
        <v>46050</v>
      </c>
      <c r="C207" s="61" t="s">
        <v>941</v>
      </c>
      <c r="D207" s="62" t="s">
        <v>645</v>
      </c>
      <c r="E207" s="63" t="s">
        <v>58</v>
      </c>
      <c r="F207" s="64">
        <v>46050</v>
      </c>
      <c r="G207" s="65">
        <v>46051</v>
      </c>
      <c r="H207" s="66" t="str">
        <f>+TEXT(Derechos_peticion[[#This Row],[FECHA ASIGNACIÓN AL GESTOR (GFGS)]],"MMMM YYYY")</f>
        <v>enero 2026</v>
      </c>
      <c r="I207" s="67" t="s">
        <v>32</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7" s="69" t="s">
        <v>942</v>
      </c>
      <c r="P207" s="65">
        <v>46055</v>
      </c>
      <c r="Q207" s="69" t="s">
        <v>60</v>
      </c>
      <c r="R207" s="65" t="s">
        <v>60</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75</v>
      </c>
      <c r="AA207" s="18">
        <f ca="1">+IF(Z207=Derechos_peticion[[#This Row],[ESTADO]],1,0)</f>
        <v>1</v>
      </c>
      <c r="AD207" s="18" t="e">
        <f>+_xlfn.XLOOKUP(Derechos_peticion[[#This Row],[RADICADO ENTRADA]],$AF$6:$AF$13,$AF$6:$AF$13)</f>
        <v>#N/A</v>
      </c>
    </row>
    <row r="208" spans="1:30" hidden="1">
      <c r="A208" s="59" t="s">
        <v>943</v>
      </c>
      <c r="B208" s="60">
        <v>46050</v>
      </c>
      <c r="C208" s="61" t="s">
        <v>944</v>
      </c>
      <c r="D208" s="62" t="s">
        <v>945</v>
      </c>
      <c r="E208" s="63" t="s">
        <v>58</v>
      </c>
      <c r="F208" s="64">
        <v>46050</v>
      </c>
      <c r="G208" s="65">
        <v>46051</v>
      </c>
      <c r="H208" s="66" t="str">
        <f>+TEXT(Derechos_peticion[[#This Row],[FECHA ASIGNACIÓN AL GESTOR (GFGS)]],"MMMM YYYY")</f>
        <v>enero 2026</v>
      </c>
      <c r="I208" s="67" t="s">
        <v>29</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8" s="69" t="s">
        <v>946</v>
      </c>
      <c r="P208" s="65">
        <v>46062</v>
      </c>
      <c r="Q208" s="69" t="s">
        <v>947</v>
      </c>
      <c r="R208" s="65">
        <v>46052</v>
      </c>
      <c r="S208" s="71" t="s">
        <v>593</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75</v>
      </c>
      <c r="AA208" s="18">
        <f ca="1">+IF(Z208=Derechos_peticion[[#This Row],[ESTADO]],1,0)</f>
        <v>1</v>
      </c>
      <c r="AD208" s="18" t="e">
        <f>+_xlfn.XLOOKUP(Derechos_peticion[[#This Row],[RADICADO ENTRADA]],$AF$6:$AF$13,$AF$6:$AF$13)</f>
        <v>#N/A</v>
      </c>
    </row>
    <row r="209" spans="1:30" hidden="1">
      <c r="A209" s="59" t="s">
        <v>948</v>
      </c>
      <c r="B209" s="60">
        <v>46050</v>
      </c>
      <c r="C209" s="61" t="s">
        <v>949</v>
      </c>
      <c r="D209" s="62" t="s">
        <v>950</v>
      </c>
      <c r="E209" s="63" t="s">
        <v>58</v>
      </c>
      <c r="F209" s="64">
        <v>46050</v>
      </c>
      <c r="G209" s="65">
        <v>46051</v>
      </c>
      <c r="H209" s="66" t="str">
        <f>+TEXT(Derechos_peticion[[#This Row],[FECHA ASIGNACIÓN AL GESTOR (GFGS)]],"MMMM YYYY")</f>
        <v>enero 2026</v>
      </c>
      <c r="I209" s="67" t="s">
        <v>28</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9" s="69" t="s">
        <v>951</v>
      </c>
      <c r="P209" s="65">
        <v>46051</v>
      </c>
      <c r="Q209" s="69" t="s">
        <v>60</v>
      </c>
      <c r="R209" s="65" t="s">
        <v>60</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75</v>
      </c>
      <c r="AA209" s="18">
        <f ca="1">+IF(Z209=Derechos_peticion[[#This Row],[ESTADO]],1,0)</f>
        <v>1</v>
      </c>
      <c r="AD209" s="18" t="e">
        <f>+_xlfn.XLOOKUP(Derechos_peticion[[#This Row],[RADICADO ENTRADA]],$AF$6:$AF$13,$AF$6:$AF$13)</f>
        <v>#N/A</v>
      </c>
    </row>
    <row r="210" spans="1:30" hidden="1">
      <c r="A210" s="59" t="s">
        <v>952</v>
      </c>
      <c r="B210" s="60">
        <v>46050</v>
      </c>
      <c r="C210" s="61" t="s">
        <v>953</v>
      </c>
      <c r="D210" s="62" t="s">
        <v>629</v>
      </c>
      <c r="E210" s="63" t="s">
        <v>58</v>
      </c>
      <c r="F210" s="64">
        <v>46050</v>
      </c>
      <c r="G210" s="65">
        <v>46051</v>
      </c>
      <c r="H210" s="66" t="str">
        <f>+TEXT(Derechos_peticion[[#This Row],[FECHA ASIGNACIÓN AL GESTOR (GFGS)]],"MMMM YYYY")</f>
        <v>enero 2026</v>
      </c>
      <c r="I210" s="67" t="s">
        <v>42</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42</v>
      </c>
      <c r="N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0" s="69" t="s">
        <v>60</v>
      </c>
      <c r="P210" s="65">
        <v>46051</v>
      </c>
      <c r="Q210" s="69" t="s">
        <v>60</v>
      </c>
      <c r="R210" s="65" t="s">
        <v>60</v>
      </c>
      <c r="S210" s="71" t="s">
        <v>954</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75</v>
      </c>
      <c r="AA210" s="18">
        <f ca="1">+IF(Z210=Derechos_peticion[[#This Row],[ESTADO]],1,0)</f>
        <v>1</v>
      </c>
      <c r="AD210" s="18" t="e">
        <f>+_xlfn.XLOOKUP(Derechos_peticion[[#This Row],[RADICADO ENTRADA]],$AF$6:$AF$13,$AF$6:$AF$13)</f>
        <v>#N/A</v>
      </c>
    </row>
    <row r="211" spans="1:30" hidden="1">
      <c r="A211" s="59" t="s">
        <v>955</v>
      </c>
      <c r="B211" s="60">
        <v>46049</v>
      </c>
      <c r="C211" s="61" t="s">
        <v>956</v>
      </c>
      <c r="D211" s="62" t="s">
        <v>957</v>
      </c>
      <c r="E211" s="63" t="s">
        <v>58</v>
      </c>
      <c r="F211" s="64">
        <v>46049</v>
      </c>
      <c r="G211" s="65">
        <v>46051</v>
      </c>
      <c r="H211" s="66" t="str">
        <f>+TEXT(Derechos_peticion[[#This Row],[FECHA ASIGNACIÓN AL GESTOR (GFGS)]],"MMMM YYYY")</f>
        <v>enero 2026</v>
      </c>
      <c r="I211" s="67" t="s">
        <v>42</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42</v>
      </c>
      <c r="N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1" s="69" t="s">
        <v>60</v>
      </c>
      <c r="P211" s="65">
        <v>46055</v>
      </c>
      <c r="Q211" s="69" t="s">
        <v>60</v>
      </c>
      <c r="R211" s="65" t="s">
        <v>60</v>
      </c>
      <c r="S211" s="71" t="s">
        <v>958</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75</v>
      </c>
      <c r="AA211" s="18">
        <f ca="1">+IF(Z211=Derechos_peticion[[#This Row],[ESTADO]],1,0)</f>
        <v>1</v>
      </c>
      <c r="AD211" s="18" t="e">
        <f>+_xlfn.XLOOKUP(Derechos_peticion[[#This Row],[RADICADO ENTRADA]],$AF$6:$AF$13,$AF$6:$AF$13)</f>
        <v>#N/A</v>
      </c>
    </row>
    <row r="212" spans="1:30" hidden="1">
      <c r="A212" s="59" t="s">
        <v>959</v>
      </c>
      <c r="B212" s="60">
        <v>46050</v>
      </c>
      <c r="C212" s="61" t="s">
        <v>960</v>
      </c>
      <c r="D212" s="62" t="s">
        <v>961</v>
      </c>
      <c r="E212" s="63" t="s">
        <v>58</v>
      </c>
      <c r="F212" s="64">
        <v>46050</v>
      </c>
      <c r="G212" s="65">
        <v>46050</v>
      </c>
      <c r="H212" s="66" t="str">
        <f>+TEXT(Derechos_peticion[[#This Row],[FECHA ASIGNACIÓN AL GESTOR (GFGS)]],"MMMM YYYY")</f>
        <v>enero 2026</v>
      </c>
      <c r="I212" s="67" t="s">
        <v>41</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2" s="69" t="s">
        <v>962</v>
      </c>
      <c r="P212" s="65">
        <v>46056</v>
      </c>
      <c r="Q212" s="69" t="s">
        <v>963</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75</v>
      </c>
      <c r="AA212" s="18">
        <f ca="1">+IF(Z212=Derechos_peticion[[#This Row],[ESTADO]],1,0)</f>
        <v>1</v>
      </c>
      <c r="AD212" s="18" t="e">
        <f>+_xlfn.XLOOKUP(Derechos_peticion[[#This Row],[RADICADO ENTRADA]],$AF$6:$AF$13,$AF$6:$AF$13)</f>
        <v>#N/A</v>
      </c>
    </row>
    <row r="213" spans="1:30" hidden="1">
      <c r="A213" s="59" t="s">
        <v>964</v>
      </c>
      <c r="B213" s="60">
        <v>46050</v>
      </c>
      <c r="C213" s="61" t="s">
        <v>965</v>
      </c>
      <c r="D213" s="62" t="s">
        <v>966</v>
      </c>
      <c r="E213" s="63" t="s">
        <v>58</v>
      </c>
      <c r="F213" s="64">
        <v>46050</v>
      </c>
      <c r="G213" s="65">
        <v>46050</v>
      </c>
      <c r="H213" s="66" t="str">
        <f>+TEXT(Derechos_peticion[[#This Row],[FECHA ASIGNACIÓN AL GESTOR (GFGS)]],"MMMM YYYY")</f>
        <v>enero 2026</v>
      </c>
      <c r="I213" s="67" t="s">
        <v>585</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3" s="69" t="s">
        <v>967</v>
      </c>
      <c r="P213" s="65">
        <v>46055</v>
      </c>
      <c r="Q213" s="69" t="s">
        <v>968</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75</v>
      </c>
      <c r="AA213" s="18">
        <f ca="1">+IF(Z213=Derechos_peticion[[#This Row],[ESTADO]],1,0)</f>
        <v>1</v>
      </c>
      <c r="AD213" s="18" t="e">
        <f>+_xlfn.XLOOKUP(Derechos_peticion[[#This Row],[RADICADO ENTRADA]],$AF$6:$AF$13,$AF$6:$AF$13)</f>
        <v>#N/A</v>
      </c>
    </row>
    <row r="214" spans="1:30" hidden="1">
      <c r="A214" s="59" t="s">
        <v>969</v>
      </c>
      <c r="B214" s="60">
        <v>46051</v>
      </c>
      <c r="C214" s="61" t="s">
        <v>970</v>
      </c>
      <c r="D214" s="62" t="s">
        <v>971</v>
      </c>
      <c r="E214" s="63" t="s">
        <v>58</v>
      </c>
      <c r="F214" s="64">
        <v>46051</v>
      </c>
      <c r="G214" s="65">
        <v>46051</v>
      </c>
      <c r="H214" s="66" t="str">
        <f>+TEXT(Derechos_peticion[[#This Row],[FECHA ASIGNACIÓN AL GESTOR (GFGS)]],"MMMM YYYY")</f>
        <v>enero 2026</v>
      </c>
      <c r="I214" s="67" t="s">
        <v>36</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4" s="69" t="s">
        <v>972</v>
      </c>
      <c r="P214" s="65">
        <v>46051</v>
      </c>
      <c r="Q214" s="69" t="s">
        <v>973</v>
      </c>
      <c r="R214" s="65">
        <v>46051</v>
      </c>
      <c r="S214" s="71" t="s">
        <v>974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75</v>
      </c>
      <c r="AA214" s="18">
        <f ca="1">+IF(Z214=Derechos_peticion[[#This Row],[ESTADO]],1,0)</f>
        <v>1</v>
      </c>
      <c r="AD214" s="18" t="e">
        <f>+_xlfn.XLOOKUP(Derechos_peticion[[#This Row],[RADICADO ENTRADA]],$AF$6:$AF$13,$AF$6:$AF$13)</f>
        <v>#N/A</v>
      </c>
    </row>
    <row r="215" spans="1:30" hidden="1">
      <c r="A215" s="59" t="s">
        <v>975</v>
      </c>
      <c r="B215" s="60">
        <v>46020</v>
      </c>
      <c r="C215" s="61" t="s">
        <v>976</v>
      </c>
      <c r="D215" s="62" t="s">
        <v>977</v>
      </c>
      <c r="E215" s="63" t="s">
        <v>58</v>
      </c>
      <c r="F215" s="64">
        <v>46051</v>
      </c>
      <c r="G215" s="65">
        <v>46051</v>
      </c>
      <c r="H215" s="66" t="str">
        <f>+TEXT(Derechos_peticion[[#This Row],[FECHA ASIGNACIÓN AL GESTOR (GFGS)]],"MMMM YYYY")</f>
        <v>enero 2026</v>
      </c>
      <c r="I215" s="67" t="s">
        <v>42</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42</v>
      </c>
      <c r="N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5" s="69" t="s">
        <v>60</v>
      </c>
      <c r="P215" s="65">
        <v>46052</v>
      </c>
      <c r="Q215" s="69" t="s">
        <v>60</v>
      </c>
      <c r="R215" s="65" t="s">
        <v>60</v>
      </c>
      <c r="S215" s="71" t="s">
        <v>954</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75</v>
      </c>
      <c r="AA215" s="18">
        <f ca="1">+IF(Z215=Derechos_peticion[[#This Row],[ESTADO]],1,0)</f>
        <v>1</v>
      </c>
      <c r="AD215" s="18" t="e">
        <f>+_xlfn.XLOOKUP(Derechos_peticion[[#This Row],[RADICADO ENTRADA]],$AF$6:$AF$13,$AF$6:$AF$13)</f>
        <v>#N/A</v>
      </c>
    </row>
    <row r="216" spans="1:30" hidden="1">
      <c r="A216" s="59" t="s">
        <v>978</v>
      </c>
      <c r="B216" s="60">
        <v>46044</v>
      </c>
      <c r="C216" s="61" t="s">
        <v>979</v>
      </c>
      <c r="D216" s="62" t="s">
        <v>980</v>
      </c>
      <c r="E216" s="63" t="s">
        <v>58</v>
      </c>
      <c r="F216" s="64">
        <v>46049</v>
      </c>
      <c r="G216" s="65">
        <v>46051</v>
      </c>
      <c r="H216" s="66" t="str">
        <f>+TEXT(Derechos_peticion[[#This Row],[FECHA ASIGNACIÓN AL GESTOR (GFGS)]],"MMMM YYYY")</f>
        <v>enero 2026</v>
      </c>
      <c r="I216" s="67" t="s">
        <v>45</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6" s="69" t="s">
        <v>981</v>
      </c>
      <c r="P216" s="65">
        <v>46070</v>
      </c>
      <c r="Q216" s="69" t="s">
        <v>982</v>
      </c>
      <c r="R216" s="65">
        <v>46065</v>
      </c>
      <c r="S216" s="71" t="s">
        <v>983</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75</v>
      </c>
      <c r="AA216" s="18">
        <f ca="1">+IF(Z216=Derechos_peticion[[#This Row],[ESTADO]],1,0)</f>
        <v>1</v>
      </c>
      <c r="AD216" s="18" t="e">
        <f>+_xlfn.XLOOKUP(Derechos_peticion[[#This Row],[RADICADO ENTRADA]],$AF$6:$AF$13,$AF$6:$AF$13)</f>
        <v>#N/A</v>
      </c>
    </row>
    <row r="217" spans="1:30" hidden="1">
      <c r="A217" s="59" t="s">
        <v>984</v>
      </c>
      <c r="B217" s="60">
        <v>46042</v>
      </c>
      <c r="C217" s="61" t="s">
        <v>985</v>
      </c>
      <c r="D217" s="62" t="s">
        <v>986</v>
      </c>
      <c r="E217" s="63" t="s">
        <v>58</v>
      </c>
      <c r="F217" s="64">
        <v>46042</v>
      </c>
      <c r="G217" s="65">
        <v>46051</v>
      </c>
      <c r="H217" s="66" t="str">
        <f>+TEXT(Derechos_peticion[[#This Row],[FECHA ASIGNACIÓN AL GESTOR (GFGS)]],"MMMM YYYY")</f>
        <v>enero 2026</v>
      </c>
      <c r="I217" s="67" t="s">
        <v>42</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42</v>
      </c>
      <c r="N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7" s="69" t="s">
        <v>60</v>
      </c>
      <c r="P217" s="65">
        <v>46052</v>
      </c>
      <c r="Q217" s="69" t="s">
        <v>60</v>
      </c>
      <c r="R217" s="65" t="s">
        <v>60</v>
      </c>
      <c r="S217" s="71" t="s">
        <v>711</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75</v>
      </c>
      <c r="AA217" s="18">
        <f ca="1">+IF(Z217=Derechos_peticion[[#This Row],[ESTADO]],1,0)</f>
        <v>1</v>
      </c>
      <c r="AD217" s="18" t="e">
        <f>+_xlfn.XLOOKUP(Derechos_peticion[[#This Row],[RADICADO ENTRADA]],$AF$6:$AF$13,$AF$6:$AF$13)</f>
        <v>#N/A</v>
      </c>
    </row>
    <row r="218" spans="1:30" hidden="1">
      <c r="A218" s="59" t="s">
        <v>987</v>
      </c>
      <c r="B218" s="60">
        <v>46048</v>
      </c>
      <c r="C218" s="61" t="s">
        <v>988</v>
      </c>
      <c r="D218" s="62" t="s">
        <v>989</v>
      </c>
      <c r="E218" s="63" t="s">
        <v>58</v>
      </c>
      <c r="F218" s="64">
        <v>46048</v>
      </c>
      <c r="G218" s="65">
        <v>46051</v>
      </c>
      <c r="H218" s="66" t="str">
        <f>+TEXT(Derechos_peticion[[#This Row],[FECHA ASIGNACIÓN AL GESTOR (GFGS)]],"MMMM YYYY")</f>
        <v>enero 2026</v>
      </c>
      <c r="I218" s="67" t="s">
        <v>42</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42</v>
      </c>
      <c r="N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8" s="69" t="s">
        <v>60</v>
      </c>
      <c r="P218" s="65">
        <v>46052</v>
      </c>
      <c r="Q218" s="69" t="s">
        <v>60</v>
      </c>
      <c r="R218" s="65" t="s">
        <v>60</v>
      </c>
      <c r="S218" s="71" t="s">
        <v>990</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75</v>
      </c>
      <c r="AA218" s="18">
        <f ca="1">+IF(Z218=Derechos_peticion[[#This Row],[ESTADO]],1,0)</f>
        <v>1</v>
      </c>
      <c r="AD218" s="18" t="e">
        <f>+_xlfn.XLOOKUP(Derechos_peticion[[#This Row],[RADICADO ENTRADA]],$AF$6:$AF$13,$AF$6:$AF$13)</f>
        <v>#N/A</v>
      </c>
    </row>
    <row r="219" spans="1:30" hidden="1">
      <c r="A219" s="59" t="s">
        <v>991</v>
      </c>
      <c r="B219" s="60">
        <v>46048</v>
      </c>
      <c r="C219" s="61" t="s">
        <v>992</v>
      </c>
      <c r="D219" s="62" t="s">
        <v>993</v>
      </c>
      <c r="E219" s="63" t="s">
        <v>58</v>
      </c>
      <c r="F219" s="64">
        <v>46048</v>
      </c>
      <c r="G219" s="65">
        <v>46051</v>
      </c>
      <c r="H219" s="66" t="str">
        <f>+TEXT(Derechos_peticion[[#This Row],[FECHA ASIGNACIÓN AL GESTOR (GFGS)]],"MMMM YYYY")</f>
        <v>enero 2026</v>
      </c>
      <c r="I219" s="67" t="s">
        <v>42</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42</v>
      </c>
      <c r="N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9" s="69" t="s">
        <v>60</v>
      </c>
      <c r="P219" s="65">
        <v>46052</v>
      </c>
      <c r="Q219" s="69" t="s">
        <v>60</v>
      </c>
      <c r="R219" s="65" t="s">
        <v>60</v>
      </c>
      <c r="S219" s="71" t="s">
        <v>199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75</v>
      </c>
      <c r="AA219" s="18">
        <f ca="1">+IF(Z219=Derechos_peticion[[#This Row],[ESTADO]],1,0)</f>
        <v>1</v>
      </c>
      <c r="AD219" s="18" t="e">
        <f>+_xlfn.XLOOKUP(Derechos_peticion[[#This Row],[RADICADO ENTRADA]],$AF$6:$AF$13,$AF$6:$AF$13)</f>
        <v>#N/A</v>
      </c>
    </row>
    <row r="220" spans="1:30" hidden="1">
      <c r="A220" s="59" t="s">
        <v>994</v>
      </c>
      <c r="B220" s="60">
        <v>46048</v>
      </c>
      <c r="C220" s="61" t="s">
        <v>995</v>
      </c>
      <c r="D220" s="62" t="s">
        <v>996</v>
      </c>
      <c r="E220" s="63" t="s">
        <v>58</v>
      </c>
      <c r="F220" s="64">
        <v>46051</v>
      </c>
      <c r="G220" s="65">
        <v>46051</v>
      </c>
      <c r="H220" s="66" t="str">
        <f>+TEXT(Derechos_peticion[[#This Row],[FECHA ASIGNACIÓN AL GESTOR (GFGS)]],"MMMM YYYY")</f>
        <v>enero 2026</v>
      </c>
      <c r="I220" s="67" t="s">
        <v>36</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0" s="69" t="s">
        <v>997</v>
      </c>
      <c r="P220" s="65">
        <v>46052</v>
      </c>
      <c r="Q220" s="69" t="s">
        <v>998</v>
      </c>
      <c r="R220" s="65">
        <v>46052</v>
      </c>
      <c r="S220" s="71" t="s">
        <v>999</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75</v>
      </c>
      <c r="AA220" s="18">
        <f ca="1">+IF(Z220=Derechos_peticion[[#This Row],[ESTADO]],1,0)</f>
        <v>1</v>
      </c>
      <c r="AD220" s="18" t="e">
        <f>+_xlfn.XLOOKUP(Derechos_peticion[[#This Row],[RADICADO ENTRADA]],$AF$6:$AF$13,$AF$6:$AF$13)</f>
        <v>#N/A</v>
      </c>
    </row>
    <row r="221" spans="1:30" hidden="1">
      <c r="A221" s="59" t="s">
        <v>1000</v>
      </c>
      <c r="B221" s="60">
        <v>46048</v>
      </c>
      <c r="C221" s="61" t="s">
        <v>1001</v>
      </c>
      <c r="D221" s="62" t="s">
        <v>1002</v>
      </c>
      <c r="E221" s="63" t="s">
        <v>58</v>
      </c>
      <c r="F221" s="64">
        <v>46051</v>
      </c>
      <c r="G221" s="65">
        <v>46051</v>
      </c>
      <c r="H221" s="66" t="str">
        <f>+TEXT(Derechos_peticion[[#This Row],[FECHA ASIGNACIÓN AL GESTOR (GFGS)]],"MMMM YYYY")</f>
        <v>enero 2026</v>
      </c>
      <c r="I221" s="67" t="s">
        <v>585</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1" s="69" t="s">
        <v>1003</v>
      </c>
      <c r="P221" s="65">
        <v>46052</v>
      </c>
      <c r="Q221" s="69" t="s">
        <v>60</v>
      </c>
      <c r="R221" s="65" t="s">
        <v>60</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75</v>
      </c>
      <c r="AA221" s="18">
        <f ca="1">+IF(Z221=Derechos_peticion[[#This Row],[ESTADO]],1,0)</f>
        <v>1</v>
      </c>
      <c r="AD221" s="18" t="e">
        <f>+_xlfn.XLOOKUP(Derechos_peticion[[#This Row],[RADICADO ENTRADA]],$AF$6:$AF$13,$AF$6:$AF$13)</f>
        <v>#N/A</v>
      </c>
    </row>
    <row r="222" spans="1:30" hidden="1">
      <c r="A222" s="59" t="s">
        <v>1004</v>
      </c>
      <c r="B222" s="60">
        <v>46049</v>
      </c>
      <c r="C222" s="61" t="s">
        <v>1005</v>
      </c>
      <c r="D222" s="62" t="s">
        <v>1006</v>
      </c>
      <c r="E222" s="63" t="s">
        <v>58</v>
      </c>
      <c r="F222" s="64">
        <v>46050</v>
      </c>
      <c r="G222" s="65">
        <v>46051</v>
      </c>
      <c r="H222" s="66" t="str">
        <f>+TEXT(Derechos_peticion[[#This Row],[FECHA ASIGNACIÓN AL GESTOR (GFGS)]],"MMMM YYYY")</f>
        <v>enero 2026</v>
      </c>
      <c r="I222" s="67" t="s">
        <v>42</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42</v>
      </c>
      <c r="N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2" s="69" t="s">
        <v>60</v>
      </c>
      <c r="P222" s="65">
        <v>46052</v>
      </c>
      <c r="Q222" s="69" t="s">
        <v>60</v>
      </c>
      <c r="R222" s="65" t="s">
        <v>60</v>
      </c>
      <c r="S222" s="71" t="s">
        <v>199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75</v>
      </c>
      <c r="AA222" s="18">
        <f ca="1">+IF(Z222=Derechos_peticion[[#This Row],[ESTADO]],1,0)</f>
        <v>1</v>
      </c>
      <c r="AD222" s="18" t="e">
        <f>+_xlfn.XLOOKUP(Derechos_peticion[[#This Row],[RADICADO ENTRADA]],$AF$6:$AF$13,$AF$6:$AF$13)</f>
        <v>#N/A</v>
      </c>
    </row>
    <row r="223" spans="1:30" hidden="1">
      <c r="A223" s="59" t="s">
        <v>1007</v>
      </c>
      <c r="B223" s="60">
        <v>46049</v>
      </c>
      <c r="C223" s="61" t="s">
        <v>1008</v>
      </c>
      <c r="D223" s="62" t="s">
        <v>619</v>
      </c>
      <c r="E223" s="63" t="s">
        <v>58</v>
      </c>
      <c r="F223" s="64">
        <v>46049</v>
      </c>
      <c r="G223" s="65">
        <v>46051</v>
      </c>
      <c r="H223" s="66" t="str">
        <f>+TEXT(Derechos_peticion[[#This Row],[FECHA ASIGNACIÓN AL GESTOR (GFGS)]],"MMMM YYYY")</f>
        <v>enero 2026</v>
      </c>
      <c r="I223" s="67" t="s">
        <v>33</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223" s="69" t="s">
        <v>60</v>
      </c>
      <c r="P223" s="65">
        <v>46055</v>
      </c>
      <c r="Q223" s="69" t="s">
        <v>60</v>
      </c>
      <c r="R223" s="65" t="s">
        <v>60</v>
      </c>
      <c r="S223" s="71" t="s">
        <v>1009</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62</v>
      </c>
      <c r="AA223" s="18">
        <f ca="1">+IF(Z223=Derechos_peticion[[#This Row],[ESTADO]],1,0)</f>
        <v>1</v>
      </c>
      <c r="AD223" s="18" t="e">
        <f>+_xlfn.XLOOKUP(Derechos_peticion[[#This Row],[RADICADO ENTRADA]],$AF$6:$AF$13,$AF$6:$AF$13)</f>
        <v>#N/A</v>
      </c>
    </row>
    <row r="224" spans="1:30" hidden="1">
      <c r="A224" s="59" t="s">
        <v>1010</v>
      </c>
      <c r="B224" s="60">
        <v>46051</v>
      </c>
      <c r="C224" s="61" t="s">
        <v>1011</v>
      </c>
      <c r="D224" s="62" t="s">
        <v>1012</v>
      </c>
      <c r="E224" s="63" t="s">
        <v>58</v>
      </c>
      <c r="F224" s="64">
        <v>46051</v>
      </c>
      <c r="G224" s="65">
        <v>46051</v>
      </c>
      <c r="H224" s="66" t="str">
        <f>+TEXT(Derechos_peticion[[#This Row],[FECHA ASIGNACIÓN AL GESTOR (GFGS)]],"MMMM YYYY")</f>
        <v>enero 2026</v>
      </c>
      <c r="I224" s="67" t="s">
        <v>34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4" s="69" t="s">
        <v>1013</v>
      </c>
      <c r="P224" s="65">
        <v>46085</v>
      </c>
      <c r="Q224" s="69" t="s">
        <v>60</v>
      </c>
      <c r="R224" s="65" t="s">
        <v>60</v>
      </c>
      <c r="S224" s="71" t="s">
        <v>1014</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75</v>
      </c>
      <c r="AA224" s="18">
        <f ca="1">+IF(Z224=Derechos_peticion[[#This Row],[ESTADO]],1,0)</f>
        <v>1</v>
      </c>
      <c r="AD224" s="18" t="e">
        <f>+_xlfn.XLOOKUP(Derechos_peticion[[#This Row],[RADICADO ENTRADA]],$AF$6:$AF$13,$AF$6:$AF$13)</f>
        <v>#N/A</v>
      </c>
    </row>
    <row r="225" spans="1:30" hidden="1">
      <c r="A225" s="59" t="s">
        <v>1015</v>
      </c>
      <c r="B225" s="60">
        <v>46052</v>
      </c>
      <c r="C225" s="61" t="s">
        <v>1016</v>
      </c>
      <c r="D225" s="62" t="s">
        <v>354</v>
      </c>
      <c r="E225" s="63" t="s">
        <v>58</v>
      </c>
      <c r="F225" s="64">
        <v>46052</v>
      </c>
      <c r="G225" s="65">
        <v>46052</v>
      </c>
      <c r="H225" s="66" t="str">
        <f>+TEXT(Derechos_peticion[[#This Row],[FECHA ASIGNACIÓN AL GESTOR (GFGS)]],"MMMM YYYY")</f>
        <v>enero 2026</v>
      </c>
      <c r="I225" s="67" t="s">
        <v>29</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5" s="69" t="s">
        <v>1017</v>
      </c>
      <c r="P225" s="65">
        <v>46058</v>
      </c>
      <c r="Q225" s="69" t="s">
        <v>60</v>
      </c>
      <c r="R225" s="65" t="s">
        <v>60</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75</v>
      </c>
      <c r="AA225" s="18">
        <f ca="1">+IF(Z225=Derechos_peticion[[#This Row],[ESTADO]],1,0)</f>
        <v>1</v>
      </c>
      <c r="AD225" s="18" t="e">
        <f>+_xlfn.XLOOKUP(Derechos_peticion[[#This Row],[RADICADO ENTRADA]],$AF$6:$AF$13,$AF$6:$AF$13)</f>
        <v>#N/A</v>
      </c>
    </row>
    <row r="226" spans="1:30" hidden="1">
      <c r="A226" s="59" t="s">
        <v>1018</v>
      </c>
      <c r="B226" s="60">
        <v>46045</v>
      </c>
      <c r="C226" s="61" t="s">
        <v>1019</v>
      </c>
      <c r="D226" s="62" t="s">
        <v>966</v>
      </c>
      <c r="E226" s="63" t="s">
        <v>58</v>
      </c>
      <c r="F226" s="64">
        <v>46048</v>
      </c>
      <c r="G226" s="65">
        <v>46052</v>
      </c>
      <c r="H226" s="66" t="str">
        <f>+TEXT(Derechos_peticion[[#This Row],[FECHA ASIGNACIÓN AL GESTOR (GFGS)]],"MMMM YYYY")</f>
        <v>enero 2026</v>
      </c>
      <c r="I226" s="67" t="s">
        <v>42</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42</v>
      </c>
      <c r="N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6" s="69" t="s">
        <v>60</v>
      </c>
      <c r="P226" s="65">
        <v>46056</v>
      </c>
      <c r="Q226" s="69" t="s">
        <v>60</v>
      </c>
      <c r="R226" s="65" t="s">
        <v>60</v>
      </c>
      <c r="S226" s="71" t="s">
        <v>1020</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75</v>
      </c>
      <c r="AA226" s="18">
        <f ca="1">+IF(Z226=Derechos_peticion[[#This Row],[ESTADO]],1,0)</f>
        <v>1</v>
      </c>
      <c r="AD226" s="18" t="e">
        <f>+_xlfn.XLOOKUP(Derechos_peticion[[#This Row],[RADICADO ENTRADA]],$AF$6:$AF$13,$AF$6:$AF$13)</f>
        <v>#N/A</v>
      </c>
    </row>
    <row r="227" spans="1:30" hidden="1">
      <c r="A227" s="59" t="s">
        <v>1021</v>
      </c>
      <c r="B227" s="60">
        <v>46048</v>
      </c>
      <c r="C227" s="61" t="s">
        <v>1022</v>
      </c>
      <c r="D227" s="62" t="s">
        <v>1023</v>
      </c>
      <c r="E227" s="63" t="s">
        <v>58</v>
      </c>
      <c r="F227" s="64">
        <v>46048</v>
      </c>
      <c r="G227" s="65">
        <v>46052</v>
      </c>
      <c r="H227" s="66" t="str">
        <f>+TEXT(Derechos_peticion[[#This Row],[FECHA ASIGNACIÓN AL GESTOR (GFGS)]],"MMMM YYYY")</f>
        <v>enero 2026</v>
      </c>
      <c r="I227" s="67" t="s">
        <v>28</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7" s="69" t="s">
        <v>1024</v>
      </c>
      <c r="P227" s="65">
        <v>46052</v>
      </c>
      <c r="Q227" s="69" t="s">
        <v>1025</v>
      </c>
      <c r="R227" s="65">
        <v>46052</v>
      </c>
      <c r="S227" s="71" t="s">
        <v>1026</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75</v>
      </c>
      <c r="AA227" s="18">
        <f ca="1">+IF(Z227=Derechos_peticion[[#This Row],[ESTADO]],1,0)</f>
        <v>1</v>
      </c>
      <c r="AD227" s="18" t="e">
        <f>+_xlfn.XLOOKUP(Derechos_peticion[[#This Row],[RADICADO ENTRADA]],$AF$6:$AF$13,$AF$6:$AF$13)</f>
        <v>#N/A</v>
      </c>
    </row>
    <row r="228" spans="1:30" hidden="1">
      <c r="A228" s="59" t="s">
        <v>1027</v>
      </c>
      <c r="B228" s="60">
        <v>46048</v>
      </c>
      <c r="C228" s="61" t="s">
        <v>1028</v>
      </c>
      <c r="D228" s="62" t="s">
        <v>1029</v>
      </c>
      <c r="E228" s="63" t="s">
        <v>58</v>
      </c>
      <c r="F228" s="64">
        <v>46048</v>
      </c>
      <c r="G228" s="65">
        <v>46052</v>
      </c>
      <c r="H228" s="66" t="str">
        <f>+TEXT(Derechos_peticion[[#This Row],[FECHA ASIGNACIÓN AL GESTOR (GFGS)]],"MMMM YYYY")</f>
        <v>enero 2026</v>
      </c>
      <c r="I228" s="67" t="s">
        <v>42</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42</v>
      </c>
      <c r="N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8" s="69" t="s">
        <v>60</v>
      </c>
      <c r="P228" s="65">
        <v>46052</v>
      </c>
      <c r="Q228" s="69" t="s">
        <v>60</v>
      </c>
      <c r="R228" s="65" t="s">
        <v>60</v>
      </c>
      <c r="S228" s="71" t="s">
        <v>318</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75</v>
      </c>
      <c r="AA228" s="18">
        <f ca="1">+IF(Z228=Derechos_peticion[[#This Row],[ESTADO]],1,0)</f>
        <v>1</v>
      </c>
      <c r="AD228" s="18" t="e">
        <f>+_xlfn.XLOOKUP(Derechos_peticion[[#This Row],[RADICADO ENTRADA]],$AF$6:$AF$13,$AF$6:$AF$13)</f>
        <v>#N/A</v>
      </c>
    </row>
    <row r="229" spans="1:30" hidden="1">
      <c r="A229" s="59" t="s">
        <v>1030</v>
      </c>
      <c r="B229" s="60">
        <v>46048</v>
      </c>
      <c r="C229" s="61" t="s">
        <v>1031</v>
      </c>
      <c r="D229" s="62" t="s">
        <v>1032</v>
      </c>
      <c r="E229" s="63" t="s">
        <v>58</v>
      </c>
      <c r="F229" s="64">
        <v>46048</v>
      </c>
      <c r="G229" s="65">
        <v>46052</v>
      </c>
      <c r="H229" s="66" t="str">
        <f>+TEXT(Derechos_peticion[[#This Row],[FECHA ASIGNACIÓN AL GESTOR (GFGS)]],"MMMM YYYY")</f>
        <v>enero 2026</v>
      </c>
      <c r="I229" s="67" t="s">
        <v>42</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42</v>
      </c>
      <c r="N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9" s="69" t="s">
        <v>60</v>
      </c>
      <c r="P229" s="65">
        <v>46064</v>
      </c>
      <c r="Q229" s="69" t="s">
        <v>60</v>
      </c>
      <c r="R229" s="65" t="s">
        <v>60</v>
      </c>
      <c r="S229" s="71" t="s">
        <v>384</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75</v>
      </c>
      <c r="AA229" s="18">
        <f ca="1">+IF(Z229=Derechos_peticion[[#This Row],[ESTADO]],1,0)</f>
        <v>1</v>
      </c>
      <c r="AD229" s="18" t="e">
        <f>+_xlfn.XLOOKUP(Derechos_peticion[[#This Row],[RADICADO ENTRADA]],$AF$6:$AF$13,$AF$6:$AF$13)</f>
        <v>#N/A</v>
      </c>
    </row>
    <row r="230" spans="1:30" hidden="1">
      <c r="A230" s="59" t="s">
        <v>1033</v>
      </c>
      <c r="B230" s="60">
        <v>46048</v>
      </c>
      <c r="C230" s="61" t="s">
        <v>1034</v>
      </c>
      <c r="D230" s="62" t="s">
        <v>1035</v>
      </c>
      <c r="E230" s="63" t="s">
        <v>58</v>
      </c>
      <c r="F230" s="64">
        <v>46048</v>
      </c>
      <c r="G230" s="65">
        <v>46052</v>
      </c>
      <c r="H230" s="66" t="str">
        <f>+TEXT(Derechos_peticion[[#This Row],[FECHA ASIGNACIÓN AL GESTOR (GFGS)]],"MMMM YYYY")</f>
        <v>enero 2026</v>
      </c>
      <c r="I230" s="67" t="s">
        <v>42</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42</v>
      </c>
      <c r="N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0" s="69" t="s">
        <v>60</v>
      </c>
      <c r="P230" s="65">
        <v>46052</v>
      </c>
      <c r="Q230" s="69" t="s">
        <v>60</v>
      </c>
      <c r="R230" s="65" t="s">
        <v>60</v>
      </c>
      <c r="S230" s="71" t="s">
        <v>954</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75</v>
      </c>
      <c r="AA230" s="18">
        <f ca="1">+IF(Z230=Derechos_peticion[[#This Row],[ESTADO]],1,0)</f>
        <v>1</v>
      </c>
      <c r="AD230" s="18" t="e">
        <f>+_xlfn.XLOOKUP(Derechos_peticion[[#This Row],[RADICADO ENTRADA]],$AF$6:$AF$13,$AF$6:$AF$13)</f>
        <v>#N/A</v>
      </c>
    </row>
    <row r="231" spans="1:30" hidden="1">
      <c r="A231" s="59" t="s">
        <v>1036</v>
      </c>
      <c r="B231" s="60">
        <v>46048</v>
      </c>
      <c r="C231" s="61" t="s">
        <v>1037</v>
      </c>
      <c r="D231" s="62" t="s">
        <v>1038</v>
      </c>
      <c r="E231" s="63" t="s">
        <v>58</v>
      </c>
      <c r="F231" s="64">
        <v>46048</v>
      </c>
      <c r="G231" s="65">
        <v>46052</v>
      </c>
      <c r="H231" s="66" t="str">
        <f>+TEXT(Derechos_peticion[[#This Row],[FECHA ASIGNACIÓN AL GESTOR (GFGS)]],"MMMM YYYY")</f>
        <v>enero 2026</v>
      </c>
      <c r="I231" s="67" t="s">
        <v>28</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1" s="69" t="s">
        <v>1039</v>
      </c>
      <c r="P231" s="65">
        <v>46052</v>
      </c>
      <c r="Q231" s="69" t="s">
        <v>1040</v>
      </c>
      <c r="R231" s="65">
        <v>46052</v>
      </c>
      <c r="S231" s="71" t="s">
        <v>622</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75</v>
      </c>
      <c r="AA231" s="18">
        <f ca="1">+IF(Z231=Derechos_peticion[[#This Row],[ESTADO]],1,0)</f>
        <v>1</v>
      </c>
      <c r="AD231" s="18" t="e">
        <f>+_xlfn.XLOOKUP(Derechos_peticion[[#This Row],[RADICADO ENTRADA]],$AF$6:$AF$13,$AF$6:$AF$13)</f>
        <v>#N/A</v>
      </c>
    </row>
    <row r="232" spans="1:30" hidden="1">
      <c r="A232" s="59" t="s">
        <v>1041</v>
      </c>
      <c r="B232" s="60">
        <v>46051</v>
      </c>
      <c r="C232" s="61" t="s">
        <v>1042</v>
      </c>
      <c r="D232" s="62" t="s">
        <v>1043</v>
      </c>
      <c r="E232" s="63" t="s">
        <v>58</v>
      </c>
      <c r="F232" s="64">
        <v>46052</v>
      </c>
      <c r="G232" s="65">
        <v>46052</v>
      </c>
      <c r="H232" s="66" t="str">
        <f>+TEXT(Derechos_peticion[[#This Row],[FECHA ASIGNACIÓN AL GESTOR (GFGS)]],"MMMM YYYY")</f>
        <v>enero 2026</v>
      </c>
      <c r="I232" s="67" t="s">
        <v>585</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2" s="69" t="s">
        <v>1044</v>
      </c>
      <c r="P232" s="65">
        <v>46055</v>
      </c>
      <c r="Q232" s="69" t="s">
        <v>1045</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75</v>
      </c>
      <c r="AA232" s="18">
        <f ca="1">+IF(Z232=Derechos_peticion[[#This Row],[ESTADO]],1,0)</f>
        <v>1</v>
      </c>
      <c r="AD232" s="18" t="e">
        <f>+_xlfn.XLOOKUP(Derechos_peticion[[#This Row],[RADICADO ENTRADA]],$AF$6:$AF$13,$AF$6:$AF$13)</f>
        <v>#N/A</v>
      </c>
    </row>
    <row r="233" spans="1:30" hidden="1">
      <c r="A233" s="59" t="s">
        <v>1046</v>
      </c>
      <c r="B233" s="60">
        <v>46052</v>
      </c>
      <c r="C233" s="61" t="s">
        <v>1047</v>
      </c>
      <c r="D233" s="62" t="s">
        <v>1048</v>
      </c>
      <c r="E233" s="63" t="s">
        <v>58</v>
      </c>
      <c r="F233" s="64">
        <v>46052</v>
      </c>
      <c r="G233" s="65">
        <v>46052</v>
      </c>
      <c r="H233" s="66" t="str">
        <f>+TEXT(Derechos_peticion[[#This Row],[FECHA ASIGNACIÓN AL GESTOR (GFGS)]],"MMMM YYYY")</f>
        <v>enero 2026</v>
      </c>
      <c r="I233" s="67" t="s">
        <v>585</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3" s="69" t="s">
        <v>1049</v>
      </c>
      <c r="P233" s="65">
        <v>46055</v>
      </c>
      <c r="Q233" s="69" t="s">
        <v>1050</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75</v>
      </c>
      <c r="AA233" s="18">
        <f ca="1">+IF(Z233=Derechos_peticion[[#This Row],[ESTADO]],1,0)</f>
        <v>1</v>
      </c>
      <c r="AD233" s="18" t="e">
        <f>+_xlfn.XLOOKUP(Derechos_peticion[[#This Row],[RADICADO ENTRADA]],$AF$6:$AF$13,$AF$6:$AF$13)</f>
        <v>#N/A</v>
      </c>
    </row>
    <row r="234" spans="1:30" hidden="1">
      <c r="A234" s="59" t="s">
        <v>1051</v>
      </c>
      <c r="B234" s="60">
        <v>46052</v>
      </c>
      <c r="C234" s="61" t="s">
        <v>1052</v>
      </c>
      <c r="D234" s="62" t="s">
        <v>1048</v>
      </c>
      <c r="E234" s="63" t="s">
        <v>58</v>
      </c>
      <c r="F234" s="64">
        <v>46052</v>
      </c>
      <c r="G234" s="65">
        <v>46052</v>
      </c>
      <c r="H234" s="66" t="str">
        <f>+TEXT(Derechos_peticion[[#This Row],[FECHA ASIGNACIÓN AL GESTOR (GFGS)]],"MMMM YYYY")</f>
        <v>enero 2026</v>
      </c>
      <c r="I234" s="67" t="s">
        <v>28</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4" s="69" t="s">
        <v>1053</v>
      </c>
      <c r="P234" s="65">
        <v>46052</v>
      </c>
      <c r="Q234" s="69" t="s">
        <v>1054</v>
      </c>
      <c r="R234" s="65">
        <v>46052</v>
      </c>
      <c r="S234" s="71" t="s">
        <v>874</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75</v>
      </c>
      <c r="AA234" s="18">
        <f ca="1">+IF(Z234=Derechos_peticion[[#This Row],[ESTADO]],1,0)</f>
        <v>1</v>
      </c>
      <c r="AD234" s="18" t="e">
        <f>+_xlfn.XLOOKUP(Derechos_peticion[[#This Row],[RADICADO ENTRADA]],$AF$6:$AF$13,$AF$6:$AF$13)</f>
        <v>#N/A</v>
      </c>
    </row>
    <row r="235" spans="1:30" hidden="1">
      <c r="A235" s="59" t="s">
        <v>1055</v>
      </c>
      <c r="B235" s="60">
        <v>46052</v>
      </c>
      <c r="C235" s="61" t="s">
        <v>1056</v>
      </c>
      <c r="D235" s="62" t="s">
        <v>1048</v>
      </c>
      <c r="E235" s="63" t="s">
        <v>58</v>
      </c>
      <c r="F235" s="64">
        <v>46052</v>
      </c>
      <c r="G235" s="65">
        <v>46052</v>
      </c>
      <c r="H235" s="66" t="str">
        <f>+TEXT(Derechos_peticion[[#This Row],[FECHA ASIGNACIÓN AL GESTOR (GFGS)]],"MMMM YYYY")</f>
        <v>enero 2026</v>
      </c>
      <c r="I235" s="67" t="s">
        <v>29</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5" s="69" t="s">
        <v>1057</v>
      </c>
      <c r="P235" s="65">
        <v>46062</v>
      </c>
      <c r="Q235" s="69" t="s">
        <v>1058</v>
      </c>
      <c r="R235" s="65">
        <v>46056</v>
      </c>
      <c r="S235" s="71" t="s">
        <v>593</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75</v>
      </c>
      <c r="AA235" s="18">
        <f ca="1">+IF(Z235=Derechos_peticion[[#This Row],[ESTADO]],1,0)</f>
        <v>1</v>
      </c>
      <c r="AD235" s="18" t="e">
        <f>+_xlfn.XLOOKUP(Derechos_peticion[[#This Row],[RADICADO ENTRADA]],$AF$6:$AF$13,$AF$6:$AF$13)</f>
        <v>#N/A</v>
      </c>
    </row>
    <row r="236" spans="1:30" hidden="1">
      <c r="A236" s="59" t="s">
        <v>1059</v>
      </c>
      <c r="B236" s="60">
        <v>46052</v>
      </c>
      <c r="C236" s="61" t="s">
        <v>1060</v>
      </c>
      <c r="D236" s="62" t="s">
        <v>1048</v>
      </c>
      <c r="E236" s="63" t="s">
        <v>58</v>
      </c>
      <c r="F236" s="64">
        <v>46052</v>
      </c>
      <c r="G236" s="65">
        <v>46052</v>
      </c>
      <c r="H236" s="66" t="str">
        <f>+TEXT(Derechos_peticion[[#This Row],[FECHA ASIGNACIÓN AL GESTOR (GFGS)]],"MMMM YYYY")</f>
        <v>enero 2026</v>
      </c>
      <c r="I236" s="67" t="s">
        <v>585</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6" s="69" t="s">
        <v>1061</v>
      </c>
      <c r="P236" s="65">
        <v>46056</v>
      </c>
      <c r="Q236" s="69" t="s">
        <v>1062</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75</v>
      </c>
      <c r="AA236" s="18">
        <f ca="1">+IF(Z236=Derechos_peticion[[#This Row],[ESTADO]],1,0)</f>
        <v>1</v>
      </c>
      <c r="AD236" s="18" t="e">
        <f>+_xlfn.XLOOKUP(Derechos_peticion[[#This Row],[RADICADO ENTRADA]],$AF$6:$AF$13,$AF$6:$AF$13)</f>
        <v>#N/A</v>
      </c>
    </row>
    <row r="237" spans="1:30" hidden="1">
      <c r="A237" s="59" t="s">
        <v>1063</v>
      </c>
      <c r="B237" s="60">
        <v>46052</v>
      </c>
      <c r="C237" s="61" t="s">
        <v>1064</v>
      </c>
      <c r="D237" s="62" t="s">
        <v>481</v>
      </c>
      <c r="E237" s="63" t="s">
        <v>58</v>
      </c>
      <c r="F237" s="64">
        <v>46052</v>
      </c>
      <c r="G237" s="65">
        <v>46052</v>
      </c>
      <c r="H237" s="66" t="str">
        <f>+TEXT(Derechos_peticion[[#This Row],[FECHA ASIGNACIÓN AL GESTOR (GFGS)]],"MMMM YYYY")</f>
        <v>enero 2026</v>
      </c>
      <c r="I237" s="67" t="s">
        <v>28</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7" s="69" t="s">
        <v>1065</v>
      </c>
      <c r="P237" s="65">
        <v>46052</v>
      </c>
      <c r="Q237" s="69" t="s">
        <v>60</v>
      </c>
      <c r="R237" s="65" t="s">
        <v>60</v>
      </c>
      <c r="S237" s="71" t="s">
        <v>889</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75</v>
      </c>
      <c r="AA237" s="18">
        <f ca="1">+IF(Z237=Derechos_peticion[[#This Row],[ESTADO]],1,0)</f>
        <v>1</v>
      </c>
      <c r="AD237" s="18" t="e">
        <f>+_xlfn.XLOOKUP(Derechos_peticion[[#This Row],[RADICADO ENTRADA]],$AF$6:$AF$13,$AF$6:$AF$13)</f>
        <v>#N/A</v>
      </c>
    </row>
    <row r="238" spans="1:30" hidden="1">
      <c r="A238" s="59" t="s">
        <v>1066</v>
      </c>
      <c r="B238" s="60">
        <v>46052</v>
      </c>
      <c r="C238" s="61" t="s">
        <v>1067</v>
      </c>
      <c r="D238" s="62" t="s">
        <v>1068</v>
      </c>
      <c r="E238" s="63" t="s">
        <v>58</v>
      </c>
      <c r="F238" s="64">
        <v>46052</v>
      </c>
      <c r="G238" s="65">
        <v>46052</v>
      </c>
      <c r="H238" s="66" t="str">
        <f>+TEXT(Derechos_peticion[[#This Row],[FECHA ASIGNACIÓN AL GESTOR (GFGS)]],"MMMM YYYY")</f>
        <v>enero 2026</v>
      </c>
      <c r="I238" s="67" t="s">
        <v>585</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8" s="69" t="s">
        <v>1069</v>
      </c>
      <c r="P238" s="65">
        <v>46056</v>
      </c>
      <c r="Q238" s="69" t="s">
        <v>1070</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75</v>
      </c>
      <c r="AA238" s="18">
        <f ca="1">+IF(Z238=Derechos_peticion[[#This Row],[ESTADO]],1,0)</f>
        <v>1</v>
      </c>
      <c r="AD238" s="18" t="e">
        <f>+_xlfn.XLOOKUP(Derechos_peticion[[#This Row],[RADICADO ENTRADA]],$AF$6:$AF$13,$AF$6:$AF$13)</f>
        <v>#N/A</v>
      </c>
    </row>
    <row r="239" spans="1:30" hidden="1">
      <c r="A239" s="59" t="s">
        <v>1071</v>
      </c>
      <c r="B239" s="60">
        <v>46052</v>
      </c>
      <c r="C239" s="61" t="s">
        <v>1072</v>
      </c>
      <c r="D239" s="62" t="s">
        <v>1048</v>
      </c>
      <c r="E239" s="63" t="s">
        <v>58</v>
      </c>
      <c r="F239" s="64">
        <v>46052</v>
      </c>
      <c r="G239" s="65">
        <v>46052</v>
      </c>
      <c r="H239" s="66" t="str">
        <f>+TEXT(Derechos_peticion[[#This Row],[FECHA ASIGNACIÓN AL GESTOR (GFGS)]],"MMMM YYYY")</f>
        <v>enero 2026</v>
      </c>
      <c r="I239" s="67" t="s">
        <v>29</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9" s="69" t="s">
        <v>1073</v>
      </c>
      <c r="P239" s="65">
        <v>46062</v>
      </c>
      <c r="Q239" s="69" t="s">
        <v>1074</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75</v>
      </c>
      <c r="AA239" s="18">
        <f ca="1">+IF(Z239=Derechos_peticion[[#This Row],[ESTADO]],1,0)</f>
        <v>1</v>
      </c>
      <c r="AD239" s="18" t="e">
        <f>+_xlfn.XLOOKUP(Derechos_peticion[[#This Row],[RADICADO ENTRADA]],$AF$6:$AF$13,$AF$6:$AF$13)</f>
        <v>#N/A</v>
      </c>
    </row>
    <row r="240" spans="1:30" hidden="1">
      <c r="A240" s="59" t="s">
        <v>1075</v>
      </c>
      <c r="B240" s="60">
        <v>46052</v>
      </c>
      <c r="C240" s="61" t="s">
        <v>1076</v>
      </c>
      <c r="D240" s="62" t="s">
        <v>1048</v>
      </c>
      <c r="E240" s="63" t="s">
        <v>58</v>
      </c>
      <c r="F240" s="64">
        <v>46052</v>
      </c>
      <c r="G240" s="65">
        <v>46052</v>
      </c>
      <c r="H240" s="66" t="str">
        <f>+TEXT(Derechos_peticion[[#This Row],[FECHA ASIGNACIÓN AL GESTOR (GFGS)]],"MMMM YYYY")</f>
        <v>enero 2026</v>
      </c>
      <c r="I240" s="67" t="s">
        <v>29</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0" s="69" t="s">
        <v>1077</v>
      </c>
      <c r="P240" s="65">
        <v>46059</v>
      </c>
      <c r="Q240" s="69" t="s">
        <v>1078</v>
      </c>
      <c r="R240" s="65">
        <v>46056</v>
      </c>
      <c r="S240" s="71" t="s">
        <v>1079</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75</v>
      </c>
      <c r="AA240" s="18">
        <f ca="1">+IF(Z240=Derechos_peticion[[#This Row],[ESTADO]],1,0)</f>
        <v>1</v>
      </c>
      <c r="AD240" s="18" t="e">
        <f>+_xlfn.XLOOKUP(Derechos_peticion[[#This Row],[RADICADO ENTRADA]],$AF$6:$AF$13,$AF$6:$AF$13)</f>
        <v>#N/A</v>
      </c>
    </row>
    <row r="241" spans="1:30" hidden="1">
      <c r="A241" s="59" t="s">
        <v>1080</v>
      </c>
      <c r="B241" s="60">
        <v>46052</v>
      </c>
      <c r="C241" s="61" t="s">
        <v>1076</v>
      </c>
      <c r="D241" s="62" t="s">
        <v>1048</v>
      </c>
      <c r="E241" s="63" t="s">
        <v>58</v>
      </c>
      <c r="F241" s="64">
        <v>46052</v>
      </c>
      <c r="G241" s="65">
        <v>46052</v>
      </c>
      <c r="H241" s="66" t="str">
        <f>+TEXT(Derechos_peticion[[#This Row],[FECHA ASIGNACIÓN AL GESTOR (GFGS)]],"MMMM YYYY")</f>
        <v>enero 2026</v>
      </c>
      <c r="I241" s="67" t="s">
        <v>29</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1" s="69" t="s">
        <v>1077</v>
      </c>
      <c r="P241" s="65">
        <v>46059</v>
      </c>
      <c r="Q241" s="69" t="s">
        <v>1078</v>
      </c>
      <c r="R241" s="65">
        <v>46056</v>
      </c>
      <c r="S241" s="71" t="s">
        <v>1079</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75</v>
      </c>
      <c r="AA241" s="18">
        <f ca="1">+IF(Z241=Derechos_peticion[[#This Row],[ESTADO]],1,0)</f>
        <v>1</v>
      </c>
      <c r="AD241" s="18" t="e">
        <f>+_xlfn.XLOOKUP(Derechos_peticion[[#This Row],[RADICADO ENTRADA]],$AF$6:$AF$13,$AF$6:$AF$13)</f>
        <v>#N/A</v>
      </c>
    </row>
    <row r="242" spans="1:30" hidden="1">
      <c r="A242" s="59" t="s">
        <v>1081</v>
      </c>
      <c r="B242" s="60">
        <v>46052</v>
      </c>
      <c r="C242" s="61" t="s">
        <v>1076</v>
      </c>
      <c r="D242" s="62" t="s">
        <v>1048</v>
      </c>
      <c r="E242" s="63" t="s">
        <v>58</v>
      </c>
      <c r="F242" s="64">
        <v>46052</v>
      </c>
      <c r="G242" s="65">
        <v>46052</v>
      </c>
      <c r="H242" s="66" t="str">
        <f>+TEXT(Derechos_peticion[[#This Row],[FECHA ASIGNACIÓN AL GESTOR (GFGS)]],"MMMM YYYY")</f>
        <v>enero 2026</v>
      </c>
      <c r="I242" s="67" t="s">
        <v>29</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2" s="69" t="s">
        <v>1077</v>
      </c>
      <c r="P242" s="65">
        <v>46059</v>
      </c>
      <c r="Q242" s="69" t="s">
        <v>1078</v>
      </c>
      <c r="R242" s="65">
        <v>46056</v>
      </c>
      <c r="S242" s="71" t="s">
        <v>1079</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75</v>
      </c>
      <c r="AA242" s="18">
        <f ca="1">+IF(Z242=Derechos_peticion[[#This Row],[ESTADO]],1,0)</f>
        <v>1</v>
      </c>
      <c r="AD242" s="18" t="e">
        <f>+_xlfn.XLOOKUP(Derechos_peticion[[#This Row],[RADICADO ENTRADA]],$AF$6:$AF$13,$AF$6:$AF$13)</f>
        <v>#N/A</v>
      </c>
    </row>
    <row r="243" spans="1:30" hidden="1">
      <c r="A243" s="59" t="s">
        <v>1082</v>
      </c>
      <c r="B243" s="60">
        <v>46052</v>
      </c>
      <c r="C243" s="61" t="s">
        <v>1076</v>
      </c>
      <c r="D243" s="62" t="s">
        <v>1048</v>
      </c>
      <c r="E243" s="63" t="s">
        <v>58</v>
      </c>
      <c r="F243" s="64">
        <v>46052</v>
      </c>
      <c r="G243" s="65">
        <v>46052</v>
      </c>
      <c r="H243" s="66" t="str">
        <f>+TEXT(Derechos_peticion[[#This Row],[FECHA ASIGNACIÓN AL GESTOR (GFGS)]],"MMMM YYYY")</f>
        <v>enero 2026</v>
      </c>
      <c r="I243" s="67" t="s">
        <v>29</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3" s="69" t="s">
        <v>1077</v>
      </c>
      <c r="P243" s="65">
        <v>46059</v>
      </c>
      <c r="Q243" s="69" t="s">
        <v>1078</v>
      </c>
      <c r="R243" s="65">
        <v>46056</v>
      </c>
      <c r="S243" s="71" t="s">
        <v>1079</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75</v>
      </c>
      <c r="AA243" s="18">
        <f ca="1">+IF(Z243=Derechos_peticion[[#This Row],[ESTADO]],1,0)</f>
        <v>1</v>
      </c>
      <c r="AD243" s="18" t="e">
        <f>+_xlfn.XLOOKUP(Derechos_peticion[[#This Row],[RADICADO ENTRADA]],$AF$6:$AF$13,$AF$6:$AF$13)</f>
        <v>#N/A</v>
      </c>
    </row>
    <row r="244" spans="1:30" hidden="1">
      <c r="A244" s="59" t="s">
        <v>1083</v>
      </c>
      <c r="B244" s="60">
        <v>46052</v>
      </c>
      <c r="C244" s="61" t="s">
        <v>1076</v>
      </c>
      <c r="D244" s="62" t="s">
        <v>1048</v>
      </c>
      <c r="E244" s="63" t="s">
        <v>58</v>
      </c>
      <c r="F244" s="64">
        <v>46052</v>
      </c>
      <c r="G244" s="65">
        <v>46052</v>
      </c>
      <c r="H244" s="66" t="str">
        <f>+TEXT(Derechos_peticion[[#This Row],[FECHA ASIGNACIÓN AL GESTOR (GFGS)]],"MMMM YYYY")</f>
        <v>enero 2026</v>
      </c>
      <c r="I244" s="67" t="s">
        <v>29</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4" s="69" t="s">
        <v>1077</v>
      </c>
      <c r="P244" s="65">
        <v>46059</v>
      </c>
      <c r="Q244" s="69" t="s">
        <v>1078</v>
      </c>
      <c r="R244" s="65">
        <v>46056</v>
      </c>
      <c r="S244" s="71" t="s">
        <v>1079</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75</v>
      </c>
      <c r="AA244" s="18">
        <f ca="1">+IF(Z244=Derechos_peticion[[#This Row],[ESTADO]],1,0)</f>
        <v>1</v>
      </c>
      <c r="AD244" s="18" t="e">
        <f>+_xlfn.XLOOKUP(Derechos_peticion[[#This Row],[RADICADO ENTRADA]],$AF$6:$AF$13,$AF$6:$AF$13)</f>
        <v>#N/A</v>
      </c>
    </row>
    <row r="245" spans="1:30" hidden="1">
      <c r="A245" s="59" t="s">
        <v>1084</v>
      </c>
      <c r="B245" s="60">
        <v>46052</v>
      </c>
      <c r="C245" s="61" t="s">
        <v>1076</v>
      </c>
      <c r="D245" s="62" t="s">
        <v>1048</v>
      </c>
      <c r="E245" s="63" t="s">
        <v>58</v>
      </c>
      <c r="F245" s="64">
        <v>46052</v>
      </c>
      <c r="G245" s="65">
        <v>46052</v>
      </c>
      <c r="H245" s="66" t="str">
        <f>+TEXT(Derechos_peticion[[#This Row],[FECHA ASIGNACIÓN AL GESTOR (GFGS)]],"MMMM YYYY")</f>
        <v>enero 2026</v>
      </c>
      <c r="I245" s="67" t="s">
        <v>29</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5" s="69" t="s">
        <v>1077</v>
      </c>
      <c r="P245" s="65">
        <v>46059</v>
      </c>
      <c r="Q245" s="69" t="s">
        <v>1078</v>
      </c>
      <c r="R245" s="65">
        <v>46056</v>
      </c>
      <c r="S245" s="71" t="s">
        <v>1079</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75</v>
      </c>
      <c r="AA245" s="18">
        <f ca="1">+IF(Z245=Derechos_peticion[[#This Row],[ESTADO]],1,0)</f>
        <v>1</v>
      </c>
      <c r="AD245" s="18" t="e">
        <f>+_xlfn.XLOOKUP(Derechos_peticion[[#This Row],[RADICADO ENTRADA]],$AF$6:$AF$13,$AF$6:$AF$13)</f>
        <v>#N/A</v>
      </c>
    </row>
    <row r="246" spans="1:30" hidden="1">
      <c r="A246" s="59" t="s">
        <v>1085</v>
      </c>
      <c r="B246" s="60">
        <v>46052</v>
      </c>
      <c r="C246" s="61" t="s">
        <v>1076</v>
      </c>
      <c r="D246" s="62" t="s">
        <v>1048</v>
      </c>
      <c r="E246" s="63" t="s">
        <v>58</v>
      </c>
      <c r="F246" s="64">
        <v>46052</v>
      </c>
      <c r="G246" s="65">
        <v>46052</v>
      </c>
      <c r="H246" s="66" t="str">
        <f>+TEXT(Derechos_peticion[[#This Row],[FECHA ASIGNACIÓN AL GESTOR (GFGS)]],"MMMM YYYY")</f>
        <v>enero 2026</v>
      </c>
      <c r="I246" s="67" t="s">
        <v>29</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6" s="69" t="s">
        <v>1077</v>
      </c>
      <c r="P246" s="65">
        <v>46059</v>
      </c>
      <c r="Q246" s="69" t="s">
        <v>1078</v>
      </c>
      <c r="R246" s="65">
        <v>46056</v>
      </c>
      <c r="S246" s="71" t="s">
        <v>1079</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75</v>
      </c>
      <c r="AA246" s="18">
        <f ca="1">+IF(Z246=Derechos_peticion[[#This Row],[ESTADO]],1,0)</f>
        <v>1</v>
      </c>
      <c r="AD246" s="18" t="e">
        <f>+_xlfn.XLOOKUP(Derechos_peticion[[#This Row],[RADICADO ENTRADA]],$AF$6:$AF$13,$AF$6:$AF$13)</f>
        <v>#N/A</v>
      </c>
    </row>
    <row r="247" spans="1:30" hidden="1">
      <c r="A247" s="59" t="s">
        <v>1086</v>
      </c>
      <c r="B247" s="60">
        <v>46052</v>
      </c>
      <c r="C247" s="61" t="s">
        <v>1076</v>
      </c>
      <c r="D247" s="62" t="s">
        <v>1048</v>
      </c>
      <c r="E247" s="63" t="s">
        <v>58</v>
      </c>
      <c r="F247" s="64">
        <v>46052</v>
      </c>
      <c r="G247" s="65">
        <v>46052</v>
      </c>
      <c r="H247" s="66" t="str">
        <f>+TEXT(Derechos_peticion[[#This Row],[FECHA ASIGNACIÓN AL GESTOR (GFGS)]],"MMMM YYYY")</f>
        <v>enero 2026</v>
      </c>
      <c r="I247" s="67" t="s">
        <v>29</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7" s="69" t="s">
        <v>1077</v>
      </c>
      <c r="P247" s="65">
        <v>46059</v>
      </c>
      <c r="Q247" s="69" t="s">
        <v>1078</v>
      </c>
      <c r="R247" s="65">
        <v>46056</v>
      </c>
      <c r="S247" s="71" t="s">
        <v>1079</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75</v>
      </c>
      <c r="AA247" s="18">
        <f ca="1">+IF(Z247=Derechos_peticion[[#This Row],[ESTADO]],1,0)</f>
        <v>1</v>
      </c>
      <c r="AD247" s="18" t="e">
        <f>+_xlfn.XLOOKUP(Derechos_peticion[[#This Row],[RADICADO ENTRADA]],$AF$6:$AF$13,$AF$6:$AF$13)</f>
        <v>#N/A</v>
      </c>
    </row>
    <row r="248" spans="1:30" hidden="1">
      <c r="A248" s="59" t="s">
        <v>1087</v>
      </c>
      <c r="B248" s="60">
        <v>46052</v>
      </c>
      <c r="C248" s="61" t="s">
        <v>1088</v>
      </c>
      <c r="D248" s="62" t="s">
        <v>1089</v>
      </c>
      <c r="E248" s="63" t="s">
        <v>58</v>
      </c>
      <c r="F248" s="64">
        <v>46052</v>
      </c>
      <c r="G248" s="65">
        <v>46052</v>
      </c>
      <c r="H248" s="66" t="str">
        <f>+TEXT(Derechos_peticion[[#This Row],[FECHA ASIGNACIÓN AL GESTOR (GFGS)]],"MMMM YYYY")</f>
        <v>enero 2026</v>
      </c>
      <c r="I248" s="67" t="s">
        <v>585</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8" s="69" t="s">
        <v>1090</v>
      </c>
      <c r="P248" s="65">
        <v>46056</v>
      </c>
      <c r="Q248" s="69" t="s">
        <v>1091</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75</v>
      </c>
      <c r="AA248" s="18">
        <f ca="1">+IF(Z248=Derechos_peticion[[#This Row],[ESTADO]],1,0)</f>
        <v>1</v>
      </c>
      <c r="AD248" s="18" t="e">
        <f>+_xlfn.XLOOKUP(Derechos_peticion[[#This Row],[RADICADO ENTRADA]],$AF$6:$AF$13,$AF$6:$AF$13)</f>
        <v>#N/A</v>
      </c>
    </row>
    <row r="249" spans="1:30" hidden="1">
      <c r="A249" s="59" t="s">
        <v>1092</v>
      </c>
      <c r="B249" s="60">
        <v>46052</v>
      </c>
      <c r="C249" s="61" t="s">
        <v>1093</v>
      </c>
      <c r="D249" s="62" t="s">
        <v>1048</v>
      </c>
      <c r="E249" s="63" t="s">
        <v>58</v>
      </c>
      <c r="F249" s="64">
        <v>46052</v>
      </c>
      <c r="G249" s="65">
        <v>46052</v>
      </c>
      <c r="H249" s="66" t="str">
        <f>+TEXT(Derechos_peticion[[#This Row],[FECHA ASIGNACIÓN AL GESTOR (GFGS)]],"MMMM YYYY")</f>
        <v>enero 2026</v>
      </c>
      <c r="I249" s="67" t="s">
        <v>585</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9" s="69" t="s">
        <v>1094</v>
      </c>
      <c r="P249" s="65">
        <v>46056</v>
      </c>
      <c r="Q249" s="69" t="s">
        <v>1095</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75</v>
      </c>
      <c r="AA249" s="18">
        <f ca="1">+IF(Z249=Derechos_peticion[[#This Row],[ESTADO]],1,0)</f>
        <v>1</v>
      </c>
      <c r="AD249" s="18" t="e">
        <f>+_xlfn.XLOOKUP(Derechos_peticion[[#This Row],[RADICADO ENTRADA]],$AF$6:$AF$13,$AF$6:$AF$13)</f>
        <v>#N/A</v>
      </c>
    </row>
    <row r="250" spans="1:30" hidden="1">
      <c r="A250" s="59" t="s">
        <v>1096</v>
      </c>
      <c r="B250" s="60">
        <v>46052</v>
      </c>
      <c r="C250" s="61" t="s">
        <v>1097</v>
      </c>
      <c r="D250" s="62" t="s">
        <v>1048</v>
      </c>
      <c r="E250" s="63" t="s">
        <v>58</v>
      </c>
      <c r="F250" s="64">
        <v>46052</v>
      </c>
      <c r="G250" s="65">
        <v>46052</v>
      </c>
      <c r="H250" s="66" t="str">
        <f>+TEXT(Derechos_peticion[[#This Row],[FECHA ASIGNACIÓN AL GESTOR (GFGS)]],"MMMM YYYY")</f>
        <v>enero 2026</v>
      </c>
      <c r="I250" s="67" t="s">
        <v>585</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0" s="69" t="s">
        <v>1098</v>
      </c>
      <c r="P250" s="65">
        <v>46056</v>
      </c>
      <c r="Q250" s="69" t="s">
        <v>1099</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75</v>
      </c>
      <c r="AA250" s="18">
        <f ca="1">+IF(Z250=Derechos_peticion[[#This Row],[ESTADO]],1,0)</f>
        <v>1</v>
      </c>
      <c r="AD250" s="18" t="e">
        <f>+_xlfn.XLOOKUP(Derechos_peticion[[#This Row],[RADICADO ENTRADA]],$AF$6:$AF$13,$AF$6:$AF$13)</f>
        <v>#N/A</v>
      </c>
    </row>
    <row r="251" spans="1:30" hidden="1">
      <c r="A251" s="59" t="s">
        <v>1100</v>
      </c>
      <c r="B251" s="60">
        <v>46052</v>
      </c>
      <c r="C251" s="61" t="s">
        <v>1101</v>
      </c>
      <c r="D251" s="62" t="s">
        <v>1048</v>
      </c>
      <c r="E251" s="63" t="s">
        <v>58</v>
      </c>
      <c r="F251" s="64">
        <v>46052</v>
      </c>
      <c r="G251" s="65">
        <v>46052</v>
      </c>
      <c r="H251" s="66" t="str">
        <f>+TEXT(Derechos_peticion[[#This Row],[FECHA ASIGNACIÓN AL GESTOR (GFGS)]],"MMMM YYYY")</f>
        <v>enero 2026</v>
      </c>
      <c r="I251" s="67" t="s">
        <v>585</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1" s="69" t="s">
        <v>1102</v>
      </c>
      <c r="P251" s="65">
        <v>46056</v>
      </c>
      <c r="Q251" s="69" t="s">
        <v>1103</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75</v>
      </c>
      <c r="AA251" s="18">
        <f ca="1">+IF(Z251=Derechos_peticion[[#This Row],[ESTADO]],1,0)</f>
        <v>1</v>
      </c>
      <c r="AD251" s="18" t="e">
        <f>+_xlfn.XLOOKUP(Derechos_peticion[[#This Row],[RADICADO ENTRADA]],$AF$6:$AF$13,$AF$6:$AF$13)</f>
        <v>#N/A</v>
      </c>
    </row>
    <row r="252" spans="1:30" hidden="1">
      <c r="A252" s="59" t="s">
        <v>1104</v>
      </c>
      <c r="B252" s="60">
        <v>46052</v>
      </c>
      <c r="C252" s="61" t="s">
        <v>1105</v>
      </c>
      <c r="D252" s="62" t="s">
        <v>1048</v>
      </c>
      <c r="E252" s="63" t="s">
        <v>58</v>
      </c>
      <c r="F252" s="64">
        <v>46052</v>
      </c>
      <c r="G252" s="65">
        <v>46052</v>
      </c>
      <c r="H252" s="66" t="str">
        <f>+TEXT(Derechos_peticion[[#This Row],[FECHA ASIGNACIÓN AL GESTOR (GFGS)]],"MMMM YYYY")</f>
        <v>enero 2026</v>
      </c>
      <c r="I252" s="67" t="s">
        <v>585</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2" s="69" t="s">
        <v>1106</v>
      </c>
      <c r="P252" s="65">
        <v>46056</v>
      </c>
      <c r="Q252" s="69" t="s">
        <v>1107</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75</v>
      </c>
      <c r="AA252" s="18">
        <f ca="1">+IF(Z252=Derechos_peticion[[#This Row],[ESTADO]],1,0)</f>
        <v>1</v>
      </c>
      <c r="AD252" s="18" t="e">
        <f>+_xlfn.XLOOKUP(Derechos_peticion[[#This Row],[RADICADO ENTRADA]],$AF$6:$AF$13,$AF$6:$AF$13)</f>
        <v>#N/A</v>
      </c>
    </row>
    <row r="253" spans="1:30" hidden="1">
      <c r="A253" s="59" t="s">
        <v>1108</v>
      </c>
      <c r="B253" s="60">
        <v>46052</v>
      </c>
      <c r="C253" s="61" t="s">
        <v>1109</v>
      </c>
      <c r="D253" s="62" t="s">
        <v>1048</v>
      </c>
      <c r="E253" s="63" t="s">
        <v>58</v>
      </c>
      <c r="F253" s="64">
        <v>46052</v>
      </c>
      <c r="G253" s="65">
        <v>46052</v>
      </c>
      <c r="H253" s="66" t="str">
        <f>+TEXT(Derechos_peticion[[#This Row],[FECHA ASIGNACIÓN AL GESTOR (GFGS)]],"MMMM YYYY")</f>
        <v>enero 2026</v>
      </c>
      <c r="I253" s="67" t="s">
        <v>585</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3" s="69" t="s">
        <v>1110</v>
      </c>
      <c r="P253" s="65">
        <v>46056</v>
      </c>
      <c r="Q253" s="69" t="s">
        <v>1111</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75</v>
      </c>
      <c r="AA253" s="18">
        <f ca="1">+IF(Z253=Derechos_peticion[[#This Row],[ESTADO]],1,0)</f>
        <v>1</v>
      </c>
      <c r="AD253" s="18" t="e">
        <f>+_xlfn.XLOOKUP(Derechos_peticion[[#This Row],[RADICADO ENTRADA]],$AF$6:$AF$13,$AF$6:$AF$13)</f>
        <v>#N/A</v>
      </c>
    </row>
    <row r="254" spans="1:30" hidden="1">
      <c r="A254" s="59" t="s">
        <v>1112</v>
      </c>
      <c r="B254" s="60">
        <v>46052</v>
      </c>
      <c r="C254" s="61" t="s">
        <v>1113</v>
      </c>
      <c r="D254" s="62" t="s">
        <v>1048</v>
      </c>
      <c r="E254" s="63" t="s">
        <v>58</v>
      </c>
      <c r="F254" s="64">
        <v>46052</v>
      </c>
      <c r="G254" s="65">
        <v>46052</v>
      </c>
      <c r="H254" s="66" t="str">
        <f>+TEXT(Derechos_peticion[[#This Row],[FECHA ASIGNACIÓN AL GESTOR (GFGS)]],"MMMM YYYY")</f>
        <v>enero 2026</v>
      </c>
      <c r="I254" s="67" t="s">
        <v>585</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4" s="69" t="s">
        <v>1114</v>
      </c>
      <c r="P254" s="65">
        <v>46056</v>
      </c>
      <c r="Q254" s="69" t="s">
        <v>1115</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75</v>
      </c>
      <c r="AA254" s="18">
        <f ca="1">+IF(Z254=Derechos_peticion[[#This Row],[ESTADO]],1,0)</f>
        <v>1</v>
      </c>
      <c r="AD254" s="18" t="e">
        <f>+_xlfn.XLOOKUP(Derechos_peticion[[#This Row],[RADICADO ENTRADA]],$AF$6:$AF$13,$AF$6:$AF$13)</f>
        <v>#N/A</v>
      </c>
    </row>
    <row r="255" spans="1:30" hidden="1">
      <c r="A255" s="59" t="s">
        <v>1116</v>
      </c>
      <c r="B255" s="60">
        <v>46052</v>
      </c>
      <c r="C255" s="61" t="s">
        <v>1117</v>
      </c>
      <c r="D255" s="62" t="s">
        <v>1048</v>
      </c>
      <c r="E255" s="63" t="s">
        <v>58</v>
      </c>
      <c r="F255" s="64">
        <v>46052</v>
      </c>
      <c r="G255" s="65">
        <v>46052</v>
      </c>
      <c r="H255" s="66" t="str">
        <f>+TEXT(Derechos_peticion[[#This Row],[FECHA ASIGNACIÓN AL GESTOR (GFGS)]],"MMMM YYYY")</f>
        <v>enero 2026</v>
      </c>
      <c r="I255" s="67" t="s">
        <v>585</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5" s="69" t="s">
        <v>1118</v>
      </c>
      <c r="P255" s="65">
        <v>46056</v>
      </c>
      <c r="Q255" s="69" t="s">
        <v>1119</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75</v>
      </c>
      <c r="AA255" s="18">
        <f ca="1">+IF(Z255=Derechos_peticion[[#This Row],[ESTADO]],1,0)</f>
        <v>1</v>
      </c>
      <c r="AD255" s="18" t="e">
        <f>+_xlfn.XLOOKUP(Derechos_peticion[[#This Row],[RADICADO ENTRADA]],$AF$6:$AF$13,$AF$6:$AF$13)</f>
        <v>#N/A</v>
      </c>
    </row>
    <row r="256" spans="1:30" hidden="1">
      <c r="A256" s="59" t="s">
        <v>1120</v>
      </c>
      <c r="B256" s="60">
        <v>46052</v>
      </c>
      <c r="C256" s="61" t="s">
        <v>1117</v>
      </c>
      <c r="D256" s="62" t="s">
        <v>1048</v>
      </c>
      <c r="E256" s="63" t="s">
        <v>58</v>
      </c>
      <c r="F256" s="64">
        <v>46052</v>
      </c>
      <c r="G256" s="65">
        <v>46052</v>
      </c>
      <c r="H256" s="66" t="str">
        <f>+TEXT(Derechos_peticion[[#This Row],[FECHA ASIGNACIÓN AL GESTOR (GFGS)]],"MMMM YYYY")</f>
        <v>enero 2026</v>
      </c>
      <c r="I256" s="67" t="s">
        <v>585</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6" s="69" t="s">
        <v>1118</v>
      </c>
      <c r="P256" s="65">
        <v>46056</v>
      </c>
      <c r="Q256" s="69" t="s">
        <v>1119</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75</v>
      </c>
      <c r="AA256" s="18">
        <f ca="1">+IF(Z256=Derechos_peticion[[#This Row],[ESTADO]],1,0)</f>
        <v>1</v>
      </c>
      <c r="AD256" s="18" t="e">
        <f>+_xlfn.XLOOKUP(Derechos_peticion[[#This Row],[RADICADO ENTRADA]],$AF$6:$AF$13,$AF$6:$AF$13)</f>
        <v>#N/A</v>
      </c>
    </row>
    <row r="257" spans="1:30" hidden="1">
      <c r="A257" s="59" t="s">
        <v>1121</v>
      </c>
      <c r="B257" s="60">
        <v>46052</v>
      </c>
      <c r="C257" s="61" t="s">
        <v>1117</v>
      </c>
      <c r="D257" s="62" t="s">
        <v>1048</v>
      </c>
      <c r="E257" s="63" t="s">
        <v>58</v>
      </c>
      <c r="F257" s="64">
        <v>46052</v>
      </c>
      <c r="G257" s="65">
        <v>46052</v>
      </c>
      <c r="H257" s="66" t="str">
        <f>+TEXT(Derechos_peticion[[#This Row],[FECHA ASIGNACIÓN AL GESTOR (GFGS)]],"MMMM YYYY")</f>
        <v>enero 2026</v>
      </c>
      <c r="I257" s="67" t="s">
        <v>585</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7" s="69" t="s">
        <v>1118</v>
      </c>
      <c r="P257" s="65">
        <v>46056</v>
      </c>
      <c r="Q257" s="69" t="s">
        <v>1119</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75</v>
      </c>
      <c r="AA257" s="18">
        <f ca="1">+IF(Z257=Derechos_peticion[[#This Row],[ESTADO]],1,0)</f>
        <v>1</v>
      </c>
      <c r="AD257" s="18" t="e">
        <f>+_xlfn.XLOOKUP(Derechos_peticion[[#This Row],[RADICADO ENTRADA]],$AF$6:$AF$13,$AF$6:$AF$13)</f>
        <v>#N/A</v>
      </c>
    </row>
    <row r="258" spans="1:30" hidden="1">
      <c r="A258" s="59" t="s">
        <v>1122</v>
      </c>
      <c r="B258" s="60">
        <v>46052</v>
      </c>
      <c r="C258" s="61" t="s">
        <v>1123</v>
      </c>
      <c r="D258" s="62" t="s">
        <v>1048</v>
      </c>
      <c r="E258" s="63" t="s">
        <v>58</v>
      </c>
      <c r="F258" s="64">
        <v>46052</v>
      </c>
      <c r="G258" s="65">
        <v>46052</v>
      </c>
      <c r="H258" s="66" t="str">
        <f>+TEXT(Derechos_peticion[[#This Row],[FECHA ASIGNACIÓN AL GESTOR (GFGS)]],"MMMM YYYY")</f>
        <v>enero 2026</v>
      </c>
      <c r="I258" s="67" t="s">
        <v>28</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8" s="69" t="s">
        <v>1124</v>
      </c>
      <c r="P258" s="65">
        <v>46056</v>
      </c>
      <c r="Q258" s="69" t="s">
        <v>1125</v>
      </c>
      <c r="R258" s="65">
        <v>46055</v>
      </c>
      <c r="S258" s="71" t="s">
        <v>1126</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75</v>
      </c>
      <c r="AA258" s="18">
        <f ca="1">+IF(Z258=Derechos_peticion[[#This Row],[ESTADO]],1,0)</f>
        <v>1</v>
      </c>
      <c r="AD258" s="18" t="e">
        <f>+_xlfn.XLOOKUP(Derechos_peticion[[#This Row],[RADICADO ENTRADA]],$AF$6:$AF$13,$AF$6:$AF$13)</f>
        <v>#N/A</v>
      </c>
    </row>
    <row r="259" spans="1:30" hidden="1">
      <c r="A259" s="59" t="s">
        <v>1127</v>
      </c>
      <c r="B259" s="60">
        <v>46052</v>
      </c>
      <c r="C259" s="61" t="s">
        <v>1128</v>
      </c>
      <c r="D259" s="62" t="s">
        <v>1048</v>
      </c>
      <c r="E259" s="63" t="s">
        <v>58</v>
      </c>
      <c r="F259" s="64">
        <v>46052</v>
      </c>
      <c r="G259" s="65">
        <v>46052</v>
      </c>
      <c r="H259" s="66" t="str">
        <f>+TEXT(Derechos_peticion[[#This Row],[FECHA ASIGNACIÓN AL GESTOR (GFGS)]],"MMMM YYYY")</f>
        <v>enero 2026</v>
      </c>
      <c r="I259" s="67" t="s">
        <v>28</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9" s="69" t="s">
        <v>1129</v>
      </c>
      <c r="P259" s="65">
        <v>46056</v>
      </c>
      <c r="Q259" s="69" t="s">
        <v>1130</v>
      </c>
      <c r="R259" s="65">
        <v>46055</v>
      </c>
      <c r="S259" s="71" t="s">
        <v>1131</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75</v>
      </c>
      <c r="AA259" s="18">
        <f ca="1">+IF(Z259=Derechos_peticion[[#This Row],[ESTADO]],1,0)</f>
        <v>1</v>
      </c>
      <c r="AD259" s="18" t="e">
        <f>+_xlfn.XLOOKUP(Derechos_peticion[[#This Row],[RADICADO ENTRADA]],$AF$6:$AF$13,$AF$6:$AF$13)</f>
        <v>#N/A</v>
      </c>
    </row>
    <row r="260" spans="1:30" hidden="1">
      <c r="A260" s="59" t="s">
        <v>1132</v>
      </c>
      <c r="B260" s="60">
        <v>46052</v>
      </c>
      <c r="C260" s="61" t="s">
        <v>1133</v>
      </c>
      <c r="D260" s="62" t="s">
        <v>1048</v>
      </c>
      <c r="E260" s="63" t="s">
        <v>58</v>
      </c>
      <c r="F260" s="64">
        <v>46052</v>
      </c>
      <c r="G260" s="65">
        <v>46052</v>
      </c>
      <c r="H260" s="66" t="str">
        <f>+TEXT(Derechos_peticion[[#This Row],[FECHA ASIGNACIÓN AL GESTOR (GFGS)]],"MMMM YYYY")</f>
        <v>enero 2026</v>
      </c>
      <c r="I260" s="67" t="s">
        <v>28</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0" s="69" t="s">
        <v>1134</v>
      </c>
      <c r="P260" s="65">
        <v>46056</v>
      </c>
      <c r="Q260" s="69" t="s">
        <v>1135</v>
      </c>
      <c r="R260" s="65">
        <v>46055</v>
      </c>
      <c r="S260" s="71" t="s">
        <v>1136</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75</v>
      </c>
      <c r="AA260" s="18">
        <f ca="1">+IF(Z260=Derechos_peticion[[#This Row],[ESTADO]],1,0)</f>
        <v>1</v>
      </c>
      <c r="AD260" s="18" t="e">
        <f>+_xlfn.XLOOKUP(Derechos_peticion[[#This Row],[RADICADO ENTRADA]],$AF$6:$AF$13,$AF$6:$AF$13)</f>
        <v>#N/A</v>
      </c>
    </row>
    <row r="261" spans="1:30" hidden="1">
      <c r="A261" s="59" t="s">
        <v>1137</v>
      </c>
      <c r="B261" s="60">
        <v>46052</v>
      </c>
      <c r="C261" s="61" t="s">
        <v>1138</v>
      </c>
      <c r="D261" s="62" t="s">
        <v>1048</v>
      </c>
      <c r="E261" s="63" t="s">
        <v>58</v>
      </c>
      <c r="F261" s="64">
        <v>46052</v>
      </c>
      <c r="G261" s="65">
        <v>46052</v>
      </c>
      <c r="H261" s="66" t="str">
        <f>+TEXT(Derechos_peticion[[#This Row],[FECHA ASIGNACIÓN AL GESTOR (GFGS)]],"MMMM YYYY")</f>
        <v>enero 2026</v>
      </c>
      <c r="I261" s="67" t="s">
        <v>28</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1" s="69" t="s">
        <v>1139</v>
      </c>
      <c r="P261" s="65">
        <v>46056</v>
      </c>
      <c r="Q261" s="69" t="s">
        <v>1140</v>
      </c>
      <c r="R261" s="65">
        <v>46055</v>
      </c>
      <c r="S261" s="71" t="s">
        <v>1141</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75</v>
      </c>
      <c r="AA261" s="18">
        <f ca="1">+IF(Z261=Derechos_peticion[[#This Row],[ESTADO]],1,0)</f>
        <v>1</v>
      </c>
      <c r="AD261" s="18" t="e">
        <f>+_xlfn.XLOOKUP(Derechos_peticion[[#This Row],[RADICADO ENTRADA]],$AF$6:$AF$13,$AF$6:$AF$13)</f>
        <v>#N/A</v>
      </c>
    </row>
    <row r="262" spans="1:30" hidden="1">
      <c r="A262" s="59" t="s">
        <v>1142</v>
      </c>
      <c r="B262" s="60">
        <v>46052</v>
      </c>
      <c r="C262" s="61" t="s">
        <v>1143</v>
      </c>
      <c r="D262" s="62" t="s">
        <v>1048</v>
      </c>
      <c r="E262" s="63" t="s">
        <v>58</v>
      </c>
      <c r="F262" s="64">
        <v>46052</v>
      </c>
      <c r="G262" s="65">
        <v>46052</v>
      </c>
      <c r="H262" s="66" t="str">
        <f>+TEXT(Derechos_peticion[[#This Row],[FECHA ASIGNACIÓN AL GESTOR (GFGS)]],"MMMM YYYY")</f>
        <v>enero 2026</v>
      </c>
      <c r="I262" s="67" t="s">
        <v>28</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2" s="69" t="s">
        <v>1144</v>
      </c>
      <c r="P262" s="65">
        <v>46056</v>
      </c>
      <c r="Q262" s="69" t="s">
        <v>1145</v>
      </c>
      <c r="R262" s="65">
        <v>46055</v>
      </c>
      <c r="S262" s="71" t="s">
        <v>1146</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75</v>
      </c>
      <c r="AA262" s="18">
        <f ca="1">+IF(Z262=Derechos_peticion[[#This Row],[ESTADO]],1,0)</f>
        <v>1</v>
      </c>
      <c r="AD262" s="18" t="e">
        <f>+_xlfn.XLOOKUP(Derechos_peticion[[#This Row],[RADICADO ENTRADA]],$AF$6:$AF$13,$AF$6:$AF$13)</f>
        <v>#N/A</v>
      </c>
    </row>
    <row r="263" spans="1:30" hidden="1">
      <c r="A263" s="59" t="s">
        <v>1147</v>
      </c>
      <c r="B263" s="60">
        <v>46052</v>
      </c>
      <c r="C263" s="61" t="s">
        <v>1148</v>
      </c>
      <c r="D263" s="62" t="s">
        <v>1048</v>
      </c>
      <c r="E263" s="63" t="s">
        <v>58</v>
      </c>
      <c r="F263" s="64">
        <v>46052</v>
      </c>
      <c r="G263" s="65">
        <v>46052</v>
      </c>
      <c r="H263" s="66" t="str">
        <f>+TEXT(Derechos_peticion[[#This Row],[FECHA ASIGNACIÓN AL GESTOR (GFGS)]],"MMMM YYYY")</f>
        <v>enero 2026</v>
      </c>
      <c r="I263" s="67" t="s">
        <v>28</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3" s="69" t="s">
        <v>1149</v>
      </c>
      <c r="P263" s="65">
        <v>46056</v>
      </c>
      <c r="Q263" s="69" t="s">
        <v>1150</v>
      </c>
      <c r="R263" s="65">
        <v>46055</v>
      </c>
      <c r="S263" s="71" t="s">
        <v>1151</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75</v>
      </c>
      <c r="AA263" s="18">
        <f ca="1">+IF(Z263=Derechos_peticion[[#This Row],[ESTADO]],1,0)</f>
        <v>1</v>
      </c>
      <c r="AD263" s="18" t="e">
        <f>+_xlfn.XLOOKUP(Derechos_peticion[[#This Row],[RADICADO ENTRADA]],$AF$6:$AF$13,$AF$6:$AF$13)</f>
        <v>#N/A</v>
      </c>
    </row>
    <row r="264" spans="1:30" hidden="1">
      <c r="A264" s="59" t="s">
        <v>1152</v>
      </c>
      <c r="B264" s="60">
        <v>46052</v>
      </c>
      <c r="C264" s="61" t="s">
        <v>1153</v>
      </c>
      <c r="D264" s="62" t="s">
        <v>1048</v>
      </c>
      <c r="E264" s="63" t="s">
        <v>58</v>
      </c>
      <c r="F264" s="64">
        <v>46052</v>
      </c>
      <c r="G264" s="65">
        <v>46052</v>
      </c>
      <c r="H264" s="66" t="str">
        <f>+TEXT(Derechos_peticion[[#This Row],[FECHA ASIGNACIÓN AL GESTOR (GFGS)]],"MMMM YYYY")</f>
        <v>enero 2026</v>
      </c>
      <c r="I264" s="67" t="s">
        <v>28</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4" s="69" t="s">
        <v>1154</v>
      </c>
      <c r="P264" s="65">
        <v>46056</v>
      </c>
      <c r="Q264" s="69" t="s">
        <v>1155</v>
      </c>
      <c r="R264" s="65">
        <v>46055</v>
      </c>
      <c r="S264" s="71" t="s">
        <v>1156</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75</v>
      </c>
      <c r="AA264" s="18">
        <f ca="1">+IF(Z264=Derechos_peticion[[#This Row],[ESTADO]],1,0)</f>
        <v>1</v>
      </c>
      <c r="AD264" s="18" t="e">
        <f>+_xlfn.XLOOKUP(Derechos_peticion[[#This Row],[RADICADO ENTRADA]],$AF$6:$AF$13,$AF$6:$AF$13)</f>
        <v>#N/A</v>
      </c>
    </row>
    <row r="265" spans="1:30" hidden="1">
      <c r="A265" s="59" t="s">
        <v>1157</v>
      </c>
      <c r="B265" s="60">
        <v>46052</v>
      </c>
      <c r="C265" s="61" t="s">
        <v>1158</v>
      </c>
      <c r="D265" s="62" t="s">
        <v>1048</v>
      </c>
      <c r="E265" s="63" t="s">
        <v>58</v>
      </c>
      <c r="F265" s="64">
        <v>46052</v>
      </c>
      <c r="G265" s="65">
        <v>46052</v>
      </c>
      <c r="H265" s="66" t="str">
        <f>+TEXT(Derechos_peticion[[#This Row],[FECHA ASIGNACIÓN AL GESTOR (GFGS)]],"MMMM YYYY")</f>
        <v>enero 2026</v>
      </c>
      <c r="I265" s="67" t="s">
        <v>28</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5" s="69" t="s">
        <v>1159</v>
      </c>
      <c r="P265" s="65">
        <v>46056</v>
      </c>
      <c r="Q265" s="69" t="s">
        <v>1160</v>
      </c>
      <c r="R265" s="65">
        <v>46055</v>
      </c>
      <c r="S265" s="71" t="s">
        <v>1161</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75</v>
      </c>
      <c r="AA265" s="18">
        <f ca="1">+IF(Z265=Derechos_peticion[[#This Row],[ESTADO]],1,0)</f>
        <v>1</v>
      </c>
      <c r="AD265" s="18" t="e">
        <f>+_xlfn.XLOOKUP(Derechos_peticion[[#This Row],[RADICADO ENTRADA]],$AF$6:$AF$13,$AF$6:$AF$13)</f>
        <v>#N/A</v>
      </c>
    </row>
    <row r="266" spans="1:30" hidden="1">
      <c r="A266" s="59" t="s">
        <v>1162</v>
      </c>
      <c r="B266" s="60">
        <v>46052</v>
      </c>
      <c r="C266" s="61" t="s">
        <v>1163</v>
      </c>
      <c r="D266" s="62" t="s">
        <v>1048</v>
      </c>
      <c r="E266" s="63" t="s">
        <v>58</v>
      </c>
      <c r="F266" s="64">
        <v>46052</v>
      </c>
      <c r="G266" s="65">
        <v>46052</v>
      </c>
      <c r="H266" s="66" t="str">
        <f>+TEXT(Derechos_peticion[[#This Row],[FECHA ASIGNACIÓN AL GESTOR (GFGS)]],"MMMM YYYY")</f>
        <v>enero 2026</v>
      </c>
      <c r="I266" s="67" t="s">
        <v>28</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6" s="69" t="s">
        <v>1164</v>
      </c>
      <c r="P266" s="65">
        <v>46056</v>
      </c>
      <c r="Q266" s="69" t="s">
        <v>1165</v>
      </c>
      <c r="R266" s="65">
        <v>46055</v>
      </c>
      <c r="S266" s="71" t="s">
        <v>1166</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75</v>
      </c>
      <c r="AA266" s="18">
        <f ca="1">+IF(Z266=Derechos_peticion[[#This Row],[ESTADO]],1,0)</f>
        <v>1</v>
      </c>
      <c r="AD266" s="18" t="e">
        <f>+_xlfn.XLOOKUP(Derechos_peticion[[#This Row],[RADICADO ENTRADA]],$AF$6:$AF$13,$AF$6:$AF$13)</f>
        <v>#N/A</v>
      </c>
    </row>
    <row r="267" spans="1:30" hidden="1">
      <c r="A267" s="59" t="s">
        <v>1167</v>
      </c>
      <c r="B267" s="60">
        <v>46052</v>
      </c>
      <c r="C267" s="61" t="s">
        <v>1168</v>
      </c>
      <c r="D267" s="62" t="s">
        <v>1048</v>
      </c>
      <c r="E267" s="63" t="s">
        <v>58</v>
      </c>
      <c r="F267" s="64">
        <v>46052</v>
      </c>
      <c r="G267" s="65">
        <v>46052</v>
      </c>
      <c r="H267" s="66" t="str">
        <f>+TEXT(Derechos_peticion[[#This Row],[FECHA ASIGNACIÓN AL GESTOR (GFGS)]],"MMMM YYYY")</f>
        <v>enero 2026</v>
      </c>
      <c r="I267" s="67" t="s">
        <v>28</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7" s="69" t="s">
        <v>1169</v>
      </c>
      <c r="P267" s="65">
        <v>46056</v>
      </c>
      <c r="Q267" s="69" t="s">
        <v>1170</v>
      </c>
      <c r="R267" s="65">
        <v>46055</v>
      </c>
      <c r="S267" s="71" t="s">
        <v>1171</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75</v>
      </c>
      <c r="AA267" s="18">
        <f ca="1">+IF(Z267=Derechos_peticion[[#This Row],[ESTADO]],1,0)</f>
        <v>1</v>
      </c>
      <c r="AD267" s="18" t="e">
        <f>+_xlfn.XLOOKUP(Derechos_peticion[[#This Row],[RADICADO ENTRADA]],$AF$6:$AF$13,$AF$6:$AF$13)</f>
        <v>#N/A</v>
      </c>
    </row>
    <row r="268" spans="1:30" hidden="1">
      <c r="A268" s="59" t="s">
        <v>1172</v>
      </c>
      <c r="B268" s="60">
        <v>46052</v>
      </c>
      <c r="C268" s="61" t="s">
        <v>1173</v>
      </c>
      <c r="D268" s="62" t="s">
        <v>1048</v>
      </c>
      <c r="E268" s="63" t="s">
        <v>58</v>
      </c>
      <c r="F268" s="64">
        <v>46052</v>
      </c>
      <c r="G268" s="65">
        <v>46052</v>
      </c>
      <c r="H268" s="66" t="str">
        <f>+TEXT(Derechos_peticion[[#This Row],[FECHA ASIGNACIÓN AL GESTOR (GFGS)]],"MMMM YYYY")</f>
        <v>enero 2026</v>
      </c>
      <c r="I268" s="67" t="s">
        <v>28</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8" s="69" t="s">
        <v>1174</v>
      </c>
      <c r="P268" s="65">
        <v>46056</v>
      </c>
      <c r="Q268" s="69" t="s">
        <v>1175</v>
      </c>
      <c r="R268" s="65">
        <v>46055</v>
      </c>
      <c r="S268" s="71" t="s">
        <v>1176</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75</v>
      </c>
      <c r="AA268" s="18">
        <f ca="1">+IF(Z268=Derechos_peticion[[#This Row],[ESTADO]],1,0)</f>
        <v>1</v>
      </c>
      <c r="AD268" s="18" t="e">
        <f>+_xlfn.XLOOKUP(Derechos_peticion[[#This Row],[RADICADO ENTRADA]],$AF$6:$AF$13,$AF$6:$AF$13)</f>
        <v>#N/A</v>
      </c>
    </row>
    <row r="269" spans="1:30" hidden="1">
      <c r="A269" s="59" t="s">
        <v>1177</v>
      </c>
      <c r="B269" s="60">
        <v>46055</v>
      </c>
      <c r="C269" s="61" t="s">
        <v>1178</v>
      </c>
      <c r="D269" s="62" t="s">
        <v>1179</v>
      </c>
      <c r="E269" s="63" t="s">
        <v>58</v>
      </c>
      <c r="F269" s="64">
        <v>46055</v>
      </c>
      <c r="G269" s="65">
        <v>46055</v>
      </c>
      <c r="H269" s="66" t="str">
        <f>+TEXT(Derechos_peticion[[#This Row],[FECHA ASIGNACIÓN AL GESTOR (GFGS)]],"MMMM YYYY")</f>
        <v>febrero 2026</v>
      </c>
      <c r="I269" s="67" t="s">
        <v>32</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9" s="69" t="s">
        <v>1180</v>
      </c>
      <c r="P269" s="65">
        <v>46063</v>
      </c>
      <c r="Q269" s="69" t="s">
        <v>60</v>
      </c>
      <c r="R269" s="65" t="s">
        <v>60</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75</v>
      </c>
      <c r="AA269" s="18">
        <f ca="1">+IF(Z269=Derechos_peticion[[#This Row],[ESTADO]],1,0)</f>
        <v>1</v>
      </c>
      <c r="AD269" s="18" t="e">
        <f>+_xlfn.XLOOKUP(Derechos_peticion[[#This Row],[RADICADO ENTRADA]],$AF$6:$AF$13,$AF$6:$AF$13)</f>
        <v>#N/A</v>
      </c>
    </row>
    <row r="270" spans="1:30" hidden="1">
      <c r="A270" s="59" t="s">
        <v>1181</v>
      </c>
      <c r="B270" s="60">
        <v>46052</v>
      </c>
      <c r="C270" s="61" t="s">
        <v>1182</v>
      </c>
      <c r="D270" s="62" t="s">
        <v>1183</v>
      </c>
      <c r="E270" s="63" t="s">
        <v>58</v>
      </c>
      <c r="F270" s="64">
        <v>46055</v>
      </c>
      <c r="G270" s="65">
        <v>46055</v>
      </c>
      <c r="H270" s="66" t="str">
        <f>+TEXT(Derechos_peticion[[#This Row],[FECHA ASIGNACIÓN AL GESTOR (GFGS)]],"MMMM YYYY")</f>
        <v>febrero 2026</v>
      </c>
      <c r="I270" s="67" t="s">
        <v>585</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0" s="69" t="s">
        <v>1184</v>
      </c>
      <c r="P270" s="65">
        <v>46056</v>
      </c>
      <c r="Q270" s="69" t="s">
        <v>1185</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75</v>
      </c>
      <c r="AA270" s="18">
        <f ca="1">+IF(Z270=Derechos_peticion[[#This Row],[ESTADO]],1,0)</f>
        <v>1</v>
      </c>
      <c r="AD270" s="18" t="e">
        <f>+_xlfn.XLOOKUP(Derechos_peticion[[#This Row],[RADICADO ENTRADA]],$AF$6:$AF$13,$AF$6:$AF$13)</f>
        <v>#N/A</v>
      </c>
    </row>
    <row r="271" spans="1:30" hidden="1">
      <c r="A271" s="59" t="s">
        <v>139</v>
      </c>
      <c r="B271" s="60">
        <v>46056</v>
      </c>
      <c r="C271" s="61" t="s">
        <v>1186</v>
      </c>
      <c r="D271" s="62" t="s">
        <v>1187</v>
      </c>
      <c r="E271" s="63" t="s">
        <v>113</v>
      </c>
      <c r="F271" s="64">
        <v>46056</v>
      </c>
      <c r="G271" s="65">
        <v>46056</v>
      </c>
      <c r="H271" s="66" t="str">
        <f>+TEXT(Derechos_peticion[[#This Row],[FECHA ASIGNACIÓN AL GESTOR (GFGS)]],"MMMM YYYY")</f>
        <v>febrero 2026</v>
      </c>
      <c r="I271" s="67" t="s">
        <v>34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1" s="69" t="s">
        <v>1188</v>
      </c>
      <c r="P271" s="65">
        <v>46057</v>
      </c>
      <c r="Q271" s="69" t="s">
        <v>60</v>
      </c>
      <c r="R271" s="65" t="s">
        <v>60</v>
      </c>
      <c r="S271" s="71" t="s">
        <v>1189</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75</v>
      </c>
      <c r="AA271" s="18">
        <f ca="1">+IF(Z271=Derechos_peticion[[#This Row],[ESTADO]],1,0)</f>
        <v>1</v>
      </c>
      <c r="AD271" s="18" t="e">
        <f>+_xlfn.XLOOKUP(Derechos_peticion[[#This Row],[RADICADO ENTRADA]],$AF$6:$AF$13,$AF$6:$AF$13)</f>
        <v>#N/A</v>
      </c>
    </row>
    <row r="272" spans="1:30" hidden="1">
      <c r="A272" s="59" t="s">
        <v>1190</v>
      </c>
      <c r="B272" s="60">
        <v>46056</v>
      </c>
      <c r="C272" s="61" t="s">
        <v>1191</v>
      </c>
      <c r="D272" s="62" t="s">
        <v>1192</v>
      </c>
      <c r="E272" s="63" t="s">
        <v>58</v>
      </c>
      <c r="F272" s="64">
        <v>46056</v>
      </c>
      <c r="G272" s="65">
        <v>46056</v>
      </c>
      <c r="H272" s="66" t="str">
        <f>+TEXT(Derechos_peticion[[#This Row],[FECHA ASIGNACIÓN AL GESTOR (GFGS)]],"MMMM YYYY")</f>
        <v>febrero 2026</v>
      </c>
      <c r="I272" s="67" t="s">
        <v>42</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42</v>
      </c>
      <c r="N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2" s="69" t="s">
        <v>60</v>
      </c>
      <c r="P272" s="65">
        <v>46057</v>
      </c>
      <c r="Q272" s="69" t="s">
        <v>60</v>
      </c>
      <c r="R272" s="65" t="s">
        <v>60</v>
      </c>
      <c r="S272" s="71" t="s">
        <v>654</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75</v>
      </c>
      <c r="AA272" s="18">
        <f ca="1">+IF(Z272=Derechos_peticion[[#This Row],[ESTADO]],1,0)</f>
        <v>1</v>
      </c>
      <c r="AD272" s="18" t="e">
        <f>+_xlfn.XLOOKUP(Derechos_peticion[[#This Row],[RADICADO ENTRADA]],$AF$6:$AF$13,$AF$6:$AF$13)</f>
        <v>#N/A</v>
      </c>
    </row>
    <row r="273" spans="1:30" hidden="1">
      <c r="A273" s="59" t="s">
        <v>1193</v>
      </c>
      <c r="B273" s="60">
        <v>46056</v>
      </c>
      <c r="C273" s="61" t="s">
        <v>1194</v>
      </c>
      <c r="D273" s="62" t="s">
        <v>1195</v>
      </c>
      <c r="E273" s="63" t="s">
        <v>58</v>
      </c>
      <c r="F273" s="64">
        <v>46056</v>
      </c>
      <c r="G273" s="65">
        <v>46056</v>
      </c>
      <c r="H273" s="66" t="str">
        <f>+TEXT(Derechos_peticion[[#This Row],[FECHA ASIGNACIÓN AL GESTOR (GFGS)]],"MMMM YYYY")</f>
        <v>febrero 2026</v>
      </c>
      <c r="I273" s="67" t="s">
        <v>42</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42</v>
      </c>
      <c r="N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3" s="69" t="s">
        <v>60</v>
      </c>
      <c r="P273" s="65">
        <v>46057</v>
      </c>
      <c r="Q273" s="69" t="s">
        <v>60</v>
      </c>
      <c r="R273" s="65" t="s">
        <v>60</v>
      </c>
      <c r="S273" s="71" t="s">
        <v>1196</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75</v>
      </c>
      <c r="AA273" s="18">
        <f ca="1">+IF(Z273=Derechos_peticion[[#This Row],[ESTADO]],1,0)</f>
        <v>1</v>
      </c>
      <c r="AD273" s="18" t="e">
        <f>+_xlfn.XLOOKUP(Derechos_peticion[[#This Row],[RADICADO ENTRADA]],$AF$6:$AF$13,$AF$6:$AF$13)</f>
        <v>#N/A</v>
      </c>
    </row>
    <row r="274" spans="1:30" hidden="1">
      <c r="A274" s="59" t="s">
        <v>142</v>
      </c>
      <c r="B274" s="60">
        <v>46056</v>
      </c>
      <c r="C274" s="61" t="s">
        <v>1197</v>
      </c>
      <c r="D274" s="62" t="s">
        <v>210</v>
      </c>
      <c r="E274" s="63" t="s">
        <v>113</v>
      </c>
      <c r="F274" s="64">
        <v>46056</v>
      </c>
      <c r="G274" s="65">
        <v>46056</v>
      </c>
      <c r="H274" s="66" t="str">
        <f>+TEXT(Derechos_peticion[[#This Row],[FECHA ASIGNACIÓN AL GESTOR (GFGS)]],"MMMM YYYY")</f>
        <v>febrero 2026</v>
      </c>
      <c r="I274" s="67" t="s">
        <v>34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4" s="69" t="s">
        <v>1198</v>
      </c>
      <c r="P274" s="65">
        <v>46057</v>
      </c>
      <c r="Q274" s="69" t="s">
        <v>60</v>
      </c>
      <c r="R274" s="65" t="s">
        <v>60</v>
      </c>
      <c r="S274" s="71" t="s">
        <v>1199</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75</v>
      </c>
      <c r="AA274" s="18">
        <f ca="1">+IF(Z274=Derechos_peticion[[#This Row],[ESTADO]],1,0)</f>
        <v>1</v>
      </c>
      <c r="AD274" s="18" t="e">
        <f>+_xlfn.XLOOKUP(Derechos_peticion[[#This Row],[RADICADO ENTRADA]],$AF$6:$AF$13,$AF$6:$AF$13)</f>
        <v>#N/A</v>
      </c>
    </row>
    <row r="275" spans="1:30" hidden="1">
      <c r="A275" s="59" t="s">
        <v>147</v>
      </c>
      <c r="B275" s="60">
        <v>46056</v>
      </c>
      <c r="C275" s="61" t="s">
        <v>1200</v>
      </c>
      <c r="D275" s="62" t="s">
        <v>1201</v>
      </c>
      <c r="E275" s="63" t="s">
        <v>113</v>
      </c>
      <c r="F275" s="64">
        <v>46056</v>
      </c>
      <c r="G275" s="65">
        <v>46056</v>
      </c>
      <c r="H275" s="66" t="str">
        <f>+TEXT(Derechos_peticion[[#This Row],[FECHA ASIGNACIÓN AL GESTOR (GFGS)]],"MMMM YYYY")</f>
        <v>febrero 2026</v>
      </c>
      <c r="I275" s="67" t="s">
        <v>34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5" s="69" t="s">
        <v>1202</v>
      </c>
      <c r="P275" s="65">
        <v>46057</v>
      </c>
      <c r="Q275" s="69" t="s">
        <v>60</v>
      </c>
      <c r="R275" s="65" t="s">
        <v>60</v>
      </c>
      <c r="S275" s="71" t="s">
        <v>1203</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75</v>
      </c>
      <c r="AA275" s="18">
        <f ca="1">+IF(Z275=Derechos_peticion[[#This Row],[ESTADO]],1,0)</f>
        <v>1</v>
      </c>
      <c r="AD275" s="18" t="e">
        <f>+_xlfn.XLOOKUP(Derechos_peticion[[#This Row],[RADICADO ENTRADA]],$AF$6:$AF$13,$AF$6:$AF$13)</f>
        <v>#N/A</v>
      </c>
    </row>
    <row r="276" spans="1:30" hidden="1">
      <c r="A276" s="59" t="s">
        <v>151</v>
      </c>
      <c r="B276" s="60">
        <v>46056</v>
      </c>
      <c r="C276" s="61" t="s">
        <v>1204</v>
      </c>
      <c r="D276" s="62" t="s">
        <v>1201</v>
      </c>
      <c r="E276" s="63" t="s">
        <v>113</v>
      </c>
      <c r="F276" s="64">
        <v>46056</v>
      </c>
      <c r="G276" s="65">
        <v>46056</v>
      </c>
      <c r="H276" s="66" t="str">
        <f>+TEXT(Derechos_peticion[[#This Row],[FECHA ASIGNACIÓN AL GESTOR (GFGS)]],"MMMM YYYY")</f>
        <v>febrero 2026</v>
      </c>
      <c r="I276" s="67" t="s">
        <v>34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6" s="69" t="s">
        <v>1205</v>
      </c>
      <c r="P276" s="65">
        <v>46058</v>
      </c>
      <c r="Q276" s="69" t="s">
        <v>60</v>
      </c>
      <c r="R276" s="65" t="s">
        <v>60</v>
      </c>
      <c r="S276" s="71" t="s">
        <v>1206</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75</v>
      </c>
      <c r="AA276" s="18">
        <f ca="1">+IF(Z276=Derechos_peticion[[#This Row],[ESTADO]],1,0)</f>
        <v>1</v>
      </c>
      <c r="AD276" s="18" t="e">
        <f>+_xlfn.XLOOKUP(Derechos_peticion[[#This Row],[RADICADO ENTRADA]],$AF$6:$AF$13,$AF$6:$AF$13)</f>
        <v>#N/A</v>
      </c>
    </row>
    <row r="277" spans="1:30" hidden="1">
      <c r="A277" s="59" t="s">
        <v>1207</v>
      </c>
      <c r="B277" s="60">
        <v>46056</v>
      </c>
      <c r="C277" s="61" t="s">
        <v>1208</v>
      </c>
      <c r="D277" s="62" t="s">
        <v>1209</v>
      </c>
      <c r="E277" s="63" t="s">
        <v>58</v>
      </c>
      <c r="F277" s="64">
        <v>46056</v>
      </c>
      <c r="G277" s="65">
        <v>46056</v>
      </c>
      <c r="H277" s="66" t="str">
        <f>+TEXT(Derechos_peticion[[#This Row],[FECHA ASIGNACIÓN AL GESTOR (GFGS)]],"MMMM YYYY")</f>
        <v>febrero 2026</v>
      </c>
      <c r="I277" s="67" t="s">
        <v>42</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42</v>
      </c>
      <c r="N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7" s="69" t="s">
        <v>60</v>
      </c>
      <c r="P277" s="65">
        <v>46057</v>
      </c>
      <c r="Q277" s="69" t="s">
        <v>60</v>
      </c>
      <c r="R277" s="65" t="s">
        <v>60</v>
      </c>
      <c r="S277" s="71" t="s">
        <v>318</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75</v>
      </c>
      <c r="AA277" s="18">
        <f ca="1">+IF(Z277=Derechos_peticion[[#This Row],[ESTADO]],1,0)</f>
        <v>1</v>
      </c>
      <c r="AD277" s="18" t="e">
        <f>+_xlfn.XLOOKUP(Derechos_peticion[[#This Row],[RADICADO ENTRADA]],$AF$6:$AF$13,$AF$6:$AF$13)</f>
        <v>#N/A</v>
      </c>
    </row>
    <row r="278" spans="1:30" hidden="1">
      <c r="A278" s="59" t="s">
        <v>1210</v>
      </c>
      <c r="B278" s="60">
        <v>46036</v>
      </c>
      <c r="C278" s="61" t="s">
        <v>1211</v>
      </c>
      <c r="D278" s="62" t="s">
        <v>1212</v>
      </c>
      <c r="E278" s="63" t="s">
        <v>58</v>
      </c>
      <c r="F278" s="64">
        <v>46056</v>
      </c>
      <c r="G278" s="65">
        <v>46057</v>
      </c>
      <c r="H278" s="66" t="str">
        <f>+TEXT(Derechos_peticion[[#This Row],[FECHA ASIGNACIÓN AL GESTOR (GFGS)]],"MMMM YYYY")</f>
        <v>febrero 2026</v>
      </c>
      <c r="I278" s="67" t="s">
        <v>27</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8" s="69" t="s">
        <v>1213</v>
      </c>
      <c r="P278" s="65">
        <v>46073</v>
      </c>
      <c r="Q278" s="69" t="s">
        <v>60</v>
      </c>
      <c r="R278" s="65" t="s">
        <v>60</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75</v>
      </c>
      <c r="AA278" s="18">
        <f ca="1">+IF(Z278=Derechos_peticion[[#This Row],[ESTADO]],1,0)</f>
        <v>1</v>
      </c>
      <c r="AD278" s="18" t="e">
        <f>+_xlfn.XLOOKUP(Derechos_peticion[[#This Row],[RADICADO ENTRADA]],$AF$6:$AF$13,$AF$6:$AF$13)</f>
        <v>#N/A</v>
      </c>
    </row>
    <row r="279" spans="1:30" hidden="1">
      <c r="A279" s="59" t="s">
        <v>1214</v>
      </c>
      <c r="B279" s="60">
        <v>46056</v>
      </c>
      <c r="C279" s="61" t="s">
        <v>1215</v>
      </c>
      <c r="D279" s="62" t="s">
        <v>1216</v>
      </c>
      <c r="E279" s="63" t="s">
        <v>58</v>
      </c>
      <c r="F279" s="64">
        <v>46056</v>
      </c>
      <c r="G279" s="65">
        <v>46057</v>
      </c>
      <c r="H279" s="66" t="str">
        <f>+TEXT(Derechos_peticion[[#This Row],[FECHA ASIGNACIÓN AL GESTOR (GFGS)]],"MMMM YYYY")</f>
        <v>febrero 2026</v>
      </c>
      <c r="I279" s="67" t="s">
        <v>1217</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9" s="69" t="s">
        <v>1218</v>
      </c>
      <c r="P279" s="65">
        <v>46063</v>
      </c>
      <c r="Q279" s="69" t="s">
        <v>1219</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75</v>
      </c>
      <c r="AA279" s="18">
        <f ca="1">+IF(Z279=Derechos_peticion[[#This Row],[ESTADO]],1,0)</f>
        <v>1</v>
      </c>
      <c r="AD279" s="18" t="e">
        <f>+_xlfn.XLOOKUP(Derechos_peticion[[#This Row],[RADICADO ENTRADA]],$AF$6:$AF$13,$AF$6:$AF$13)</f>
        <v>#N/A</v>
      </c>
    </row>
    <row r="280" spans="1:30" hidden="1">
      <c r="A280" s="59" t="s">
        <v>1220</v>
      </c>
      <c r="B280" s="60">
        <v>46056</v>
      </c>
      <c r="C280" s="61" t="s">
        <v>1221</v>
      </c>
      <c r="D280" s="62" t="s">
        <v>1222</v>
      </c>
      <c r="E280" s="63" t="s">
        <v>58</v>
      </c>
      <c r="F280" s="64">
        <v>46056</v>
      </c>
      <c r="G280" s="65">
        <v>46057</v>
      </c>
      <c r="H280" s="66" t="str">
        <f>+TEXT(Derechos_peticion[[#This Row],[FECHA ASIGNACIÓN AL GESTOR (GFGS)]],"MMMM YYYY")</f>
        <v>febrero 2026</v>
      </c>
      <c r="I280" s="67" t="s">
        <v>42</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42</v>
      </c>
      <c r="N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0" s="69" t="s">
        <v>60</v>
      </c>
      <c r="P280" s="65">
        <v>46058</v>
      </c>
      <c r="Q280" s="69" t="s">
        <v>60</v>
      </c>
      <c r="R280" s="65" t="s">
        <v>60</v>
      </c>
      <c r="S280" s="71" t="s">
        <v>1223</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75</v>
      </c>
      <c r="AA280" s="18">
        <f ca="1">+IF(Z280=Derechos_peticion[[#This Row],[ESTADO]],1,0)</f>
        <v>1</v>
      </c>
      <c r="AD280" s="18" t="e">
        <f>+_xlfn.XLOOKUP(Derechos_peticion[[#This Row],[RADICADO ENTRADA]],$AF$6:$AF$13,$AF$6:$AF$13)</f>
        <v>#N/A</v>
      </c>
    </row>
    <row r="281" spans="1:30" hidden="1">
      <c r="A281" s="59" t="s">
        <v>1224</v>
      </c>
      <c r="B281" s="60">
        <v>46052</v>
      </c>
      <c r="C281" s="61" t="s">
        <v>1225</v>
      </c>
      <c r="D281" s="62" t="s">
        <v>1226</v>
      </c>
      <c r="E281" s="63" t="s">
        <v>58</v>
      </c>
      <c r="F281" s="64">
        <v>46052</v>
      </c>
      <c r="G281" s="65">
        <v>46057</v>
      </c>
      <c r="H281" s="66" t="str">
        <f>+TEXT(Derechos_peticion[[#This Row],[FECHA ASIGNACIÓN AL GESTOR (GFGS)]],"MMMM YYYY")</f>
        <v>febrero 2026</v>
      </c>
      <c r="I281" s="67" t="s">
        <v>1217</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1" s="69" t="s">
        <v>1227</v>
      </c>
      <c r="P281" s="65">
        <v>46063</v>
      </c>
      <c r="Q281" s="69" t="s">
        <v>1228</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75</v>
      </c>
      <c r="AA281" s="18">
        <f ca="1">+IF(Z281=Derechos_peticion[[#This Row],[ESTADO]],1,0)</f>
        <v>1</v>
      </c>
      <c r="AD281" s="18" t="e">
        <f>+_xlfn.XLOOKUP(Derechos_peticion[[#This Row],[RADICADO ENTRADA]],$AF$6:$AF$13,$AF$6:$AF$13)</f>
        <v>#N/A</v>
      </c>
    </row>
    <row r="282" spans="1:30" hidden="1">
      <c r="A282" s="59" t="s">
        <v>1229</v>
      </c>
      <c r="B282" s="60">
        <v>46056</v>
      </c>
      <c r="C282" s="61" t="s">
        <v>1230</v>
      </c>
      <c r="D282" s="62" t="s">
        <v>774</v>
      </c>
      <c r="E282" s="63" t="s">
        <v>58</v>
      </c>
      <c r="F282" s="64">
        <v>46056</v>
      </c>
      <c r="G282" s="65">
        <v>46057</v>
      </c>
      <c r="H282" s="66" t="str">
        <f>+TEXT(Derechos_peticion[[#This Row],[FECHA ASIGNACIÓN AL GESTOR (GFGS)]],"MMMM YYYY")</f>
        <v>febrero 2026</v>
      </c>
      <c r="I282" s="67" t="s">
        <v>41</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2" s="69" t="s">
        <v>1231</v>
      </c>
      <c r="P282" s="65">
        <v>46073</v>
      </c>
      <c r="Q282" s="69" t="s">
        <v>60</v>
      </c>
      <c r="R282" s="65" t="s">
        <v>60</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75</v>
      </c>
      <c r="AA282" s="18">
        <f ca="1">+IF(Z282=Derechos_peticion[[#This Row],[ESTADO]],1,0)</f>
        <v>1</v>
      </c>
      <c r="AD282" s="18" t="e">
        <f>+_xlfn.XLOOKUP(Derechos_peticion[[#This Row],[RADICADO ENTRADA]],$AF$6:$AF$13,$AF$6:$AF$13)</f>
        <v>#N/A</v>
      </c>
    </row>
    <row r="283" spans="1:30" hidden="1">
      <c r="A283" s="59" t="s">
        <v>1232</v>
      </c>
      <c r="B283" s="60">
        <v>46057</v>
      </c>
      <c r="C283" s="61" t="s">
        <v>1233</v>
      </c>
      <c r="D283" s="62" t="s">
        <v>1234</v>
      </c>
      <c r="E283" s="63" t="s">
        <v>58</v>
      </c>
      <c r="F283" s="64">
        <v>46057</v>
      </c>
      <c r="G283" s="65">
        <v>46057</v>
      </c>
      <c r="H283" s="66" t="str">
        <f>+TEXT(Derechos_peticion[[#This Row],[FECHA ASIGNACIÓN AL GESTOR (GFGS)]],"MMMM YYYY")</f>
        <v>febrero 2026</v>
      </c>
      <c r="I283" s="67" t="s">
        <v>42</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42</v>
      </c>
      <c r="N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3" s="69" t="s">
        <v>60</v>
      </c>
      <c r="P283" s="65">
        <v>46059</v>
      </c>
      <c r="Q283" s="69" t="s">
        <v>60</v>
      </c>
      <c r="R283" s="65" t="s">
        <v>60</v>
      </c>
      <c r="S283" s="71" t="s">
        <v>435</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75</v>
      </c>
      <c r="AA283" s="18">
        <f ca="1">+IF(Z283=Derechos_peticion[[#This Row],[ESTADO]],1,0)</f>
        <v>1</v>
      </c>
      <c r="AD283" s="18" t="e">
        <f>+_xlfn.XLOOKUP(Derechos_peticion[[#This Row],[RADICADO ENTRADA]],$AF$6:$AF$13,$AF$6:$AF$13)</f>
        <v>#N/A</v>
      </c>
    </row>
    <row r="284" spans="1:30" hidden="1">
      <c r="A284" s="59" t="s">
        <v>1235</v>
      </c>
      <c r="B284" s="60">
        <v>46057</v>
      </c>
      <c r="C284" s="61" t="s">
        <v>1236</v>
      </c>
      <c r="D284" s="62" t="s">
        <v>1237</v>
      </c>
      <c r="E284" s="63" t="s">
        <v>58</v>
      </c>
      <c r="F284" s="64">
        <v>46057</v>
      </c>
      <c r="G284" s="65">
        <v>46057</v>
      </c>
      <c r="H284" s="66" t="str">
        <f>+TEXT(Derechos_peticion[[#This Row],[FECHA ASIGNACIÓN AL GESTOR (GFGS)]],"MMMM YYYY")</f>
        <v>febrero 2026</v>
      </c>
      <c r="I284" s="67" t="s">
        <v>42</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42</v>
      </c>
      <c r="N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4" s="69" t="s">
        <v>60</v>
      </c>
      <c r="P284" s="65">
        <v>46065</v>
      </c>
      <c r="Q284" s="69" t="s">
        <v>60</v>
      </c>
      <c r="R284" s="65" t="s">
        <v>60</v>
      </c>
      <c r="S284" s="71" t="s">
        <v>1238</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75</v>
      </c>
      <c r="AA284" s="18">
        <f ca="1">+IF(Z284=Derechos_peticion[[#This Row],[ESTADO]],1,0)</f>
        <v>1</v>
      </c>
      <c r="AD284" s="18" t="e">
        <f>+_xlfn.XLOOKUP(Derechos_peticion[[#This Row],[RADICADO ENTRADA]],$AF$6:$AF$13,$AF$6:$AF$13)</f>
        <v>#N/A</v>
      </c>
    </row>
    <row r="285" spans="1:30" hidden="1">
      <c r="A285" s="59" t="s">
        <v>156</v>
      </c>
      <c r="B285" s="60">
        <v>46057</v>
      </c>
      <c r="C285" s="61" t="s">
        <v>1239</v>
      </c>
      <c r="D285" s="62" t="s">
        <v>1240</v>
      </c>
      <c r="E285" s="63" t="s">
        <v>113</v>
      </c>
      <c r="F285" s="64">
        <v>46057</v>
      </c>
      <c r="G285" s="65">
        <v>46057</v>
      </c>
      <c r="H285" s="66" t="str">
        <f>+TEXT(Derechos_peticion[[#This Row],[FECHA ASIGNACIÓN AL GESTOR (GFGS)]],"MMMM YYYY")</f>
        <v>febrero 2026</v>
      </c>
      <c r="I285" s="67" t="s">
        <v>34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5" s="69" t="s">
        <v>1241</v>
      </c>
      <c r="P285" s="65">
        <v>46062</v>
      </c>
      <c r="Q285" s="69" t="s">
        <v>60</v>
      </c>
      <c r="R285" s="65" t="s">
        <v>60</v>
      </c>
      <c r="S285" s="71" t="s">
        <v>1242</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75</v>
      </c>
      <c r="AA285" s="18">
        <f ca="1">+IF(Z285=Derechos_peticion[[#This Row],[ESTADO]],1,0)</f>
        <v>1</v>
      </c>
      <c r="AD285" s="18" t="e">
        <f>+_xlfn.XLOOKUP(Derechos_peticion[[#This Row],[RADICADO ENTRADA]],$AF$6:$AF$13,$AF$6:$AF$13)</f>
        <v>#N/A</v>
      </c>
    </row>
    <row r="286" spans="1:30" hidden="1">
      <c r="A286" s="59" t="s">
        <v>1243</v>
      </c>
      <c r="B286" s="60">
        <v>46057</v>
      </c>
      <c r="C286" s="61" t="s">
        <v>1244</v>
      </c>
      <c r="D286" s="62" t="s">
        <v>1245</v>
      </c>
      <c r="E286" s="63" t="s">
        <v>58</v>
      </c>
      <c r="F286" s="64">
        <v>46057</v>
      </c>
      <c r="G286" s="65">
        <v>46057</v>
      </c>
      <c r="H286" s="66" t="str">
        <f>+TEXT(Derechos_peticion[[#This Row],[FECHA ASIGNACIÓN AL GESTOR (GFGS)]],"MMMM YYYY")</f>
        <v>febrero 2026</v>
      </c>
      <c r="I286" s="67" t="s">
        <v>42</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42</v>
      </c>
      <c r="N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6" s="69" t="s">
        <v>60</v>
      </c>
      <c r="P286" s="65">
        <v>46057</v>
      </c>
      <c r="Q286" s="69" t="s">
        <v>60</v>
      </c>
      <c r="R286" s="65" t="s">
        <v>60</v>
      </c>
      <c r="S286" s="71" t="s">
        <v>318</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75</v>
      </c>
      <c r="AA286" s="18">
        <f ca="1">+IF(Z286=Derechos_peticion[[#This Row],[ESTADO]],1,0)</f>
        <v>1</v>
      </c>
      <c r="AD286" s="18" t="e">
        <f>+_xlfn.XLOOKUP(Derechos_peticion[[#This Row],[RADICADO ENTRADA]],$AF$6:$AF$13,$AF$6:$AF$13)</f>
        <v>#N/A</v>
      </c>
    </row>
    <row r="287" spans="1:30" hidden="1">
      <c r="A287" s="59" t="s">
        <v>1246</v>
      </c>
      <c r="B287" s="60">
        <v>46057</v>
      </c>
      <c r="C287" s="61" t="s">
        <v>1247</v>
      </c>
      <c r="D287" s="62" t="s">
        <v>1248</v>
      </c>
      <c r="E287" s="63" t="s">
        <v>58</v>
      </c>
      <c r="F287" s="64">
        <v>46057</v>
      </c>
      <c r="G287" s="65">
        <v>46057</v>
      </c>
      <c r="H287" s="66" t="str">
        <f>+TEXT(Derechos_peticion[[#This Row],[FECHA ASIGNACIÓN AL GESTOR (GFGS)]],"MMMM YYYY")</f>
        <v>febrero 2026</v>
      </c>
      <c r="I287" s="67" t="s">
        <v>42</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42</v>
      </c>
      <c r="N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7" s="69" t="s">
        <v>60</v>
      </c>
      <c r="P287" s="65">
        <v>46058</v>
      </c>
      <c r="Q287" s="69" t="s">
        <v>60</v>
      </c>
      <c r="R287" s="65" t="s">
        <v>60</v>
      </c>
      <c r="S287" s="71" t="s">
        <v>1249</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75</v>
      </c>
      <c r="AA287" s="18">
        <f ca="1">+IF(Z287=Derechos_peticion[[#This Row],[ESTADO]],1,0)</f>
        <v>1</v>
      </c>
      <c r="AD287" s="18" t="e">
        <f>+_xlfn.XLOOKUP(Derechos_peticion[[#This Row],[RADICADO ENTRADA]],$AF$6:$AF$13,$AF$6:$AF$13)</f>
        <v>#N/A</v>
      </c>
    </row>
    <row r="288" spans="1:30" hidden="1">
      <c r="A288" s="59" t="s">
        <v>160</v>
      </c>
      <c r="B288" s="60">
        <v>46057</v>
      </c>
      <c r="C288" s="61" t="s">
        <v>1250</v>
      </c>
      <c r="D288" s="62" t="s">
        <v>1251</v>
      </c>
      <c r="E288" s="63" t="s">
        <v>113</v>
      </c>
      <c r="F288" s="64">
        <v>46057</v>
      </c>
      <c r="G288" s="65">
        <v>46057</v>
      </c>
      <c r="H288" s="66" t="str">
        <f>+TEXT(Derechos_peticion[[#This Row],[FECHA ASIGNACIÓN AL GESTOR (GFGS)]],"MMMM YYYY")</f>
        <v>febrero 2026</v>
      </c>
      <c r="I288" s="67" t="s">
        <v>34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8" s="69" t="s">
        <v>1252</v>
      </c>
      <c r="P288" s="65">
        <v>46062</v>
      </c>
      <c r="Q288" s="69" t="s">
        <v>60</v>
      </c>
      <c r="R288" s="65" t="s">
        <v>60</v>
      </c>
      <c r="S288" s="71" t="s">
        <v>1253</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75</v>
      </c>
      <c r="AA288" s="18">
        <f ca="1">+IF(Z288=Derechos_peticion[[#This Row],[ESTADO]],1,0)</f>
        <v>1</v>
      </c>
      <c r="AD288" s="18" t="e">
        <f>+_xlfn.XLOOKUP(Derechos_peticion[[#This Row],[RADICADO ENTRADA]],$AF$6:$AF$13,$AF$6:$AF$13)</f>
        <v>#N/A</v>
      </c>
    </row>
    <row r="289" spans="1:30" hidden="1">
      <c r="A289" s="59" t="s">
        <v>1254</v>
      </c>
      <c r="B289" s="60">
        <v>46057</v>
      </c>
      <c r="C289" s="61" t="s">
        <v>1255</v>
      </c>
      <c r="D289" s="62" t="s">
        <v>1256</v>
      </c>
      <c r="E289" s="63" t="s">
        <v>58</v>
      </c>
      <c r="F289" s="64">
        <v>46057</v>
      </c>
      <c r="G289" s="65">
        <v>46057</v>
      </c>
      <c r="H289" s="66" t="str">
        <f>+TEXT(Derechos_peticion[[#This Row],[FECHA ASIGNACIÓN AL GESTOR (GFGS)]],"MMMM YYYY")</f>
        <v>febrero 2026</v>
      </c>
      <c r="I289" s="67" t="s">
        <v>35</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9" s="69" t="s">
        <v>1257</v>
      </c>
      <c r="P289" s="65">
        <v>46062</v>
      </c>
      <c r="Q289" s="69" t="s">
        <v>60</v>
      </c>
      <c r="R289" s="65" t="s">
        <v>60</v>
      </c>
      <c r="S289" s="71" t="s">
        <v>1258</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75</v>
      </c>
      <c r="AA289" s="18">
        <f ca="1">+IF(Z289=Derechos_peticion[[#This Row],[ESTADO]],1,0)</f>
        <v>1</v>
      </c>
      <c r="AD289" s="18" t="e">
        <f>+_xlfn.XLOOKUP(Derechos_peticion[[#This Row],[RADICADO ENTRADA]],$AF$6:$AF$13,$AF$6:$AF$13)</f>
        <v>#N/A</v>
      </c>
    </row>
    <row r="290" spans="1:30" hidden="1">
      <c r="A290" s="59" t="s">
        <v>1259</v>
      </c>
      <c r="B290" s="60">
        <v>46057</v>
      </c>
      <c r="C290" s="61" t="s">
        <v>1255</v>
      </c>
      <c r="D290" s="62" t="s">
        <v>1260</v>
      </c>
      <c r="E290" s="63" t="s">
        <v>58</v>
      </c>
      <c r="F290" s="64">
        <v>46057</v>
      </c>
      <c r="G290" s="65">
        <v>46057</v>
      </c>
      <c r="H290" s="66" t="str">
        <f>+TEXT(Derechos_peticion[[#This Row],[FECHA ASIGNACIÓN AL GESTOR (GFGS)]],"MMMM YYYY")</f>
        <v>febrero 2026</v>
      </c>
      <c r="I290" s="67" t="s">
        <v>35</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0" s="69" t="s">
        <v>1257</v>
      </c>
      <c r="P290" s="65">
        <v>46062</v>
      </c>
      <c r="Q290" s="69" t="s">
        <v>60</v>
      </c>
      <c r="R290" s="65" t="s">
        <v>60</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75</v>
      </c>
      <c r="AA290" s="18">
        <f ca="1">+IF(Z290=Derechos_peticion[[#This Row],[ESTADO]],1,0)</f>
        <v>1</v>
      </c>
      <c r="AD290" s="18" t="e">
        <f>+_xlfn.XLOOKUP(Derechos_peticion[[#This Row],[RADICADO ENTRADA]],$AF$6:$AF$13,$AF$6:$AF$13)</f>
        <v>#N/A</v>
      </c>
    </row>
    <row r="291" spans="1:30" hidden="1">
      <c r="A291" s="59" t="s">
        <v>1261</v>
      </c>
      <c r="B291" s="60">
        <v>46057</v>
      </c>
      <c r="C291" s="61" t="s">
        <v>1262</v>
      </c>
      <c r="D291" s="62" t="s">
        <v>189</v>
      </c>
      <c r="E291" s="63" t="s">
        <v>58</v>
      </c>
      <c r="F291" s="64">
        <v>46057</v>
      </c>
      <c r="G291" s="65">
        <v>46057</v>
      </c>
      <c r="H291" s="66" t="str">
        <f>+TEXT(Derechos_peticion[[#This Row],[FECHA ASIGNACIÓN AL GESTOR (GFGS)]],"MMMM YYYY")</f>
        <v>febrero 2026</v>
      </c>
      <c r="I291" s="67" t="s">
        <v>42</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42</v>
      </c>
      <c r="N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1" s="69" t="s">
        <v>60</v>
      </c>
      <c r="P291" s="65">
        <v>46057</v>
      </c>
      <c r="Q291" s="69" t="s">
        <v>60</v>
      </c>
      <c r="R291" s="65" t="s">
        <v>60</v>
      </c>
      <c r="S291" s="71" t="s">
        <v>318</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75</v>
      </c>
      <c r="AA291" s="18">
        <f ca="1">+IF(Z291=Derechos_peticion[[#This Row],[ESTADO]],1,0)</f>
        <v>1</v>
      </c>
      <c r="AD291" s="18" t="e">
        <f>+_xlfn.XLOOKUP(Derechos_peticion[[#This Row],[RADICADO ENTRADA]],$AF$6:$AF$13,$AF$6:$AF$13)</f>
        <v>#N/A</v>
      </c>
    </row>
    <row r="292" spans="1:30" hidden="1">
      <c r="A292" s="59" t="s">
        <v>1263</v>
      </c>
      <c r="B292" s="60">
        <v>46057</v>
      </c>
      <c r="C292" s="61" t="s">
        <v>1264</v>
      </c>
      <c r="D292" s="62" t="s">
        <v>1260</v>
      </c>
      <c r="E292" s="63" t="s">
        <v>58</v>
      </c>
      <c r="F292" s="64">
        <v>46057</v>
      </c>
      <c r="G292" s="65">
        <v>46057</v>
      </c>
      <c r="H292" s="66" t="str">
        <f>+TEXT(Derechos_peticion[[#This Row],[FECHA ASIGNACIÓN AL GESTOR (GFGS)]],"MMMM YYYY")</f>
        <v>febrero 2026</v>
      </c>
      <c r="I292" s="67" t="s">
        <v>28</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2" s="69" t="s">
        <v>1265</v>
      </c>
      <c r="P292" s="65">
        <v>46058</v>
      </c>
      <c r="Q292" s="69" t="s">
        <v>1266</v>
      </c>
      <c r="R292" s="65">
        <v>46058</v>
      </c>
      <c r="S292" s="71" t="s">
        <v>826</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75</v>
      </c>
      <c r="AA292" s="18">
        <f ca="1">+IF(Z292=Derechos_peticion[[#This Row],[ESTADO]],1,0)</f>
        <v>1</v>
      </c>
      <c r="AD292" s="18" t="e">
        <f>+_xlfn.XLOOKUP(Derechos_peticion[[#This Row],[RADICADO ENTRADA]],$AF$6:$AF$13,$AF$6:$AF$13)</f>
        <v>#N/A</v>
      </c>
    </row>
    <row r="293" spans="1:30" hidden="1">
      <c r="A293" s="59" t="s">
        <v>1267</v>
      </c>
      <c r="B293" s="60">
        <v>46057</v>
      </c>
      <c r="C293" s="61" t="s">
        <v>1264</v>
      </c>
      <c r="D293" s="62" t="s">
        <v>1256</v>
      </c>
      <c r="E293" s="63" t="s">
        <v>58</v>
      </c>
      <c r="F293" s="64">
        <v>46057</v>
      </c>
      <c r="G293" s="65">
        <v>46057</v>
      </c>
      <c r="H293" s="66" t="str">
        <f>+TEXT(Derechos_peticion[[#This Row],[FECHA ASIGNACIÓN AL GESTOR (GFGS)]],"MMMM YYYY")</f>
        <v>febrero 2026</v>
      </c>
      <c r="I293" s="67" t="s">
        <v>28</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3" s="69" t="s">
        <v>1268</v>
      </c>
      <c r="P293" s="65">
        <v>46058</v>
      </c>
      <c r="Q293" s="69" t="s">
        <v>1269</v>
      </c>
      <c r="R293" s="65">
        <v>46058</v>
      </c>
      <c r="S293" s="71" t="s">
        <v>826</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75</v>
      </c>
      <c r="AA293" s="18">
        <f ca="1">+IF(Z293=Derechos_peticion[[#This Row],[ESTADO]],1,0)</f>
        <v>1</v>
      </c>
      <c r="AD293" s="18" t="e">
        <f>+_xlfn.XLOOKUP(Derechos_peticion[[#This Row],[RADICADO ENTRADA]],$AF$6:$AF$13,$AF$6:$AF$13)</f>
        <v>#N/A</v>
      </c>
    </row>
    <row r="294" spans="1:30" hidden="1">
      <c r="A294" s="59" t="s">
        <v>1270</v>
      </c>
      <c r="B294" s="60">
        <v>46057</v>
      </c>
      <c r="C294" s="61" t="s">
        <v>1271</v>
      </c>
      <c r="D294" s="62" t="s">
        <v>1272</v>
      </c>
      <c r="E294" s="63" t="s">
        <v>58</v>
      </c>
      <c r="F294" s="64">
        <v>46057</v>
      </c>
      <c r="G294" s="65">
        <v>46057</v>
      </c>
      <c r="H294" s="66" t="str">
        <f>+TEXT(Derechos_peticion[[#This Row],[FECHA ASIGNACIÓN AL GESTOR (GFGS)]],"MMMM YYYY")</f>
        <v>febrero 2026</v>
      </c>
      <c r="I294" s="67" t="s">
        <v>33</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4" s="69" t="s">
        <v>1273</v>
      </c>
      <c r="P294" s="65">
        <v>46073</v>
      </c>
      <c r="Q294" s="69" t="s">
        <v>60</v>
      </c>
      <c r="R294" s="65" t="s">
        <v>60</v>
      </c>
      <c r="S294" s="71" t="s">
        <v>1274</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75</v>
      </c>
      <c r="AA294" s="18">
        <f ca="1">+IF(Z294=Derechos_peticion[[#This Row],[ESTADO]],1,0)</f>
        <v>1</v>
      </c>
      <c r="AD294" s="18" t="e">
        <f>+_xlfn.XLOOKUP(Derechos_peticion[[#This Row],[RADICADO ENTRADA]],$AF$6:$AF$13,$AF$6:$AF$13)</f>
        <v>#N/A</v>
      </c>
    </row>
    <row r="295" spans="1:30" hidden="1">
      <c r="A295" s="59" t="s">
        <v>1275</v>
      </c>
      <c r="B295" s="60">
        <v>46049</v>
      </c>
      <c r="C295" s="61" t="s">
        <v>1276</v>
      </c>
      <c r="D295" s="62" t="s">
        <v>1277</v>
      </c>
      <c r="E295" s="63" t="s">
        <v>58</v>
      </c>
      <c r="F295" s="64">
        <v>46049</v>
      </c>
      <c r="G295" s="65">
        <v>46057</v>
      </c>
      <c r="H295" s="66" t="str">
        <f>+TEXT(Derechos_peticion[[#This Row],[FECHA ASIGNACIÓN AL GESTOR (GFGS)]],"MMMM YYYY")</f>
        <v>febrero 2026</v>
      </c>
      <c r="I295" s="67" t="s">
        <v>42</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42</v>
      </c>
      <c r="N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5" s="69" t="s">
        <v>60</v>
      </c>
      <c r="P295" s="65">
        <v>46058</v>
      </c>
      <c r="Q295" s="69" t="s">
        <v>60</v>
      </c>
      <c r="R295" s="65" t="s">
        <v>60</v>
      </c>
      <c r="S295" s="71" t="s">
        <v>435</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75</v>
      </c>
      <c r="AA295" s="18">
        <f ca="1">+IF(Z295=Derechos_peticion[[#This Row],[ESTADO]],1,0)</f>
        <v>1</v>
      </c>
      <c r="AD295" s="18" t="e">
        <f>+_xlfn.XLOOKUP(Derechos_peticion[[#This Row],[RADICADO ENTRADA]],$AF$6:$AF$13,$AF$6:$AF$13)</f>
        <v>#N/A</v>
      </c>
    </row>
    <row r="296" spans="1:30" hidden="1">
      <c r="A296" s="59" t="s">
        <v>1278</v>
      </c>
      <c r="B296" s="60">
        <v>46042</v>
      </c>
      <c r="C296" s="61" t="s">
        <v>693</v>
      </c>
      <c r="D296" s="62" t="s">
        <v>556</v>
      </c>
      <c r="E296" s="63" t="s">
        <v>58</v>
      </c>
      <c r="F296" s="64">
        <v>46073</v>
      </c>
      <c r="G296" s="65">
        <v>46058</v>
      </c>
      <c r="H296" s="66" t="str">
        <f>+TEXT(Derechos_peticion[[#This Row],[FECHA ASIGNACIÓN AL GESTOR (GFGS)]],"MMMM YYYY")</f>
        <v>febrero 2026</v>
      </c>
      <c r="I296" s="67" t="s">
        <v>41</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6" s="69" t="s">
        <v>1279</v>
      </c>
      <c r="P296" s="65">
        <v>46063</v>
      </c>
      <c r="Q296" s="69" t="s">
        <v>1280</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75</v>
      </c>
      <c r="AA296" s="18">
        <f ca="1">+IF(Z296=Derechos_peticion[[#This Row],[ESTADO]],1,0)</f>
        <v>1</v>
      </c>
      <c r="AD296" s="18" t="e">
        <f>+_xlfn.XLOOKUP(Derechos_peticion[[#This Row],[RADICADO ENTRADA]],$AF$6:$AF$13,$AF$6:$AF$13)</f>
        <v>#N/A</v>
      </c>
    </row>
    <row r="297" spans="1:30" hidden="1">
      <c r="A297" s="59" t="s">
        <v>1281</v>
      </c>
      <c r="B297" s="60">
        <v>46055</v>
      </c>
      <c r="C297" s="61" t="s">
        <v>1282</v>
      </c>
      <c r="D297" s="62" t="s">
        <v>971</v>
      </c>
      <c r="E297" s="63" t="s">
        <v>58</v>
      </c>
      <c r="F297" s="64">
        <v>46055</v>
      </c>
      <c r="G297" s="65">
        <v>46058</v>
      </c>
      <c r="H297" s="66" t="str">
        <f>+TEXT(Derechos_peticion[[#This Row],[FECHA ASIGNACIÓN AL GESTOR (GFGS)]],"MMMM YYYY")</f>
        <v>febrero 2026</v>
      </c>
      <c r="I297" s="67" t="s">
        <v>36</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7" s="69" t="s">
        <v>1283</v>
      </c>
      <c r="P297" s="65">
        <v>46062</v>
      </c>
      <c r="Q297" s="69" t="s">
        <v>60</v>
      </c>
      <c r="R297" s="65" t="s">
        <v>60</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75</v>
      </c>
      <c r="AA297" s="18">
        <f ca="1">+IF(Z297=Derechos_peticion[[#This Row],[ESTADO]],1,0)</f>
        <v>1</v>
      </c>
      <c r="AD297" s="18" t="e">
        <f>+_xlfn.XLOOKUP(Derechos_peticion[[#This Row],[RADICADO ENTRADA]],$AF$6:$AF$13,$AF$6:$AF$13)</f>
        <v>#N/A</v>
      </c>
    </row>
    <row r="298" spans="1:30" hidden="1">
      <c r="A298" s="59" t="s">
        <v>164</v>
      </c>
      <c r="B298" s="60">
        <v>46058</v>
      </c>
      <c r="C298" s="61" t="s">
        <v>1284</v>
      </c>
      <c r="D298" s="62" t="s">
        <v>1285</v>
      </c>
      <c r="E298" s="63" t="s">
        <v>113</v>
      </c>
      <c r="F298" s="64">
        <v>46058</v>
      </c>
      <c r="G298" s="65">
        <v>46058</v>
      </c>
      <c r="H298" s="66" t="str">
        <f>+TEXT(Derechos_peticion[[#This Row],[FECHA ASIGNACIÓN AL GESTOR (GFGS)]],"MMMM YYYY")</f>
        <v>febrero 2026</v>
      </c>
      <c r="I298" s="67" t="s">
        <v>34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8" s="69" t="s">
        <v>1286</v>
      </c>
      <c r="P298" s="65">
        <v>46062</v>
      </c>
      <c r="Q298" s="69" t="s">
        <v>60</v>
      </c>
      <c r="R298" s="65" t="s">
        <v>60</v>
      </c>
      <c r="S298" s="71" t="s">
        <v>1287</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75</v>
      </c>
      <c r="AA298" s="18">
        <f ca="1">+IF(Z298=Derechos_peticion[[#This Row],[ESTADO]],1,0)</f>
        <v>1</v>
      </c>
      <c r="AD298" s="18" t="e">
        <f>+_xlfn.XLOOKUP(Derechos_peticion[[#This Row],[RADICADO ENTRADA]],$AF$6:$AF$13,$AF$6:$AF$13)</f>
        <v>#N/A</v>
      </c>
    </row>
    <row r="299" spans="1:30" hidden="1">
      <c r="A299" s="59" t="s">
        <v>169</v>
      </c>
      <c r="B299" s="60">
        <v>46059</v>
      </c>
      <c r="C299" s="61" t="s">
        <v>1288</v>
      </c>
      <c r="D299" s="62" t="s">
        <v>1289</v>
      </c>
      <c r="E299" s="63" t="s">
        <v>113</v>
      </c>
      <c r="F299" s="64">
        <v>46059</v>
      </c>
      <c r="G299" s="65">
        <v>46059</v>
      </c>
      <c r="H299" s="66" t="str">
        <f>+TEXT(Derechos_peticion[[#This Row],[FECHA ASIGNACIÓN AL GESTOR (GFGS)]],"MMMM YYYY")</f>
        <v>febrero 2026</v>
      </c>
      <c r="I299" s="67" t="s">
        <v>34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9" s="69" t="s">
        <v>1290</v>
      </c>
      <c r="P299" s="65">
        <v>46063</v>
      </c>
      <c r="Q299" s="69" t="s">
        <v>60</v>
      </c>
      <c r="R299" s="65" t="s">
        <v>60</v>
      </c>
      <c r="S299" s="71" t="s">
        <v>1291</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75</v>
      </c>
      <c r="AA299" s="18">
        <f ca="1">+IF(Z299=Derechos_peticion[[#This Row],[ESTADO]],1,0)</f>
        <v>1</v>
      </c>
      <c r="AD299" s="18" t="e">
        <f>+_xlfn.XLOOKUP(Derechos_peticion[[#This Row],[RADICADO ENTRADA]],$AF$6:$AF$13,$AF$6:$AF$13)</f>
        <v>#N/A</v>
      </c>
    </row>
    <row r="300" spans="1:30" hidden="1">
      <c r="A300" s="59" t="s">
        <v>1292</v>
      </c>
      <c r="B300" s="60">
        <v>46058</v>
      </c>
      <c r="C300" s="61" t="s">
        <v>1293</v>
      </c>
      <c r="D300" s="62" t="s">
        <v>1294</v>
      </c>
      <c r="E300" s="63" t="s">
        <v>58</v>
      </c>
      <c r="F300" s="64">
        <v>46058</v>
      </c>
      <c r="G300" s="65">
        <v>46059</v>
      </c>
      <c r="H300" s="66" t="str">
        <f>+TEXT(Derechos_peticion[[#This Row],[FECHA ASIGNACIÓN AL GESTOR (GFGS)]],"MMMM YYYY")</f>
        <v>febrero 2026</v>
      </c>
      <c r="I300" s="67" t="s">
        <v>42</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42</v>
      </c>
      <c r="N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0" s="69" t="s">
        <v>60</v>
      </c>
      <c r="P300" s="65">
        <v>46059</v>
      </c>
      <c r="Q300" s="69" t="s">
        <v>60</v>
      </c>
      <c r="R300" s="65" t="s">
        <v>60</v>
      </c>
      <c r="S300" s="71" t="s">
        <v>482</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75</v>
      </c>
      <c r="AA300" s="18">
        <f ca="1">+IF(Z300=Derechos_peticion[[#This Row],[ESTADO]],1,0)</f>
        <v>1</v>
      </c>
      <c r="AD300" s="18" t="e">
        <f>+_xlfn.XLOOKUP(Derechos_peticion[[#This Row],[RADICADO ENTRADA]],$AF$6:$AF$13,$AF$6:$AF$13)</f>
        <v>#N/A</v>
      </c>
    </row>
    <row r="301" spans="1:30" hidden="1">
      <c r="A301" s="59" t="s">
        <v>84</v>
      </c>
      <c r="B301" s="60">
        <v>46058</v>
      </c>
      <c r="C301" s="61" t="s">
        <v>1295</v>
      </c>
      <c r="D301" s="62" t="s">
        <v>1296</v>
      </c>
      <c r="E301" s="63" t="s">
        <v>317</v>
      </c>
      <c r="F301" s="64">
        <v>46058</v>
      </c>
      <c r="G301" s="65">
        <v>46059</v>
      </c>
      <c r="H301" s="66" t="str">
        <f>+TEXT(Derechos_peticion[[#This Row],[FECHA ASIGNACIÓN AL GESTOR (GFGS)]],"MMMM YYYY")</f>
        <v>febrero 2026</v>
      </c>
      <c r="I301" s="67" t="s">
        <v>42</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42</v>
      </c>
      <c r="N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1" s="69" t="s">
        <v>60</v>
      </c>
      <c r="P301" s="65">
        <v>46059</v>
      </c>
      <c r="Q301" s="69" t="s">
        <v>60</v>
      </c>
      <c r="R301" s="65" t="s">
        <v>60</v>
      </c>
      <c r="S301" s="71" t="s">
        <v>318</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75</v>
      </c>
      <c r="AA301" s="18">
        <f ca="1">+IF(Z301=Derechos_peticion[[#This Row],[ESTADO]],1,0)</f>
        <v>1</v>
      </c>
      <c r="AD301" s="18" t="str">
        <f>+_xlfn.XLOOKUP(Derechos_peticion[[#This Row],[RADICADO ENTRADA]],$AF$6:$AF$13,$AF$6:$AF$13)</f>
        <v>1-2026-004941</v>
      </c>
    </row>
    <row r="302" spans="1:30" hidden="1">
      <c r="A302" s="59" t="s">
        <v>1297</v>
      </c>
      <c r="B302" s="60">
        <v>46059</v>
      </c>
      <c r="C302" s="61" t="s">
        <v>1298</v>
      </c>
      <c r="D302" s="62" t="s">
        <v>1299</v>
      </c>
      <c r="E302" s="63" t="s">
        <v>58</v>
      </c>
      <c r="F302" s="64">
        <v>46059</v>
      </c>
      <c r="G302" s="65">
        <v>46059</v>
      </c>
      <c r="H302" s="66" t="str">
        <f>+TEXT(Derechos_peticion[[#This Row],[FECHA ASIGNACIÓN AL GESTOR (GFGS)]],"MMMM YYYY")</f>
        <v>febrero 2026</v>
      </c>
      <c r="I302" s="67" t="s">
        <v>42</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42</v>
      </c>
      <c r="N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2" s="69" t="s">
        <v>60</v>
      </c>
      <c r="P302" s="65">
        <v>46059</v>
      </c>
      <c r="Q302" s="69" t="s">
        <v>60</v>
      </c>
      <c r="R302" s="65" t="s">
        <v>60</v>
      </c>
      <c r="S302" s="71" t="s">
        <v>318</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75</v>
      </c>
      <c r="AA302" s="18">
        <f ca="1">+IF(Z302=Derechos_peticion[[#This Row],[ESTADO]],1,0)</f>
        <v>1</v>
      </c>
      <c r="AD302" s="18" t="e">
        <f>+_xlfn.XLOOKUP(Derechos_peticion[[#This Row],[RADICADO ENTRADA]],$AF$6:$AF$13,$AF$6:$AF$13)</f>
        <v>#N/A</v>
      </c>
    </row>
    <row r="303" spans="1:30" hidden="1">
      <c r="A303" s="59" t="s">
        <v>1300</v>
      </c>
      <c r="B303" s="60">
        <v>46059</v>
      </c>
      <c r="C303" s="61" t="s">
        <v>1301</v>
      </c>
      <c r="D303" s="62" t="s">
        <v>1302</v>
      </c>
      <c r="E303" s="63" t="s">
        <v>58</v>
      </c>
      <c r="F303" s="64">
        <v>46059</v>
      </c>
      <c r="G303" s="65">
        <v>46059</v>
      </c>
      <c r="H303" s="66" t="str">
        <f>+TEXT(Derechos_peticion[[#This Row],[FECHA ASIGNACIÓN AL GESTOR (GFGS)]],"MMMM YYYY")</f>
        <v>febrero 2026</v>
      </c>
      <c r="I303" s="67" t="s">
        <v>42</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42</v>
      </c>
      <c r="N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3" s="69" t="s">
        <v>60</v>
      </c>
      <c r="P303" s="65">
        <v>46059</v>
      </c>
      <c r="Q303" s="69" t="s">
        <v>60</v>
      </c>
      <c r="R303" s="65" t="s">
        <v>60</v>
      </c>
      <c r="S303" s="71" t="s">
        <v>482</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75</v>
      </c>
      <c r="AA303" s="18">
        <f ca="1">+IF(Z303=Derechos_peticion[[#This Row],[ESTADO]],1,0)</f>
        <v>1</v>
      </c>
      <c r="AD303" s="18" t="e">
        <f>+_xlfn.XLOOKUP(Derechos_peticion[[#This Row],[RADICADO ENTRADA]],$AF$6:$AF$13,$AF$6:$AF$13)</f>
        <v>#N/A</v>
      </c>
    </row>
    <row r="304" spans="1:30" hidden="1">
      <c r="A304" s="59" t="s">
        <v>174</v>
      </c>
      <c r="B304" s="60">
        <v>46059</v>
      </c>
      <c r="C304" s="61" t="s">
        <v>1284</v>
      </c>
      <c r="D304" s="62" t="s">
        <v>1303</v>
      </c>
      <c r="E304" s="63" t="s">
        <v>113</v>
      </c>
      <c r="F304" s="64">
        <v>46059</v>
      </c>
      <c r="G304" s="65">
        <v>46059</v>
      </c>
      <c r="H304" s="66" t="str">
        <f>+TEXT(Derechos_peticion[[#This Row],[FECHA ASIGNACIÓN AL GESTOR (GFGS)]],"MMMM YYYY")</f>
        <v>febrero 2026</v>
      </c>
      <c r="I304" s="67" t="s">
        <v>34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4" s="69" t="s">
        <v>1304</v>
      </c>
      <c r="P304" s="65">
        <v>46063</v>
      </c>
      <c r="Q304" s="69" t="s">
        <v>60</v>
      </c>
      <c r="R304" s="65" t="s">
        <v>60</v>
      </c>
      <c r="S304" s="71" t="s">
        <v>1305</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75</v>
      </c>
      <c r="AA304" s="18">
        <f ca="1">+IF(Z304=Derechos_peticion[[#This Row],[ESTADO]],1,0)</f>
        <v>1</v>
      </c>
      <c r="AD304" s="18" t="e">
        <f>+_xlfn.XLOOKUP(Derechos_peticion[[#This Row],[RADICADO ENTRADA]],$AF$6:$AF$13,$AF$6:$AF$13)</f>
        <v>#N/A</v>
      </c>
    </row>
    <row r="305" spans="1:30" hidden="1">
      <c r="A305" s="59" t="s">
        <v>179</v>
      </c>
      <c r="B305" s="60">
        <v>46059</v>
      </c>
      <c r="C305" s="61" t="s">
        <v>1306</v>
      </c>
      <c r="D305" s="62" t="s">
        <v>1307</v>
      </c>
      <c r="E305" s="63" t="s">
        <v>113</v>
      </c>
      <c r="F305" s="64">
        <v>46059</v>
      </c>
      <c r="G305" s="65">
        <v>46059</v>
      </c>
      <c r="H305" s="66" t="str">
        <f>+TEXT(Derechos_peticion[[#This Row],[FECHA ASIGNACIÓN AL GESTOR (GFGS)]],"MMMM YYYY")</f>
        <v>febrero 2026</v>
      </c>
      <c r="I305" s="67" t="s">
        <v>34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5" s="69" t="s">
        <v>1308</v>
      </c>
      <c r="P305" s="65">
        <v>46063</v>
      </c>
      <c r="Q305" s="69" t="s">
        <v>60</v>
      </c>
      <c r="R305" s="65" t="s">
        <v>60</v>
      </c>
      <c r="S305" s="71" t="s">
        <v>1309</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75</v>
      </c>
      <c r="AA305" s="18">
        <f ca="1">+IF(Z305=Derechos_peticion[[#This Row],[ESTADO]],1,0)</f>
        <v>1</v>
      </c>
      <c r="AD305" s="18" t="e">
        <f>+_xlfn.XLOOKUP(Derechos_peticion[[#This Row],[RADICADO ENTRADA]],$AF$6:$AF$13,$AF$6:$AF$13)</f>
        <v>#N/A</v>
      </c>
    </row>
    <row r="306" spans="1:30" hidden="1">
      <c r="A306" s="59" t="s">
        <v>184</v>
      </c>
      <c r="B306" s="60">
        <v>46059</v>
      </c>
      <c r="C306" s="61" t="s">
        <v>1310</v>
      </c>
      <c r="D306" s="62" t="s">
        <v>1311</v>
      </c>
      <c r="E306" s="63" t="s">
        <v>113</v>
      </c>
      <c r="F306" s="64">
        <v>46059</v>
      </c>
      <c r="G306" s="65">
        <v>46059</v>
      </c>
      <c r="H306" s="66" t="str">
        <f>+TEXT(Derechos_peticion[[#This Row],[FECHA ASIGNACIÓN AL GESTOR (GFGS)]],"MMMM YYYY")</f>
        <v>febrero 2026</v>
      </c>
      <c r="I306" s="67" t="s">
        <v>34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6" s="69" t="s">
        <v>1312</v>
      </c>
      <c r="P306" s="65">
        <v>46063</v>
      </c>
      <c r="Q306" s="69" t="s">
        <v>60</v>
      </c>
      <c r="R306" s="65" t="s">
        <v>60</v>
      </c>
      <c r="S306" s="71" t="s">
        <v>1313</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75</v>
      </c>
      <c r="AA306" s="18">
        <f ca="1">+IF(Z306=Derechos_peticion[[#This Row],[ESTADO]],1,0)</f>
        <v>1</v>
      </c>
      <c r="AD306" s="18" t="e">
        <f>+_xlfn.XLOOKUP(Derechos_peticion[[#This Row],[RADICADO ENTRADA]],$AF$6:$AF$13,$AF$6:$AF$13)</f>
        <v>#N/A</v>
      </c>
    </row>
    <row r="307" spans="1:30" hidden="1">
      <c r="A307" s="59" t="s">
        <v>188</v>
      </c>
      <c r="B307" s="60">
        <v>46059</v>
      </c>
      <c r="C307" s="61" t="s">
        <v>1314</v>
      </c>
      <c r="D307" s="62" t="s">
        <v>1315</v>
      </c>
      <c r="E307" s="63" t="s">
        <v>113</v>
      </c>
      <c r="F307" s="64">
        <v>46059</v>
      </c>
      <c r="G307" s="65">
        <v>46059</v>
      </c>
      <c r="H307" s="66" t="str">
        <f>+TEXT(Derechos_peticion[[#This Row],[FECHA ASIGNACIÓN AL GESTOR (GFGS)]],"MMMM YYYY")</f>
        <v>febrero 2026</v>
      </c>
      <c r="I307" s="67" t="s">
        <v>34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7" s="69" t="s">
        <v>1316</v>
      </c>
      <c r="P307" s="65">
        <v>46063</v>
      </c>
      <c r="Q307" s="69" t="s">
        <v>60</v>
      </c>
      <c r="R307" s="65" t="s">
        <v>60</v>
      </c>
      <c r="S307" s="71" t="s">
        <v>1317</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75</v>
      </c>
      <c r="AA307" s="18">
        <f ca="1">+IF(Z307=Derechos_peticion[[#This Row],[ESTADO]],1,0)</f>
        <v>1</v>
      </c>
      <c r="AD307" s="18" t="e">
        <f>+_xlfn.XLOOKUP(Derechos_peticion[[#This Row],[RADICADO ENTRADA]],$AF$6:$AF$13,$AF$6:$AF$13)</f>
        <v>#N/A</v>
      </c>
    </row>
    <row r="308" spans="1:30" hidden="1">
      <c r="A308" s="59" t="s">
        <v>191</v>
      </c>
      <c r="B308" s="60">
        <v>46059</v>
      </c>
      <c r="C308" s="61" t="s">
        <v>1318</v>
      </c>
      <c r="D308" s="62" t="s">
        <v>1319</v>
      </c>
      <c r="E308" s="63" t="s">
        <v>113</v>
      </c>
      <c r="F308" s="64">
        <v>46059</v>
      </c>
      <c r="G308" s="65">
        <v>46059</v>
      </c>
      <c r="H308" s="66" t="str">
        <f>+TEXT(Derechos_peticion[[#This Row],[FECHA ASIGNACIÓN AL GESTOR (GFGS)]],"MMMM YYYY")</f>
        <v>febrero 2026</v>
      </c>
      <c r="I308" s="67" t="s">
        <v>34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8" s="69" t="s">
        <v>1320</v>
      </c>
      <c r="P308" s="65">
        <v>46063</v>
      </c>
      <c r="Q308" s="69" t="s">
        <v>60</v>
      </c>
      <c r="R308" s="65" t="s">
        <v>60</v>
      </c>
      <c r="S308" s="71" t="s">
        <v>1321</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75</v>
      </c>
      <c r="AA308" s="18">
        <f ca="1">+IF(Z308=Derechos_peticion[[#This Row],[ESTADO]],1,0)</f>
        <v>1</v>
      </c>
      <c r="AD308" s="18" t="e">
        <f>+_xlfn.XLOOKUP(Derechos_peticion[[#This Row],[RADICADO ENTRADA]],$AF$6:$AF$13,$AF$6:$AF$13)</f>
        <v>#N/A</v>
      </c>
    </row>
    <row r="309" spans="1:30" hidden="1">
      <c r="A309" s="59" t="s">
        <v>1322</v>
      </c>
      <c r="B309" s="60">
        <v>46059</v>
      </c>
      <c r="C309" s="61" t="s">
        <v>1323</v>
      </c>
      <c r="D309" s="62" t="s">
        <v>1324</v>
      </c>
      <c r="E309" s="63" t="s">
        <v>58</v>
      </c>
      <c r="F309" s="64">
        <v>46059</v>
      </c>
      <c r="G309" s="65">
        <v>46059</v>
      </c>
      <c r="H309" s="66" t="str">
        <f>+TEXT(Derechos_peticion[[#This Row],[FECHA ASIGNACIÓN AL GESTOR (GFGS)]],"MMMM YYYY")</f>
        <v>febrero 2026</v>
      </c>
      <c r="I309" s="67" t="s">
        <v>43</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09" s="69" t="s">
        <v>60</v>
      </c>
      <c r="P309" s="65">
        <v>46059</v>
      </c>
      <c r="Q309" s="69" t="s">
        <v>60</v>
      </c>
      <c r="R309" s="65" t="s">
        <v>60</v>
      </c>
      <c r="S309" s="71" t="s">
        <v>1325</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62</v>
      </c>
      <c r="AA309" s="18">
        <f ca="1">+IF(Z309=Derechos_peticion[[#This Row],[ESTADO]],1,0)</f>
        <v>1</v>
      </c>
      <c r="AD309" s="18" t="e">
        <f>+_xlfn.XLOOKUP(Derechos_peticion[[#This Row],[RADICADO ENTRADA]],$AF$6:$AF$13,$AF$6:$AF$13)</f>
        <v>#N/A</v>
      </c>
    </row>
    <row r="310" spans="1:30" hidden="1">
      <c r="A310" s="59" t="s">
        <v>1326</v>
      </c>
      <c r="B310" s="60">
        <v>46059</v>
      </c>
      <c r="C310" s="61" t="s">
        <v>1327</v>
      </c>
      <c r="D310" s="62" t="s">
        <v>1328</v>
      </c>
      <c r="E310" s="63" t="s">
        <v>58</v>
      </c>
      <c r="F310" s="64">
        <v>46059</v>
      </c>
      <c r="G310" s="65">
        <v>46059</v>
      </c>
      <c r="H310" s="66" t="str">
        <f>+TEXT(Derechos_peticion[[#This Row],[FECHA ASIGNACIÓN AL GESTOR (GFGS)]],"MMMM YYYY")</f>
        <v>febrero 2026</v>
      </c>
      <c r="I310" s="67" t="s">
        <v>42</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42</v>
      </c>
      <c r="N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0" s="69" t="s">
        <v>60</v>
      </c>
      <c r="P310" s="65">
        <v>46059</v>
      </c>
      <c r="Q310" s="69" t="s">
        <v>60</v>
      </c>
      <c r="R310" s="65" t="s">
        <v>60</v>
      </c>
      <c r="S310" s="71" t="s">
        <v>920</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75</v>
      </c>
      <c r="AA310" s="18">
        <f ca="1">+IF(Z310=Derechos_peticion[[#This Row],[ESTADO]],1,0)</f>
        <v>1</v>
      </c>
      <c r="AD310" s="18" t="e">
        <f>+_xlfn.XLOOKUP(Derechos_peticion[[#This Row],[RADICADO ENTRADA]],$AF$6:$AF$13,$AF$6:$AF$13)</f>
        <v>#N/A</v>
      </c>
    </row>
    <row r="311" spans="1:30" hidden="1">
      <c r="A311" s="59" t="s">
        <v>1329</v>
      </c>
      <c r="B311" s="60">
        <v>46059</v>
      </c>
      <c r="C311" s="61" t="s">
        <v>1330</v>
      </c>
      <c r="D311" s="62" t="s">
        <v>1331</v>
      </c>
      <c r="E311" s="63" t="s">
        <v>58</v>
      </c>
      <c r="F311" s="64">
        <v>46059</v>
      </c>
      <c r="G311" s="65">
        <v>46059</v>
      </c>
      <c r="H311" s="66" t="str">
        <f>+TEXT(Derechos_peticion[[#This Row],[FECHA ASIGNACIÓN AL GESTOR (GFGS)]],"MMMM YYYY")</f>
        <v>febrero 2026</v>
      </c>
      <c r="I311" s="67" t="s">
        <v>36</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1" s="69" t="s">
        <v>1332</v>
      </c>
      <c r="P311" s="65">
        <v>46063</v>
      </c>
      <c r="Q311" s="69" t="s">
        <v>1333</v>
      </c>
      <c r="R311" s="65">
        <v>46063</v>
      </c>
      <c r="S311" s="71" t="s">
        <v>1334</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75</v>
      </c>
      <c r="AA311" s="18">
        <f ca="1">+IF(Z311=Derechos_peticion[[#This Row],[ESTADO]],1,0)</f>
        <v>1</v>
      </c>
      <c r="AD311" s="18" t="e">
        <f>+_xlfn.XLOOKUP(Derechos_peticion[[#This Row],[RADICADO ENTRADA]],$AF$6:$AF$13,$AF$6:$AF$13)</f>
        <v>#N/A</v>
      </c>
    </row>
    <row r="312" spans="1:30" hidden="1">
      <c r="A312" s="59" t="s">
        <v>1335</v>
      </c>
      <c r="B312" s="60">
        <v>46059</v>
      </c>
      <c r="C312" s="61" t="s">
        <v>1336</v>
      </c>
      <c r="D312" s="62" t="s">
        <v>1337</v>
      </c>
      <c r="E312" s="63" t="s">
        <v>58</v>
      </c>
      <c r="F312" s="64">
        <v>46059</v>
      </c>
      <c r="G312" s="65">
        <v>46059</v>
      </c>
      <c r="H312" s="66" t="str">
        <f>+TEXT(Derechos_peticion[[#This Row],[FECHA ASIGNACIÓN AL GESTOR (GFGS)]],"MMMM YYYY")</f>
        <v>febrero 2026</v>
      </c>
      <c r="I312" s="67" t="s">
        <v>42</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42</v>
      </c>
      <c r="N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2" s="69" t="s">
        <v>60</v>
      </c>
      <c r="P312" s="65">
        <v>46064</v>
      </c>
      <c r="Q312" s="69" t="s">
        <v>60</v>
      </c>
      <c r="R312" s="65" t="s">
        <v>60</v>
      </c>
      <c r="S312" s="71" t="s">
        <v>384</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75</v>
      </c>
      <c r="AA312" s="18">
        <f ca="1">+IF(Z312=Derechos_peticion[[#This Row],[ESTADO]],1,0)</f>
        <v>1</v>
      </c>
      <c r="AD312" s="18" t="e">
        <f>+_xlfn.XLOOKUP(Derechos_peticion[[#This Row],[RADICADO ENTRADA]],$AF$6:$AF$13,$AF$6:$AF$13)</f>
        <v>#N/A</v>
      </c>
    </row>
    <row r="313" spans="1:30" hidden="1">
      <c r="A313" s="59" t="s">
        <v>1338</v>
      </c>
      <c r="B313" s="60">
        <v>46059</v>
      </c>
      <c r="C313" s="61" t="s">
        <v>1339</v>
      </c>
      <c r="D313" s="62" t="s">
        <v>1340</v>
      </c>
      <c r="E313" s="63" t="s">
        <v>58</v>
      </c>
      <c r="F313" s="64">
        <v>46059</v>
      </c>
      <c r="G313" s="65">
        <v>46059</v>
      </c>
      <c r="H313" s="66" t="str">
        <f>+TEXT(Derechos_peticion[[#This Row],[FECHA ASIGNACIÓN AL GESTOR (GFGS)]],"MMMM YYYY")</f>
        <v>febrero 2026</v>
      </c>
      <c r="I313" s="67" t="s">
        <v>36</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3" s="69" t="s">
        <v>1341</v>
      </c>
      <c r="P313" s="65">
        <v>46063</v>
      </c>
      <c r="Q313" s="69" t="s">
        <v>1342</v>
      </c>
      <c r="R313" s="65">
        <v>46063</v>
      </c>
      <c r="S313" s="71" t="s">
        <v>1343</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75</v>
      </c>
      <c r="AA313" s="18">
        <f ca="1">+IF(Z313=Derechos_peticion[[#This Row],[ESTADO]],1,0)</f>
        <v>1</v>
      </c>
      <c r="AD313" s="18" t="e">
        <f>+_xlfn.XLOOKUP(Derechos_peticion[[#This Row],[RADICADO ENTRADA]],$AF$6:$AF$13,$AF$6:$AF$13)</f>
        <v>#N/A</v>
      </c>
    </row>
    <row r="314" spans="1:30" hidden="1">
      <c r="A314" s="59" t="s">
        <v>1344</v>
      </c>
      <c r="B314" s="60">
        <v>46059</v>
      </c>
      <c r="C314" s="61" t="s">
        <v>1345</v>
      </c>
      <c r="D314" s="62" t="s">
        <v>1346</v>
      </c>
      <c r="E314" s="63" t="s">
        <v>58</v>
      </c>
      <c r="F314" s="64">
        <v>46059</v>
      </c>
      <c r="G314" s="65">
        <v>46059</v>
      </c>
      <c r="H314" s="66" t="str">
        <f>+TEXT(Derechos_peticion[[#This Row],[FECHA ASIGNACIÓN AL GESTOR (GFGS)]],"MMMM YYYY")</f>
        <v>febrero 2026</v>
      </c>
      <c r="I314" s="67" t="s">
        <v>42</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42</v>
      </c>
      <c r="N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4" s="69" t="s">
        <v>60</v>
      </c>
      <c r="P314" s="65">
        <v>46069</v>
      </c>
      <c r="Q314" s="69" t="s">
        <v>60</v>
      </c>
      <c r="R314" s="65" t="s">
        <v>60</v>
      </c>
      <c r="S314" s="71" t="s">
        <v>1347</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75</v>
      </c>
      <c r="AA314" s="18">
        <f ca="1">+IF(Z314=Derechos_peticion[[#This Row],[ESTADO]],1,0)</f>
        <v>1</v>
      </c>
      <c r="AD314" s="18" t="e">
        <f>+_xlfn.XLOOKUP(Derechos_peticion[[#This Row],[RADICADO ENTRADA]],$AF$6:$AF$13,$AF$6:$AF$13)</f>
        <v>#N/A</v>
      </c>
    </row>
    <row r="315" spans="1:30" hidden="1">
      <c r="A315" s="59" t="s">
        <v>1348</v>
      </c>
      <c r="B315" s="60">
        <v>46059</v>
      </c>
      <c r="C315" s="61" t="s">
        <v>1349</v>
      </c>
      <c r="D315" s="62" t="s">
        <v>1350</v>
      </c>
      <c r="E315" s="63" t="s">
        <v>58</v>
      </c>
      <c r="F315" s="64">
        <v>46059</v>
      </c>
      <c r="G315" s="65">
        <v>46059</v>
      </c>
      <c r="H315" s="66" t="str">
        <f>+TEXT(Derechos_peticion[[#This Row],[FECHA ASIGNACIÓN AL GESTOR (GFGS)]],"MMMM YYYY")</f>
        <v>febrero 2026</v>
      </c>
      <c r="I315" s="67" t="s">
        <v>1217</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5" s="69" t="s">
        <v>1351</v>
      </c>
      <c r="P315" s="65">
        <v>46063</v>
      </c>
      <c r="Q315" s="69" t="s">
        <v>1352</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75</v>
      </c>
      <c r="AA315" s="18">
        <f ca="1">+IF(Z315=Derechos_peticion[[#This Row],[ESTADO]],1,0)</f>
        <v>1</v>
      </c>
      <c r="AD315" s="18" t="e">
        <f>+_xlfn.XLOOKUP(Derechos_peticion[[#This Row],[RADICADO ENTRADA]],$AF$6:$AF$13,$AF$6:$AF$13)</f>
        <v>#N/A</v>
      </c>
    </row>
    <row r="316" spans="1:30" hidden="1">
      <c r="A316" s="59" t="s">
        <v>195</v>
      </c>
      <c r="B316" s="60">
        <v>46059</v>
      </c>
      <c r="C316" s="61" t="s">
        <v>1353</v>
      </c>
      <c r="D316" s="62" t="s">
        <v>937</v>
      </c>
      <c r="E316" s="63" t="s">
        <v>113</v>
      </c>
      <c r="F316" s="64">
        <v>46059</v>
      </c>
      <c r="G316" s="65">
        <v>46059</v>
      </c>
      <c r="H316" s="66" t="str">
        <f>+TEXT(Derechos_peticion[[#This Row],[FECHA ASIGNACIÓN AL GESTOR (GFGS)]],"MMMM YYYY")</f>
        <v>febrero 2026</v>
      </c>
      <c r="I316" s="67" t="s">
        <v>34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6" s="69" t="s">
        <v>1354</v>
      </c>
      <c r="P316" s="65">
        <v>46063</v>
      </c>
      <c r="Q316" s="69" t="s">
        <v>60</v>
      </c>
      <c r="R316" s="65" t="s">
        <v>60</v>
      </c>
      <c r="S316" s="71" t="s">
        <v>1355</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75</v>
      </c>
      <c r="AA316" s="18">
        <f ca="1">+IF(Z316=Derechos_peticion[[#This Row],[ESTADO]],1,0)</f>
        <v>1</v>
      </c>
      <c r="AD316" s="18" t="e">
        <f>+_xlfn.XLOOKUP(Derechos_peticion[[#This Row],[RADICADO ENTRADA]],$AF$6:$AF$13,$AF$6:$AF$13)</f>
        <v>#N/A</v>
      </c>
    </row>
    <row r="317" spans="1:30" hidden="1">
      <c r="A317" s="59" t="s">
        <v>1356</v>
      </c>
      <c r="B317" s="60">
        <v>46059</v>
      </c>
      <c r="C317" s="61" t="s">
        <v>1357</v>
      </c>
      <c r="D317" s="62" t="s">
        <v>1299</v>
      </c>
      <c r="E317" s="63" t="s">
        <v>58</v>
      </c>
      <c r="F317" s="64">
        <v>46059</v>
      </c>
      <c r="G317" s="65">
        <v>46059</v>
      </c>
      <c r="H317" s="66" t="str">
        <f>+TEXT(Derechos_peticion[[#This Row],[FECHA ASIGNACIÓN AL GESTOR (GFGS)]],"MMMM YYYY")</f>
        <v>febrero 2026</v>
      </c>
      <c r="I317" s="67" t="s">
        <v>42</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42</v>
      </c>
      <c r="N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7" s="69" t="s">
        <v>60</v>
      </c>
      <c r="P317" s="65">
        <v>46059</v>
      </c>
      <c r="Q317" s="69" t="s">
        <v>60</v>
      </c>
      <c r="R317" s="65" t="s">
        <v>60</v>
      </c>
      <c r="S317" s="71" t="s">
        <v>318</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75</v>
      </c>
      <c r="AA317" s="18">
        <f ca="1">+IF(Z317=Derechos_peticion[[#This Row],[ESTADO]],1,0)</f>
        <v>1</v>
      </c>
      <c r="AD317" s="18" t="e">
        <f>+_xlfn.XLOOKUP(Derechos_peticion[[#This Row],[RADICADO ENTRADA]],$AF$6:$AF$13,$AF$6:$AF$13)</f>
        <v>#N/A</v>
      </c>
    </row>
    <row r="318" spans="1:30" hidden="1">
      <c r="A318" s="59" t="s">
        <v>200</v>
      </c>
      <c r="B318" s="60">
        <v>46059</v>
      </c>
      <c r="C318" s="61" t="s">
        <v>1358</v>
      </c>
      <c r="D318" s="62" t="s">
        <v>1359</v>
      </c>
      <c r="E318" s="63" t="s">
        <v>113</v>
      </c>
      <c r="F318" s="64">
        <v>46059</v>
      </c>
      <c r="G318" s="65">
        <v>46059</v>
      </c>
      <c r="H318" s="66" t="str">
        <f>+TEXT(Derechos_peticion[[#This Row],[FECHA ASIGNACIÓN AL GESTOR (GFGS)]],"MMMM YYYY")</f>
        <v>febrero 2026</v>
      </c>
      <c r="I318" s="67" t="s">
        <v>34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8" s="69" t="s">
        <v>1360</v>
      </c>
      <c r="P318" s="65">
        <v>46063</v>
      </c>
      <c r="Q318" s="69" t="s">
        <v>60</v>
      </c>
      <c r="R318" s="65" t="s">
        <v>60</v>
      </c>
      <c r="S318" s="71" t="s">
        <v>1361</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75</v>
      </c>
      <c r="AA318" s="18">
        <f ca="1">+IF(Z318=Derechos_peticion[[#This Row],[ESTADO]],1,0)</f>
        <v>1</v>
      </c>
      <c r="AD318" s="18" t="e">
        <f>+_xlfn.XLOOKUP(Derechos_peticion[[#This Row],[RADICADO ENTRADA]],$AF$6:$AF$13,$AF$6:$AF$13)</f>
        <v>#N/A</v>
      </c>
    </row>
    <row r="319" spans="1:30" hidden="1">
      <c r="A319" s="59" t="s">
        <v>1362</v>
      </c>
      <c r="B319" s="60">
        <v>46059</v>
      </c>
      <c r="C319" s="61" t="s">
        <v>1363</v>
      </c>
      <c r="D319" s="62" t="s">
        <v>1364</v>
      </c>
      <c r="E319" s="63" t="s">
        <v>58</v>
      </c>
      <c r="F319" s="64">
        <v>46059</v>
      </c>
      <c r="G319" s="65">
        <v>46059</v>
      </c>
      <c r="H319" s="66" t="str">
        <f>+TEXT(Derechos_peticion[[#This Row],[FECHA ASIGNACIÓN AL GESTOR (GFGS)]],"MMMM YYYY")</f>
        <v>febrero 2026</v>
      </c>
      <c r="I319" s="67" t="s">
        <v>42</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42</v>
      </c>
      <c r="N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9" s="69" t="s">
        <v>60</v>
      </c>
      <c r="P319" s="65">
        <v>46065</v>
      </c>
      <c r="Q319" s="69" t="s">
        <v>60</v>
      </c>
      <c r="R319" s="65" t="s">
        <v>60</v>
      </c>
      <c r="S319" s="71" t="s">
        <v>295</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75</v>
      </c>
      <c r="AA319" s="18">
        <f ca="1">+IF(Z319=Derechos_peticion[[#This Row],[ESTADO]],1,0)</f>
        <v>1</v>
      </c>
      <c r="AD319" s="18" t="e">
        <f>+_xlfn.XLOOKUP(Derechos_peticion[[#This Row],[RADICADO ENTRADA]],$AF$6:$AF$13,$AF$6:$AF$13)</f>
        <v>#N/A</v>
      </c>
    </row>
    <row r="320" spans="1:30" hidden="1">
      <c r="A320" s="59" t="s">
        <v>1365</v>
      </c>
      <c r="B320" s="60">
        <v>46051</v>
      </c>
      <c r="C320" s="61" t="s">
        <v>1366</v>
      </c>
      <c r="D320" s="62" t="s">
        <v>215</v>
      </c>
      <c r="E320" s="63" t="s">
        <v>58</v>
      </c>
      <c r="F320" s="64">
        <v>46052</v>
      </c>
      <c r="G320" s="65">
        <v>46059</v>
      </c>
      <c r="H320" s="66" t="str">
        <f>+TEXT(Derechos_peticion[[#This Row],[FECHA ASIGNACIÓN AL GESTOR (GFGS)]],"MMMM YYYY")</f>
        <v>febrero 2026</v>
      </c>
      <c r="I320" s="67" t="s">
        <v>42</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42</v>
      </c>
      <c r="N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0" s="69" t="s">
        <v>60</v>
      </c>
      <c r="P320" s="65">
        <v>46064</v>
      </c>
      <c r="Q320" s="69" t="s">
        <v>60</v>
      </c>
      <c r="R320" s="65" t="s">
        <v>60</v>
      </c>
      <c r="S320" s="71" t="s">
        <v>1367</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75</v>
      </c>
      <c r="AA320" s="18">
        <f ca="1">+IF(Z320=Derechos_peticion[[#This Row],[ESTADO]],1,0)</f>
        <v>1</v>
      </c>
      <c r="AD320" s="18" t="e">
        <f>+_xlfn.XLOOKUP(Derechos_peticion[[#This Row],[RADICADO ENTRADA]],$AF$6:$AF$13,$AF$6:$AF$13)</f>
        <v>#N/A</v>
      </c>
    </row>
    <row r="321" spans="1:30" hidden="1">
      <c r="A321" s="59" t="s">
        <v>1368</v>
      </c>
      <c r="B321" s="60">
        <v>46052</v>
      </c>
      <c r="C321" s="61" t="s">
        <v>1369</v>
      </c>
      <c r="D321" s="62" t="s">
        <v>1370</v>
      </c>
      <c r="E321" s="63" t="s">
        <v>58</v>
      </c>
      <c r="F321" s="64">
        <v>46052</v>
      </c>
      <c r="G321" s="65">
        <v>46059</v>
      </c>
      <c r="H321" s="66" t="str">
        <f>+TEXT(Derechos_peticion[[#This Row],[FECHA ASIGNACIÓN AL GESTOR (GFGS)]],"MMMM YYYY")</f>
        <v>febrero 2026</v>
      </c>
      <c r="I321" s="67" t="s">
        <v>42</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42</v>
      </c>
      <c r="N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1" s="69" t="s">
        <v>60</v>
      </c>
      <c r="P321" s="65">
        <v>46063</v>
      </c>
      <c r="Q321" s="69" t="s">
        <v>60</v>
      </c>
      <c r="R321" s="65" t="s">
        <v>60</v>
      </c>
      <c r="S321" s="71" t="s">
        <v>958</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75</v>
      </c>
      <c r="AA321" s="18">
        <f ca="1">+IF(Z321=Derechos_peticion[[#This Row],[ESTADO]],1,0)</f>
        <v>1</v>
      </c>
      <c r="AD321" s="18" t="e">
        <f>+_xlfn.XLOOKUP(Derechos_peticion[[#This Row],[RADICADO ENTRADA]],$AF$6:$AF$13,$AF$6:$AF$13)</f>
        <v>#N/A</v>
      </c>
    </row>
    <row r="322" spans="1:30" hidden="1">
      <c r="A322" s="59" t="s">
        <v>1371</v>
      </c>
      <c r="B322" s="60">
        <v>46055</v>
      </c>
      <c r="C322" s="61" t="s">
        <v>1372</v>
      </c>
      <c r="D322" s="62" t="s">
        <v>1373</v>
      </c>
      <c r="E322" s="63" t="s">
        <v>58</v>
      </c>
      <c r="F322" s="64">
        <v>46055</v>
      </c>
      <c r="G322" s="65">
        <v>46059</v>
      </c>
      <c r="H322" s="66" t="str">
        <f>+TEXT(Derechos_peticion[[#This Row],[FECHA ASIGNACIÓN AL GESTOR (GFGS)]],"MMMM YYYY")</f>
        <v>febrero 2026</v>
      </c>
      <c r="I322" s="67" t="s">
        <v>126</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2" s="69" t="s">
        <v>1374</v>
      </c>
      <c r="P322" s="65">
        <v>46072</v>
      </c>
      <c r="Q322" s="69" t="s">
        <v>60</v>
      </c>
      <c r="R322" s="65" t="s">
        <v>60</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75</v>
      </c>
      <c r="AA322" s="18">
        <f ca="1">+IF(Z322=Derechos_peticion[[#This Row],[ESTADO]],1,0)</f>
        <v>1</v>
      </c>
      <c r="AD322" s="18" t="e">
        <f>+_xlfn.XLOOKUP(Derechos_peticion[[#This Row],[RADICADO ENTRADA]],$AF$6:$AF$13,$AF$6:$AF$13)</f>
        <v>#N/A</v>
      </c>
    </row>
    <row r="323" spans="1:30" hidden="1">
      <c r="A323" s="59" t="s">
        <v>1375</v>
      </c>
      <c r="B323" s="60">
        <v>46055</v>
      </c>
      <c r="C323" s="61" t="s">
        <v>1376</v>
      </c>
      <c r="D323" s="62" t="s">
        <v>1377</v>
      </c>
      <c r="E323" s="63" t="s">
        <v>58</v>
      </c>
      <c r="F323" s="64">
        <v>46055</v>
      </c>
      <c r="G323" s="65">
        <v>46059</v>
      </c>
      <c r="H323" s="66" t="str">
        <f>+TEXT(Derechos_peticion[[#This Row],[FECHA ASIGNACIÓN AL GESTOR (GFGS)]],"MMMM YYYY")</f>
        <v>febrero 2026</v>
      </c>
      <c r="I323" s="67" t="s">
        <v>42</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42</v>
      </c>
      <c r="N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3" s="69" t="s">
        <v>60</v>
      </c>
      <c r="P323" s="65">
        <v>46063</v>
      </c>
      <c r="Q323" s="69" t="s">
        <v>60</v>
      </c>
      <c r="R323" s="65" t="s">
        <v>60</v>
      </c>
      <c r="S323" s="71" t="s">
        <v>1378</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75</v>
      </c>
      <c r="AA323" s="18">
        <f ca="1">+IF(Z323=Derechos_peticion[[#This Row],[ESTADO]],1,0)</f>
        <v>1</v>
      </c>
      <c r="AD323" s="18" t="e">
        <f>+_xlfn.XLOOKUP(Derechos_peticion[[#This Row],[RADICADO ENTRADA]],$AF$6:$AF$13,$AF$6:$AF$13)</f>
        <v>#N/A</v>
      </c>
    </row>
    <row r="324" spans="1:30" hidden="1">
      <c r="A324" s="59" t="s">
        <v>1379</v>
      </c>
      <c r="B324" s="60">
        <v>46059</v>
      </c>
      <c r="C324" s="61" t="s">
        <v>1380</v>
      </c>
      <c r="D324" s="62" t="s">
        <v>1381</v>
      </c>
      <c r="E324" s="63" t="s">
        <v>58</v>
      </c>
      <c r="F324" s="64">
        <v>46059</v>
      </c>
      <c r="G324" s="65">
        <v>46059</v>
      </c>
      <c r="H324" s="66" t="str">
        <f>+TEXT(Derechos_peticion[[#This Row],[FECHA ASIGNACIÓN AL GESTOR (GFGS)]],"MMMM YYYY")</f>
        <v>febrero 2026</v>
      </c>
      <c r="I324" s="67" t="s">
        <v>32</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4" s="69" t="s">
        <v>1382</v>
      </c>
      <c r="P324" s="65">
        <v>46065</v>
      </c>
      <c r="Q324" s="69" t="s">
        <v>1383</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75</v>
      </c>
      <c r="AA324" s="18">
        <f ca="1">+IF(Z324=Derechos_peticion[[#This Row],[ESTADO]],1,0)</f>
        <v>1</v>
      </c>
      <c r="AD324" s="18" t="e">
        <f>+_xlfn.XLOOKUP(Derechos_peticion[[#This Row],[RADICADO ENTRADA]],$AF$6:$AF$13,$AF$6:$AF$13)</f>
        <v>#N/A</v>
      </c>
    </row>
    <row r="325" spans="1:30" hidden="1">
      <c r="A325" s="59" t="s">
        <v>204</v>
      </c>
      <c r="B325" s="60">
        <v>46059</v>
      </c>
      <c r="C325" s="61" t="s">
        <v>1384</v>
      </c>
      <c r="D325" s="62" t="s">
        <v>1385</v>
      </c>
      <c r="E325" s="63" t="s">
        <v>113</v>
      </c>
      <c r="F325" s="64">
        <v>46059</v>
      </c>
      <c r="G325" s="65">
        <v>46059</v>
      </c>
      <c r="H325" s="66" t="str">
        <f>+TEXT(Derechos_peticion[[#This Row],[FECHA ASIGNACIÓN AL GESTOR (GFGS)]],"MMMM YYYY")</f>
        <v>febrero 2026</v>
      </c>
      <c r="I325" s="67" t="s">
        <v>34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5" s="69" t="s">
        <v>1386</v>
      </c>
      <c r="P325" s="65">
        <v>46063</v>
      </c>
      <c r="Q325" s="69" t="s">
        <v>60</v>
      </c>
      <c r="R325" s="65" t="s">
        <v>60</v>
      </c>
      <c r="S325" s="71" t="s">
        <v>1387</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75</v>
      </c>
      <c r="AA325" s="18">
        <f ca="1">+IF(Z325=Derechos_peticion[[#This Row],[ESTADO]],1,0)</f>
        <v>1</v>
      </c>
      <c r="AD325" s="18" t="e">
        <f>+_xlfn.XLOOKUP(Derechos_peticion[[#This Row],[RADICADO ENTRADA]],$AF$6:$AF$13,$AF$6:$AF$13)</f>
        <v>#N/A</v>
      </c>
    </row>
    <row r="326" spans="1:30" hidden="1">
      <c r="A326" s="59" t="s">
        <v>1388</v>
      </c>
      <c r="B326" s="60">
        <v>46059</v>
      </c>
      <c r="C326" s="61" t="s">
        <v>1389</v>
      </c>
      <c r="D326" s="62" t="s">
        <v>1390</v>
      </c>
      <c r="E326" s="63" t="s">
        <v>58</v>
      </c>
      <c r="F326" s="64">
        <v>46059</v>
      </c>
      <c r="G326" s="65">
        <v>46059</v>
      </c>
      <c r="H326" s="66" t="str">
        <f>+TEXT(Derechos_peticion[[#This Row],[FECHA ASIGNACIÓN AL GESTOR (GFGS)]],"MMMM YYYY")</f>
        <v>febrero 2026</v>
      </c>
      <c r="I326" s="67" t="s">
        <v>42</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42</v>
      </c>
      <c r="N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6" s="69" t="s">
        <v>60</v>
      </c>
      <c r="P326" s="65">
        <v>46063</v>
      </c>
      <c r="Q326" s="69" t="s">
        <v>60</v>
      </c>
      <c r="R326" s="65" t="s">
        <v>60</v>
      </c>
      <c r="S326" s="71" t="s">
        <v>1391</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75</v>
      </c>
      <c r="AA326" s="18">
        <f ca="1">+IF(Z326=Derechos_peticion[[#This Row],[ESTADO]],1,0)</f>
        <v>1</v>
      </c>
      <c r="AD326" s="18" t="e">
        <f>+_xlfn.XLOOKUP(Derechos_peticion[[#This Row],[RADICADO ENTRADA]],$AF$6:$AF$13,$AF$6:$AF$13)</f>
        <v>#N/A</v>
      </c>
    </row>
    <row r="327" spans="1:30" hidden="1">
      <c r="A327" s="59" t="s">
        <v>1392</v>
      </c>
      <c r="B327" s="60">
        <v>46059</v>
      </c>
      <c r="C327" s="61" t="s">
        <v>1393</v>
      </c>
      <c r="D327" s="62" t="s">
        <v>1394</v>
      </c>
      <c r="E327" s="63" t="s">
        <v>58</v>
      </c>
      <c r="F327" s="64">
        <v>46059</v>
      </c>
      <c r="G327" s="65">
        <v>46059</v>
      </c>
      <c r="H327" s="66" t="str">
        <f>+TEXT(Derechos_peticion[[#This Row],[FECHA ASIGNACIÓN AL GESTOR (GFGS)]],"MMMM YYYY")</f>
        <v>febrero 2026</v>
      </c>
      <c r="I327" s="67" t="s">
        <v>29</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7" s="69" t="s">
        <v>1395</v>
      </c>
      <c r="P327" s="65">
        <v>46073</v>
      </c>
      <c r="Q327" s="69" t="s">
        <v>60</v>
      </c>
      <c r="R327" s="65" t="s">
        <v>60</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75</v>
      </c>
      <c r="AA327" s="18">
        <f ca="1">+IF(Z327=Derechos_peticion[[#This Row],[ESTADO]],1,0)</f>
        <v>1</v>
      </c>
      <c r="AD327" s="18" t="e">
        <f>+_xlfn.XLOOKUP(Derechos_peticion[[#This Row],[RADICADO ENTRADA]],$AF$6:$AF$13,$AF$6:$AF$13)</f>
        <v>#N/A</v>
      </c>
    </row>
    <row r="328" spans="1:30" hidden="1">
      <c r="A328" s="59" t="s">
        <v>208</v>
      </c>
      <c r="B328" s="60">
        <v>46059</v>
      </c>
      <c r="C328" s="61" t="s">
        <v>1396</v>
      </c>
      <c r="D328" s="62" t="s">
        <v>1397</v>
      </c>
      <c r="E328" s="63" t="s">
        <v>113</v>
      </c>
      <c r="F328" s="64">
        <v>46062</v>
      </c>
      <c r="G328" s="65">
        <v>46062</v>
      </c>
      <c r="H328" s="66" t="str">
        <f>+TEXT(Derechos_peticion[[#This Row],[FECHA ASIGNACIÓN AL GESTOR (GFGS)]],"MMMM YYYY")</f>
        <v>febrero 2026</v>
      </c>
      <c r="I328" s="67" t="s">
        <v>34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8" s="69" t="s">
        <v>1398</v>
      </c>
      <c r="P328" s="65">
        <v>46063</v>
      </c>
      <c r="Q328" s="69" t="s">
        <v>60</v>
      </c>
      <c r="R328" s="65" t="s">
        <v>60</v>
      </c>
      <c r="S328" s="71" t="s">
        <v>1399</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75</v>
      </c>
      <c r="AA328" s="18">
        <f ca="1">+IF(Z328=Derechos_peticion[[#This Row],[ESTADO]],1,0)</f>
        <v>1</v>
      </c>
      <c r="AD328" s="18" t="e">
        <f>+_xlfn.XLOOKUP(Derechos_peticion[[#This Row],[RADICADO ENTRADA]],$AF$6:$AF$13,$AF$6:$AF$13)</f>
        <v>#N/A</v>
      </c>
    </row>
    <row r="329" spans="1:30" hidden="1">
      <c r="A329" s="59" t="s">
        <v>212</v>
      </c>
      <c r="B329" s="60">
        <v>46062</v>
      </c>
      <c r="C329" s="61" t="s">
        <v>1400</v>
      </c>
      <c r="D329" s="62" t="s">
        <v>189</v>
      </c>
      <c r="E329" s="63" t="s">
        <v>113</v>
      </c>
      <c r="F329" s="64">
        <v>46062</v>
      </c>
      <c r="G329" s="65">
        <v>46062</v>
      </c>
      <c r="H329" s="66" t="str">
        <f>+TEXT(Derechos_peticion[[#This Row],[FECHA ASIGNACIÓN AL GESTOR (GFGS)]],"MMMM YYYY")</f>
        <v>febrero 2026</v>
      </c>
      <c r="I329" s="67" t="s">
        <v>34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9" s="69" t="s">
        <v>1401</v>
      </c>
      <c r="P329" s="65">
        <v>46063</v>
      </c>
      <c r="Q329" s="69" t="s">
        <v>60</v>
      </c>
      <c r="R329" s="65" t="s">
        <v>60</v>
      </c>
      <c r="S329" s="71" t="s">
        <v>1402</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75</v>
      </c>
      <c r="AA329" s="18">
        <f ca="1">+IF(Z329=Derechos_peticion[[#This Row],[ESTADO]],1,0)</f>
        <v>1</v>
      </c>
      <c r="AD329" s="18" t="e">
        <f>+_xlfn.XLOOKUP(Derechos_peticion[[#This Row],[RADICADO ENTRADA]],$AF$6:$AF$13,$AF$6:$AF$13)</f>
        <v>#N/A</v>
      </c>
    </row>
    <row r="330" spans="1:30" hidden="1">
      <c r="A330" s="59" t="s">
        <v>217</v>
      </c>
      <c r="B330" s="60">
        <v>46062</v>
      </c>
      <c r="C330" s="61" t="s">
        <v>1403</v>
      </c>
      <c r="D330" s="62" t="s">
        <v>1404</v>
      </c>
      <c r="E330" s="63" t="s">
        <v>113</v>
      </c>
      <c r="F330" s="64">
        <v>46062</v>
      </c>
      <c r="G330" s="65">
        <v>46062</v>
      </c>
      <c r="H330" s="66" t="str">
        <f>+TEXT(Derechos_peticion[[#This Row],[FECHA ASIGNACIÓN AL GESTOR (GFGS)]],"MMMM YYYY")</f>
        <v>febrero 2026</v>
      </c>
      <c r="I330" s="67" t="s">
        <v>34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0" s="69" t="s">
        <v>1405</v>
      </c>
      <c r="P330" s="65">
        <v>46077</v>
      </c>
      <c r="Q330" s="69" t="s">
        <v>60</v>
      </c>
      <c r="R330" s="65" t="s">
        <v>60</v>
      </c>
      <c r="S330" s="71" t="s">
        <v>1406</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75</v>
      </c>
      <c r="AA330" s="18">
        <f ca="1">+IF(Z330=Derechos_peticion[[#This Row],[ESTADO]],1,0)</f>
        <v>1</v>
      </c>
      <c r="AD330" s="18" t="e">
        <f>+_xlfn.XLOOKUP(Derechos_peticion[[#This Row],[RADICADO ENTRADA]],$AF$6:$AF$13,$AF$6:$AF$13)</f>
        <v>#N/A</v>
      </c>
    </row>
    <row r="331" spans="1:30" hidden="1">
      <c r="A331" s="59" t="s">
        <v>222</v>
      </c>
      <c r="B331" s="60">
        <v>46062</v>
      </c>
      <c r="C331" s="61" t="s">
        <v>1400</v>
      </c>
      <c r="D331" s="62" t="s">
        <v>149</v>
      </c>
      <c r="E331" s="63" t="s">
        <v>113</v>
      </c>
      <c r="F331" s="64">
        <v>46062</v>
      </c>
      <c r="G331" s="65">
        <v>46062</v>
      </c>
      <c r="H331" s="66" t="str">
        <f>+TEXT(Derechos_peticion[[#This Row],[FECHA ASIGNACIÓN AL GESTOR (GFGS)]],"MMMM YYYY")</f>
        <v>febrero 2026</v>
      </c>
      <c r="I331" s="67" t="s">
        <v>34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1" s="69" t="s">
        <v>1407</v>
      </c>
      <c r="P331" s="65">
        <v>46063</v>
      </c>
      <c r="Q331" s="69" t="s">
        <v>60</v>
      </c>
      <c r="R331" s="65" t="s">
        <v>60</v>
      </c>
      <c r="S331" s="71" t="s">
        <v>1408</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75</v>
      </c>
      <c r="AA331" s="18">
        <f ca="1">+IF(Z331=Derechos_peticion[[#This Row],[ESTADO]],1,0)</f>
        <v>1</v>
      </c>
      <c r="AD331" s="18" t="e">
        <f>+_xlfn.XLOOKUP(Derechos_peticion[[#This Row],[RADICADO ENTRADA]],$AF$6:$AF$13,$AF$6:$AF$13)</f>
        <v>#N/A</v>
      </c>
    </row>
    <row r="332" spans="1:30" hidden="1">
      <c r="A332" s="59" t="s">
        <v>1409</v>
      </c>
      <c r="B332" s="60">
        <v>46062</v>
      </c>
      <c r="C332" s="61" t="s">
        <v>1410</v>
      </c>
      <c r="D332" s="62" t="s">
        <v>1350</v>
      </c>
      <c r="E332" s="63" t="s">
        <v>58</v>
      </c>
      <c r="F332" s="64">
        <v>46062</v>
      </c>
      <c r="G332" s="65">
        <v>46062</v>
      </c>
      <c r="H332" s="66" t="str">
        <f>+TEXT(Derechos_peticion[[#This Row],[FECHA ASIGNACIÓN AL GESTOR (GFGS)]],"MMMM YYYY")</f>
        <v>febrero 2026</v>
      </c>
      <c r="I332" s="67" t="s">
        <v>1217</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2" s="69" t="s">
        <v>1411</v>
      </c>
      <c r="P332" s="65">
        <v>46065</v>
      </c>
      <c r="Q332" s="69" t="s">
        <v>1412</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75</v>
      </c>
      <c r="AA332" s="18">
        <f ca="1">+IF(Z332=Derechos_peticion[[#This Row],[ESTADO]],1,0)</f>
        <v>1</v>
      </c>
      <c r="AD332" s="18" t="e">
        <f>+_xlfn.XLOOKUP(Derechos_peticion[[#This Row],[RADICADO ENTRADA]],$AF$6:$AF$13,$AF$6:$AF$13)</f>
        <v>#N/A</v>
      </c>
    </row>
    <row r="333" spans="1:30" hidden="1">
      <c r="A333" s="59" t="s">
        <v>1413</v>
      </c>
      <c r="B333" s="60">
        <v>46062</v>
      </c>
      <c r="C333" s="61" t="s">
        <v>230</v>
      </c>
      <c r="D333" s="62" t="s">
        <v>231</v>
      </c>
      <c r="E333" s="63" t="s">
        <v>58</v>
      </c>
      <c r="F333" s="64">
        <v>46062</v>
      </c>
      <c r="G333" s="65">
        <v>46062</v>
      </c>
      <c r="H333" s="66" t="str">
        <f>+TEXT(Derechos_peticion[[#This Row],[FECHA ASIGNACIÓN AL GESTOR (GFGS)]],"MMMM YYYY")</f>
        <v>febrero 2026</v>
      </c>
      <c r="I333" s="67" t="s">
        <v>28</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3" s="69" t="s">
        <v>1414</v>
      </c>
      <c r="P333" s="65">
        <v>46063</v>
      </c>
      <c r="Q333" s="69" t="s">
        <v>1415</v>
      </c>
      <c r="R333" s="65">
        <v>46063</v>
      </c>
      <c r="S333" s="71" t="s">
        <v>826</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75</v>
      </c>
      <c r="AA333" s="18">
        <f ca="1">+IF(Z333=Derechos_peticion[[#This Row],[ESTADO]],1,0)</f>
        <v>1</v>
      </c>
      <c r="AD333" s="18" t="e">
        <f>+_xlfn.XLOOKUP(Derechos_peticion[[#This Row],[RADICADO ENTRADA]],$AF$6:$AF$13,$AF$6:$AF$13)</f>
        <v>#N/A</v>
      </c>
    </row>
    <row r="334" spans="1:30" hidden="1">
      <c r="A334" s="59" t="s">
        <v>1416</v>
      </c>
      <c r="B334" s="60">
        <v>46062</v>
      </c>
      <c r="C334" s="61" t="s">
        <v>1349</v>
      </c>
      <c r="D334" s="62" t="s">
        <v>1350</v>
      </c>
      <c r="E334" s="63" t="s">
        <v>58</v>
      </c>
      <c r="F334" s="64">
        <v>46062</v>
      </c>
      <c r="G334" s="65">
        <v>46062</v>
      </c>
      <c r="H334" s="66" t="str">
        <f>+TEXT(Derechos_peticion[[#This Row],[FECHA ASIGNACIÓN AL GESTOR (GFGS)]],"MMMM YYYY")</f>
        <v>febrero 2026</v>
      </c>
      <c r="I334" s="67" t="s">
        <v>1217</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4" s="69" t="s">
        <v>1417</v>
      </c>
      <c r="P334" s="65">
        <v>46065</v>
      </c>
      <c r="Q334" s="69" t="s">
        <v>1418</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75</v>
      </c>
      <c r="AA334" s="18">
        <f ca="1">+IF(Z334=Derechos_peticion[[#This Row],[ESTADO]],1,0)</f>
        <v>1</v>
      </c>
      <c r="AD334" s="18" t="e">
        <f>+_xlfn.XLOOKUP(Derechos_peticion[[#This Row],[RADICADO ENTRADA]],$AF$6:$AF$13,$AF$6:$AF$13)</f>
        <v>#N/A</v>
      </c>
    </row>
    <row r="335" spans="1:30" hidden="1">
      <c r="A335" s="59" t="s">
        <v>1419</v>
      </c>
      <c r="B335" s="60">
        <v>46062</v>
      </c>
      <c r="C335" s="61" t="s">
        <v>1420</v>
      </c>
      <c r="D335" s="62" t="s">
        <v>1421</v>
      </c>
      <c r="E335" s="63" t="s">
        <v>58</v>
      </c>
      <c r="F335" s="64">
        <v>46062</v>
      </c>
      <c r="G335" s="65">
        <v>46062</v>
      </c>
      <c r="H335" s="66" t="str">
        <f>+TEXT(Derechos_peticion[[#This Row],[FECHA ASIGNACIÓN AL GESTOR (GFGS)]],"MMMM YYYY")</f>
        <v>febrero 2026</v>
      </c>
      <c r="I335" s="67" t="s">
        <v>42</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42</v>
      </c>
      <c r="N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5" s="69" t="s">
        <v>60</v>
      </c>
      <c r="P335" s="65">
        <v>46069</v>
      </c>
      <c r="Q335" s="69" t="s">
        <v>60</v>
      </c>
      <c r="R335" s="65" t="s">
        <v>60</v>
      </c>
      <c r="S335" s="71" t="s">
        <v>630</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75</v>
      </c>
      <c r="AA335" s="18">
        <f ca="1">+IF(Z335=Derechos_peticion[[#This Row],[ESTADO]],1,0)</f>
        <v>1</v>
      </c>
      <c r="AD335" s="18" t="e">
        <f>+_xlfn.XLOOKUP(Derechos_peticion[[#This Row],[RADICADO ENTRADA]],$AF$6:$AF$13,$AF$6:$AF$13)</f>
        <v>#N/A</v>
      </c>
    </row>
    <row r="336" spans="1:30" hidden="1">
      <c r="A336" s="59" t="s">
        <v>1422</v>
      </c>
      <c r="B336" s="60">
        <v>46062</v>
      </c>
      <c r="C336" s="61" t="s">
        <v>1423</v>
      </c>
      <c r="D336" s="62" t="s">
        <v>1424</v>
      </c>
      <c r="E336" s="63" t="s">
        <v>58</v>
      </c>
      <c r="F336" s="64">
        <v>46062</v>
      </c>
      <c r="G336" s="65">
        <v>46062</v>
      </c>
      <c r="H336" s="66" t="str">
        <f>+TEXT(Derechos_peticion[[#This Row],[FECHA ASIGNACIÓN AL GESTOR (GFGS)]],"MMMM YYYY")</f>
        <v>febrero 2026</v>
      </c>
      <c r="I336" s="67" t="s">
        <v>585</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6" s="69" t="s">
        <v>1425</v>
      </c>
      <c r="P336" s="65">
        <v>46064</v>
      </c>
      <c r="Q336" s="69" t="s">
        <v>1426</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75</v>
      </c>
      <c r="AA336" s="18">
        <f ca="1">+IF(Z336=Derechos_peticion[[#This Row],[ESTADO]],1,0)</f>
        <v>1</v>
      </c>
      <c r="AD336" s="18" t="e">
        <f>+_xlfn.XLOOKUP(Derechos_peticion[[#This Row],[RADICADO ENTRADA]],$AF$6:$AF$13,$AF$6:$AF$13)</f>
        <v>#N/A</v>
      </c>
    </row>
    <row r="337" spans="1:30" hidden="1">
      <c r="A337" s="59" t="s">
        <v>1427</v>
      </c>
      <c r="B337" s="60">
        <v>46063</v>
      </c>
      <c r="C337" s="61" t="s">
        <v>1428</v>
      </c>
      <c r="D337" s="62" t="s">
        <v>1429</v>
      </c>
      <c r="E337" s="63" t="s">
        <v>58</v>
      </c>
      <c r="F337" s="64">
        <v>46063</v>
      </c>
      <c r="G337" s="65">
        <v>46063</v>
      </c>
      <c r="H337" s="66" t="str">
        <f>+TEXT(Derechos_peticion[[#This Row],[FECHA ASIGNACIÓN AL GESTOR (GFGS)]],"MMMM YYYY")</f>
        <v>febrero 2026</v>
      </c>
      <c r="I337" s="67" t="s">
        <v>42</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42</v>
      </c>
      <c r="N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7" s="69" t="s">
        <v>60</v>
      </c>
      <c r="P337" s="65">
        <v>46063</v>
      </c>
      <c r="Q337" s="69" t="s">
        <v>60</v>
      </c>
      <c r="R337" s="65" t="s">
        <v>60</v>
      </c>
      <c r="S337" s="71" t="s">
        <v>435</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75</v>
      </c>
      <c r="AA337" s="18">
        <f ca="1">+IF(Z337=Derechos_peticion[[#This Row],[ESTADO]],1,0)</f>
        <v>1</v>
      </c>
      <c r="AD337" s="18" t="e">
        <f>+_xlfn.XLOOKUP(Derechos_peticion[[#This Row],[RADICADO ENTRADA]],$AF$6:$AF$13,$AF$6:$AF$13)</f>
        <v>#N/A</v>
      </c>
    </row>
    <row r="338" spans="1:30" hidden="1">
      <c r="A338" s="59" t="s">
        <v>1430</v>
      </c>
      <c r="B338" s="60">
        <v>46062</v>
      </c>
      <c r="C338" s="61" t="s">
        <v>1431</v>
      </c>
      <c r="D338" s="62" t="s">
        <v>1432</v>
      </c>
      <c r="E338" s="63" t="s">
        <v>58</v>
      </c>
      <c r="F338" s="64">
        <v>46062</v>
      </c>
      <c r="G338" s="65">
        <v>46064</v>
      </c>
      <c r="H338" s="66" t="str">
        <f>+TEXT(Derechos_peticion[[#This Row],[FECHA ASIGNACIÓN AL GESTOR (GFGS)]],"MMMM YYYY")</f>
        <v>febrero 2026</v>
      </c>
      <c r="I338" s="67" t="s">
        <v>42</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42</v>
      </c>
      <c r="N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8" s="69" t="s">
        <v>60</v>
      </c>
      <c r="P338" s="65">
        <v>46064</v>
      </c>
      <c r="Q338" s="69" t="s">
        <v>60</v>
      </c>
      <c r="R338" s="65" t="s">
        <v>60</v>
      </c>
      <c r="S338" s="71" t="s">
        <v>1433</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75</v>
      </c>
      <c r="AA338" s="18">
        <f ca="1">+IF(Z338=Derechos_peticion[[#This Row],[ESTADO]],1,0)</f>
        <v>1</v>
      </c>
      <c r="AD338" s="18" t="e">
        <f>+_xlfn.XLOOKUP(Derechos_peticion[[#This Row],[RADICADO ENTRADA]],$AF$6:$AF$13,$AF$6:$AF$13)</f>
        <v>#N/A</v>
      </c>
    </row>
    <row r="339" spans="1:30" hidden="1">
      <c r="A339" s="59" t="s">
        <v>1434</v>
      </c>
      <c r="B339" s="60">
        <v>46062</v>
      </c>
      <c r="C339" s="61" t="s">
        <v>337</v>
      </c>
      <c r="D339" s="62" t="s">
        <v>338</v>
      </c>
      <c r="E339" s="63" t="s">
        <v>58</v>
      </c>
      <c r="F339" s="64">
        <v>46062</v>
      </c>
      <c r="G339" s="65">
        <v>46064</v>
      </c>
      <c r="H339" s="66" t="str">
        <f>+TEXT(Derechos_peticion[[#This Row],[FECHA ASIGNACIÓN AL GESTOR (GFGS)]],"MMMM YYYY")</f>
        <v>febrero 2026</v>
      </c>
      <c r="I339" s="67" t="s">
        <v>35</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9" s="69" t="s">
        <v>1435</v>
      </c>
      <c r="P339" s="65">
        <v>46065</v>
      </c>
      <c r="Q339" s="69" t="s">
        <v>60</v>
      </c>
      <c r="R339" s="65" t="s">
        <v>60</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75</v>
      </c>
      <c r="AA339" s="18">
        <f ca="1">+IF(Z339=Derechos_peticion[[#This Row],[ESTADO]],1,0)</f>
        <v>1</v>
      </c>
      <c r="AD339" s="18" t="e">
        <f>+_xlfn.XLOOKUP(Derechos_peticion[[#This Row],[RADICADO ENTRADA]],$AF$6:$AF$13,$AF$6:$AF$13)</f>
        <v>#N/A</v>
      </c>
    </row>
    <row r="340" spans="1:30" hidden="1">
      <c r="A340" s="59" t="s">
        <v>1436</v>
      </c>
      <c r="B340" s="60">
        <v>46063</v>
      </c>
      <c r="C340" s="61" t="s">
        <v>1437</v>
      </c>
      <c r="D340" s="62" t="s">
        <v>1438</v>
      </c>
      <c r="E340" s="63" t="s">
        <v>58</v>
      </c>
      <c r="F340" s="64">
        <v>46063</v>
      </c>
      <c r="G340" s="65">
        <v>46064</v>
      </c>
      <c r="H340" s="66" t="str">
        <f>+TEXT(Derechos_peticion[[#This Row],[FECHA ASIGNACIÓN AL GESTOR (GFGS)]],"MMMM YYYY")</f>
        <v>febrero 2026</v>
      </c>
      <c r="I340" s="67" t="s">
        <v>42</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42</v>
      </c>
      <c r="N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0" s="69" t="s">
        <v>60</v>
      </c>
      <c r="P340" s="65">
        <v>46064</v>
      </c>
      <c r="Q340" s="69" t="s">
        <v>60</v>
      </c>
      <c r="R340" s="65" t="s">
        <v>60</v>
      </c>
      <c r="S340" s="71" t="s">
        <v>1439</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75</v>
      </c>
      <c r="AA340" s="18">
        <f ca="1">+IF(Z340=Derechos_peticion[[#This Row],[ESTADO]],1,0)</f>
        <v>1</v>
      </c>
      <c r="AD340" s="18" t="e">
        <f>+_xlfn.XLOOKUP(Derechos_peticion[[#This Row],[RADICADO ENTRADA]],$AF$6:$AF$13,$AF$6:$AF$13)</f>
        <v>#N/A</v>
      </c>
    </row>
    <row r="341" spans="1:30" hidden="1">
      <c r="A341" s="59" t="s">
        <v>1440</v>
      </c>
      <c r="B341" s="60">
        <v>46063</v>
      </c>
      <c r="C341" s="61" t="s">
        <v>1441</v>
      </c>
      <c r="D341" s="62" t="s">
        <v>1442</v>
      </c>
      <c r="E341" s="63" t="s">
        <v>58</v>
      </c>
      <c r="F341" s="64">
        <v>46063</v>
      </c>
      <c r="G341" s="65">
        <v>46064</v>
      </c>
      <c r="H341" s="66" t="str">
        <f>+TEXT(Derechos_peticion[[#This Row],[FECHA ASIGNACIÓN AL GESTOR (GFGS)]],"MMMM YYYY")</f>
        <v>febrero 2026</v>
      </c>
      <c r="I341" s="67" t="s">
        <v>42</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42</v>
      </c>
      <c r="N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1" s="69" t="s">
        <v>60</v>
      </c>
      <c r="P341" s="65">
        <v>46066</v>
      </c>
      <c r="Q341" s="69" t="s">
        <v>60</v>
      </c>
      <c r="R341" s="65" t="s">
        <v>60</v>
      </c>
      <c r="S341" s="71" t="s">
        <v>199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75</v>
      </c>
      <c r="AA341" s="18">
        <f ca="1">+IF(Z341=Derechos_peticion[[#This Row],[ESTADO]],1,0)</f>
        <v>1</v>
      </c>
      <c r="AD341" s="18" t="e">
        <f>+_xlfn.XLOOKUP(Derechos_peticion[[#This Row],[RADICADO ENTRADA]],$AF$6:$AF$13,$AF$6:$AF$13)</f>
        <v>#N/A</v>
      </c>
    </row>
    <row r="342" spans="1:30" hidden="1">
      <c r="A342" s="59" t="s">
        <v>1443</v>
      </c>
      <c r="B342" s="60">
        <v>46063</v>
      </c>
      <c r="C342" s="61" t="s">
        <v>1444</v>
      </c>
      <c r="D342" s="62" t="s">
        <v>1445</v>
      </c>
      <c r="E342" s="63" t="s">
        <v>58</v>
      </c>
      <c r="F342" s="64">
        <v>46063</v>
      </c>
      <c r="G342" s="65">
        <v>46064</v>
      </c>
      <c r="H342" s="66" t="str">
        <f>+TEXT(Derechos_peticion[[#This Row],[FECHA ASIGNACIÓN AL GESTOR (GFGS)]],"MMMM YYYY")</f>
        <v>febrero 2026</v>
      </c>
      <c r="I342" s="67" t="s">
        <v>42</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42</v>
      </c>
      <c r="N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2" s="69" t="s">
        <v>60</v>
      </c>
      <c r="P342" s="65">
        <v>46064</v>
      </c>
      <c r="Q342" s="69" t="s">
        <v>60</v>
      </c>
      <c r="R342" s="65" t="s">
        <v>60</v>
      </c>
      <c r="S342" s="71" t="s">
        <v>435</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75</v>
      </c>
      <c r="AA342" s="18">
        <f ca="1">+IF(Z342=Derechos_peticion[[#This Row],[ESTADO]],1,0)</f>
        <v>1</v>
      </c>
      <c r="AD342" s="18" t="e">
        <f>+_xlfn.XLOOKUP(Derechos_peticion[[#This Row],[RADICADO ENTRADA]],$AF$6:$AF$13,$AF$6:$AF$13)</f>
        <v>#N/A</v>
      </c>
    </row>
    <row r="343" spans="1:30" hidden="1">
      <c r="A343" s="59" t="s">
        <v>1446</v>
      </c>
      <c r="B343" s="60">
        <v>46063</v>
      </c>
      <c r="C343" s="61" t="s">
        <v>1447</v>
      </c>
      <c r="D343" s="62" t="s">
        <v>950</v>
      </c>
      <c r="E343" s="63" t="s">
        <v>58</v>
      </c>
      <c r="F343" s="64">
        <v>46063</v>
      </c>
      <c r="G343" s="65">
        <v>46064</v>
      </c>
      <c r="H343" s="66" t="str">
        <f>+TEXT(Derechos_peticion[[#This Row],[FECHA ASIGNACIÓN AL GESTOR (GFGS)]],"MMMM YYYY")</f>
        <v>febrero 2026</v>
      </c>
      <c r="I343" s="67" t="s">
        <v>43</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3" s="69" t="s">
        <v>1448</v>
      </c>
      <c r="P343" s="65">
        <v>46073</v>
      </c>
      <c r="Q343" s="69" t="s">
        <v>60</v>
      </c>
      <c r="R343" s="65" t="s">
        <v>60</v>
      </c>
      <c r="S343" s="71" t="s">
        <v>1449</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75</v>
      </c>
      <c r="AA343" s="18">
        <f ca="1">+IF(Z343=Derechos_peticion[[#This Row],[ESTADO]],1,0)</f>
        <v>1</v>
      </c>
      <c r="AD343" s="18" t="e">
        <f>+_xlfn.XLOOKUP(Derechos_peticion[[#This Row],[RADICADO ENTRADA]],$AF$6:$AF$13,$AF$6:$AF$13)</f>
        <v>#N/A</v>
      </c>
    </row>
    <row r="344" spans="1:30" hidden="1">
      <c r="A344" s="59" t="s">
        <v>1450</v>
      </c>
      <c r="B344" s="60">
        <v>46063</v>
      </c>
      <c r="C344" s="61" t="s">
        <v>1444</v>
      </c>
      <c r="D344" s="62" t="s">
        <v>1445</v>
      </c>
      <c r="E344" s="63" t="s">
        <v>58</v>
      </c>
      <c r="F344" s="64">
        <v>46063</v>
      </c>
      <c r="G344" s="65">
        <v>46064</v>
      </c>
      <c r="H344" s="66" t="str">
        <f>+TEXT(Derechos_peticion[[#This Row],[FECHA ASIGNACIÓN AL GESTOR (GFGS)]],"MMMM YYYY")</f>
        <v>febrero 2026</v>
      </c>
      <c r="I344" s="67" t="s">
        <v>42</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42</v>
      </c>
      <c r="N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4" s="69" t="s">
        <v>60</v>
      </c>
      <c r="P344" s="65">
        <v>46064</v>
      </c>
      <c r="Q344" s="69" t="s">
        <v>60</v>
      </c>
      <c r="R344" s="65" t="s">
        <v>60</v>
      </c>
      <c r="S344" s="71" t="s">
        <v>435</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75</v>
      </c>
      <c r="AA344" s="18">
        <f ca="1">+IF(Z344=Derechos_peticion[[#This Row],[ESTADO]],1,0)</f>
        <v>1</v>
      </c>
      <c r="AD344" s="18" t="e">
        <f>+_xlfn.XLOOKUP(Derechos_peticion[[#This Row],[RADICADO ENTRADA]],$AF$6:$AF$13,$AF$6:$AF$13)</f>
        <v>#N/A</v>
      </c>
    </row>
    <row r="345" spans="1:30" hidden="1">
      <c r="A345" s="59" t="s">
        <v>1451</v>
      </c>
      <c r="B345" s="60">
        <v>46063</v>
      </c>
      <c r="C345" s="61" t="s">
        <v>1452</v>
      </c>
      <c r="D345" s="62" t="s">
        <v>1424</v>
      </c>
      <c r="E345" s="63" t="s">
        <v>58</v>
      </c>
      <c r="F345" s="64">
        <v>46063</v>
      </c>
      <c r="G345" s="65">
        <v>46064</v>
      </c>
      <c r="H345" s="66" t="str">
        <f>+TEXT(Derechos_peticion[[#This Row],[FECHA ASIGNACIÓN AL GESTOR (GFGS)]],"MMMM YYYY")</f>
        <v>febrero 2026</v>
      </c>
      <c r="I345" s="67" t="s">
        <v>585</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5" s="69" t="s">
        <v>1453</v>
      </c>
      <c r="P345" s="65">
        <v>46065</v>
      </c>
      <c r="Q345" s="69" t="s">
        <v>1454</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75</v>
      </c>
      <c r="AA345" s="18">
        <f ca="1">+IF(Z345=Derechos_peticion[[#This Row],[ESTADO]],1,0)</f>
        <v>1</v>
      </c>
      <c r="AD345" s="18" t="e">
        <f>+_xlfn.XLOOKUP(Derechos_peticion[[#This Row],[RADICADO ENTRADA]],$AF$6:$AF$13,$AF$6:$AF$13)</f>
        <v>#N/A</v>
      </c>
    </row>
    <row r="346" spans="1:30" hidden="1">
      <c r="A346" s="59" t="s">
        <v>1455</v>
      </c>
      <c r="B346" s="60">
        <v>46063</v>
      </c>
      <c r="C346" s="61" t="s">
        <v>1456</v>
      </c>
      <c r="D346" s="62" t="s">
        <v>892</v>
      </c>
      <c r="E346" s="63" t="s">
        <v>58</v>
      </c>
      <c r="F346" s="64">
        <v>46063</v>
      </c>
      <c r="G346" s="65">
        <v>46064</v>
      </c>
      <c r="H346" s="66" t="str">
        <f>+TEXT(Derechos_peticion[[#This Row],[FECHA ASIGNACIÓN AL GESTOR (GFGS)]],"MMMM YYYY")</f>
        <v>febrero 2026</v>
      </c>
      <c r="I346" s="67" t="s">
        <v>42</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42</v>
      </c>
      <c r="N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6" s="69" t="s">
        <v>60</v>
      </c>
      <c r="P346" s="65">
        <v>46066</v>
      </c>
      <c r="Q346" s="69" t="s">
        <v>60</v>
      </c>
      <c r="R346" s="65" t="s">
        <v>60</v>
      </c>
      <c r="S346" s="71" t="s">
        <v>318</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75</v>
      </c>
      <c r="AA346" s="18">
        <f ca="1">+IF(Z346=Derechos_peticion[[#This Row],[ESTADO]],1,0)</f>
        <v>1</v>
      </c>
      <c r="AD346" s="18" t="e">
        <f>+_xlfn.XLOOKUP(Derechos_peticion[[#This Row],[RADICADO ENTRADA]],$AF$6:$AF$13,$AF$6:$AF$13)</f>
        <v>#N/A</v>
      </c>
    </row>
    <row r="347" spans="1:30" hidden="1">
      <c r="A347" s="59" t="s">
        <v>1457</v>
      </c>
      <c r="B347" s="60">
        <v>46063</v>
      </c>
      <c r="C347" s="61" t="s">
        <v>1458</v>
      </c>
      <c r="D347" s="62" t="s">
        <v>1459</v>
      </c>
      <c r="E347" s="63" t="s">
        <v>58</v>
      </c>
      <c r="F347" s="64">
        <v>46064</v>
      </c>
      <c r="G347" s="65">
        <v>46064</v>
      </c>
      <c r="H347" s="66" t="str">
        <f>+TEXT(Derechos_peticion[[#This Row],[FECHA ASIGNACIÓN AL GESTOR (GFGS)]],"MMMM YYYY")</f>
        <v>febrero 2026</v>
      </c>
      <c r="I347" s="67" t="s">
        <v>33</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7" s="69" t="s">
        <v>1460</v>
      </c>
      <c r="P347" s="65">
        <v>46064</v>
      </c>
      <c r="Q347" s="69" t="s">
        <v>1461</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75</v>
      </c>
      <c r="AA347" s="18">
        <f ca="1">+IF(Z347=Derechos_peticion[[#This Row],[ESTADO]],1,0)</f>
        <v>1</v>
      </c>
      <c r="AD347" s="18" t="e">
        <f>+_xlfn.XLOOKUP(Derechos_peticion[[#This Row],[RADICADO ENTRADA]],$AF$6:$AF$13,$AF$6:$AF$13)</f>
        <v>#N/A</v>
      </c>
    </row>
    <row r="348" spans="1:30" hidden="1">
      <c r="A348" s="59" t="s">
        <v>1462</v>
      </c>
      <c r="B348" s="60">
        <v>46063</v>
      </c>
      <c r="C348" s="61" t="s">
        <v>1410</v>
      </c>
      <c r="D348" s="62" t="s">
        <v>1350</v>
      </c>
      <c r="E348" s="63" t="s">
        <v>58</v>
      </c>
      <c r="F348" s="64">
        <v>46064</v>
      </c>
      <c r="G348" s="65">
        <v>46064</v>
      </c>
      <c r="H348" s="66" t="str">
        <f>+TEXT(Derechos_peticion[[#This Row],[FECHA ASIGNACIÓN AL GESTOR (GFGS)]],"MMMM YYYY")</f>
        <v>febrero 2026</v>
      </c>
      <c r="I348" s="67" t="s">
        <v>1217</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8" s="69" t="s">
        <v>1463</v>
      </c>
      <c r="P348" s="65">
        <v>46065</v>
      </c>
      <c r="Q348" s="69" t="s">
        <v>1464</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75</v>
      </c>
      <c r="AA348" s="18">
        <f ca="1">+IF(Z348=Derechos_peticion[[#This Row],[ESTADO]],1,0)</f>
        <v>1</v>
      </c>
      <c r="AD348" s="18" t="e">
        <f>+_xlfn.XLOOKUP(Derechos_peticion[[#This Row],[RADICADO ENTRADA]],$AF$6:$AF$13,$AF$6:$AF$13)</f>
        <v>#N/A</v>
      </c>
    </row>
    <row r="349" spans="1:30" hidden="1">
      <c r="A349" s="59" t="s">
        <v>1465</v>
      </c>
      <c r="B349" s="60">
        <v>46063</v>
      </c>
      <c r="C349" s="61" t="s">
        <v>1466</v>
      </c>
      <c r="D349" s="62" t="s">
        <v>1467</v>
      </c>
      <c r="E349" s="63" t="s">
        <v>58</v>
      </c>
      <c r="F349" s="64">
        <v>46064</v>
      </c>
      <c r="G349" s="65">
        <v>46064</v>
      </c>
      <c r="H349" s="66" t="str">
        <f>+TEXT(Derechos_peticion[[#This Row],[FECHA ASIGNACIÓN AL GESTOR (GFGS)]],"MMMM YYYY")</f>
        <v>febrero 2026</v>
      </c>
      <c r="I349" s="67" t="s">
        <v>32</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9" s="69" t="s">
        <v>1468</v>
      </c>
      <c r="P349" s="65">
        <v>46078</v>
      </c>
      <c r="Q349" s="69" t="s">
        <v>1469</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75</v>
      </c>
      <c r="AA349" s="18">
        <f ca="1">+IF(Z349=Derechos_peticion[[#This Row],[ESTADO]],1,0)</f>
        <v>1</v>
      </c>
      <c r="AD349" s="18" t="e">
        <f>+_xlfn.XLOOKUP(Derechos_peticion[[#This Row],[RADICADO ENTRADA]],$AF$6:$AF$13,$AF$6:$AF$13)</f>
        <v>#N/A</v>
      </c>
    </row>
    <row r="350" spans="1:30" hidden="1">
      <c r="A350" s="59" t="s">
        <v>228</v>
      </c>
      <c r="B350" s="60">
        <v>46063</v>
      </c>
      <c r="C350" s="61" t="s">
        <v>1470</v>
      </c>
      <c r="D350" s="62" t="s">
        <v>1471</v>
      </c>
      <c r="E350" s="63" t="s">
        <v>113</v>
      </c>
      <c r="F350" s="64">
        <v>46064</v>
      </c>
      <c r="G350" s="65">
        <v>46064</v>
      </c>
      <c r="H350" s="66" t="str">
        <f>+TEXT(Derechos_peticion[[#This Row],[FECHA ASIGNACIÓN AL GESTOR (GFGS)]],"MMMM YYYY")</f>
        <v>febrero 2026</v>
      </c>
      <c r="I350" s="67" t="s">
        <v>34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0" s="69" t="s">
        <v>1472</v>
      </c>
      <c r="P350" s="65">
        <v>46065</v>
      </c>
      <c r="Q350" s="69" t="s">
        <v>60</v>
      </c>
      <c r="R350" s="65" t="s">
        <v>60</v>
      </c>
      <c r="S350" s="71" t="s">
        <v>1473</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75</v>
      </c>
      <c r="AA350" s="18">
        <f ca="1">+IF(Z350=Derechos_peticion[[#This Row],[ESTADO]],1,0)</f>
        <v>1</v>
      </c>
      <c r="AD350" s="18" t="e">
        <f>+_xlfn.XLOOKUP(Derechos_peticion[[#This Row],[RADICADO ENTRADA]],$AF$6:$AF$13,$AF$6:$AF$13)</f>
        <v>#N/A</v>
      </c>
    </row>
    <row r="351" spans="1:30" hidden="1">
      <c r="A351" s="59" t="s">
        <v>1474</v>
      </c>
      <c r="B351" s="60">
        <v>46064</v>
      </c>
      <c r="C351" s="61" t="s">
        <v>1475</v>
      </c>
      <c r="D351" s="62" t="s">
        <v>1476</v>
      </c>
      <c r="E351" s="63" t="s">
        <v>58</v>
      </c>
      <c r="F351" s="64">
        <v>46064</v>
      </c>
      <c r="G351" s="65">
        <v>46064</v>
      </c>
      <c r="H351" s="66" t="str">
        <f>+TEXT(Derechos_peticion[[#This Row],[FECHA ASIGNACIÓN AL GESTOR (GFGS)]],"MMMM YYYY")</f>
        <v>febrero 2026</v>
      </c>
      <c r="I351" s="67" t="s">
        <v>29</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1" s="69" t="s">
        <v>1477</v>
      </c>
      <c r="P351" s="65">
        <v>46073</v>
      </c>
      <c r="Q351" s="69" t="s">
        <v>60</v>
      </c>
      <c r="R351" s="65" t="s">
        <v>60</v>
      </c>
      <c r="S351" s="71" t="s">
        <v>1478</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75</v>
      </c>
      <c r="AA351" s="18">
        <f ca="1">+IF(Z351=Derechos_peticion[[#This Row],[ESTADO]],1,0)</f>
        <v>1</v>
      </c>
      <c r="AD351" s="18" t="e">
        <f>+_xlfn.XLOOKUP(Derechos_peticion[[#This Row],[RADICADO ENTRADA]],$AF$6:$AF$13,$AF$6:$AF$13)</f>
        <v>#N/A</v>
      </c>
    </row>
    <row r="352" spans="1:30" hidden="1">
      <c r="A352" s="59" t="s">
        <v>234</v>
      </c>
      <c r="B352" s="60">
        <v>46064</v>
      </c>
      <c r="C352" s="61" t="s">
        <v>1306</v>
      </c>
      <c r="D352" s="62" t="s">
        <v>1307</v>
      </c>
      <c r="E352" s="63" t="s">
        <v>113</v>
      </c>
      <c r="F352" s="64">
        <v>46064</v>
      </c>
      <c r="G352" s="65">
        <v>46064</v>
      </c>
      <c r="H352" s="66" t="str">
        <f>+TEXT(Derechos_peticion[[#This Row],[FECHA ASIGNACIÓN AL GESTOR (GFGS)]],"MMMM YYYY")</f>
        <v>febrero 2026</v>
      </c>
      <c r="I352" s="67" t="s">
        <v>34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2" s="69" t="s">
        <v>1479</v>
      </c>
      <c r="P352" s="65">
        <v>46065</v>
      </c>
      <c r="Q352" s="69" t="s">
        <v>60</v>
      </c>
      <c r="R352" s="65" t="s">
        <v>60</v>
      </c>
      <c r="S352" s="71" t="s">
        <v>1480</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75</v>
      </c>
      <c r="AA352" s="18">
        <f ca="1">+IF(Z352=Derechos_peticion[[#This Row],[ESTADO]],1,0)</f>
        <v>1</v>
      </c>
      <c r="AD352" s="18" t="e">
        <f>+_xlfn.XLOOKUP(Derechos_peticion[[#This Row],[RADICADO ENTRADA]],$AF$6:$AF$13,$AF$6:$AF$13)</f>
        <v>#N/A</v>
      </c>
    </row>
    <row r="353" spans="1:30" hidden="1">
      <c r="A353" s="59" t="s">
        <v>1481</v>
      </c>
      <c r="B353" s="60">
        <v>46064</v>
      </c>
      <c r="C353" s="61" t="s">
        <v>1482</v>
      </c>
      <c r="D353" s="62" t="s">
        <v>739</v>
      </c>
      <c r="E353" s="63" t="s">
        <v>58</v>
      </c>
      <c r="F353" s="64">
        <v>46064</v>
      </c>
      <c r="G353" s="65">
        <v>46064</v>
      </c>
      <c r="H353" s="66" t="str">
        <f>+TEXT(Derechos_peticion[[#This Row],[FECHA ASIGNACIÓN AL GESTOR (GFGS)]],"MMMM YYYY")</f>
        <v>febrero 2026</v>
      </c>
      <c r="I353" s="67" t="s">
        <v>81</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3" s="69" t="s">
        <v>1483</v>
      </c>
      <c r="P353" s="65">
        <v>46073</v>
      </c>
      <c r="Q353" s="69" t="s">
        <v>60</v>
      </c>
      <c r="R353" s="65" t="s">
        <v>60</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75</v>
      </c>
      <c r="AA353" s="18">
        <f ca="1">+IF(Z353=Derechos_peticion[[#This Row],[ESTADO]],1,0)</f>
        <v>1</v>
      </c>
      <c r="AD353" s="18" t="e">
        <f>+_xlfn.XLOOKUP(Derechos_peticion[[#This Row],[RADICADO ENTRADA]],$AF$6:$AF$13,$AF$6:$AF$13)</f>
        <v>#N/A</v>
      </c>
    </row>
    <row r="354" spans="1:30" hidden="1">
      <c r="A354" s="59" t="s">
        <v>1484</v>
      </c>
      <c r="B354" s="60">
        <v>46064</v>
      </c>
      <c r="C354" s="61" t="s">
        <v>1485</v>
      </c>
      <c r="D354" s="62" t="s">
        <v>1486</v>
      </c>
      <c r="E354" s="63" t="s">
        <v>58</v>
      </c>
      <c r="F354" s="64">
        <v>46064</v>
      </c>
      <c r="G354" s="65">
        <v>46064</v>
      </c>
      <c r="H354" s="66" t="str">
        <f>+TEXT(Derechos_peticion[[#This Row],[FECHA ASIGNACIÓN AL GESTOR (GFGS)]],"MMMM YYYY")</f>
        <v>febrero 2026</v>
      </c>
      <c r="I354" s="67" t="s">
        <v>42</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42</v>
      </c>
      <c r="N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4" s="69" t="s">
        <v>60</v>
      </c>
      <c r="P354" s="65">
        <v>46064</v>
      </c>
      <c r="Q354" s="69" t="s">
        <v>60</v>
      </c>
      <c r="R354" s="65" t="s">
        <v>60</v>
      </c>
      <c r="S354" s="71" t="s">
        <v>1487</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75</v>
      </c>
      <c r="AA354" s="18">
        <f ca="1">+IF(Z354=Derechos_peticion[[#This Row],[ESTADO]],1,0)</f>
        <v>1</v>
      </c>
      <c r="AD354" s="18" t="e">
        <f>+_xlfn.XLOOKUP(Derechos_peticion[[#This Row],[RADICADO ENTRADA]],$AF$6:$AF$13,$AF$6:$AF$13)</f>
        <v>#N/A</v>
      </c>
    </row>
    <row r="355" spans="1:30" hidden="1">
      <c r="A355" s="59" t="s">
        <v>1488</v>
      </c>
      <c r="B355" s="60">
        <v>46064</v>
      </c>
      <c r="C355" s="61" t="s">
        <v>1489</v>
      </c>
      <c r="D355" s="62" t="s">
        <v>1490</v>
      </c>
      <c r="E355" s="63" t="s">
        <v>58</v>
      </c>
      <c r="F355" s="64">
        <v>46064</v>
      </c>
      <c r="G355" s="65">
        <v>46064</v>
      </c>
      <c r="H355" s="66" t="str">
        <f>+TEXT(Derechos_peticion[[#This Row],[FECHA ASIGNACIÓN AL GESTOR (GFGS)]],"MMMM YYYY")</f>
        <v>febrero 2026</v>
      </c>
      <c r="I355" s="67" t="s">
        <v>42</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42</v>
      </c>
      <c r="N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5" s="69" t="s">
        <v>60</v>
      </c>
      <c r="P355" s="65">
        <v>46064</v>
      </c>
      <c r="Q355" s="69" t="s">
        <v>60</v>
      </c>
      <c r="R355" s="65" t="s">
        <v>60</v>
      </c>
      <c r="S355" s="71" t="s">
        <v>1487</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75</v>
      </c>
      <c r="AA355" s="18">
        <f ca="1">+IF(Z355=Derechos_peticion[[#This Row],[ESTADO]],1,0)</f>
        <v>1</v>
      </c>
      <c r="AD355" s="18" t="e">
        <f>+_xlfn.XLOOKUP(Derechos_peticion[[#This Row],[RADICADO ENTRADA]],$AF$6:$AF$13,$AF$6:$AF$13)</f>
        <v>#N/A</v>
      </c>
    </row>
    <row r="356" spans="1:30" hidden="1">
      <c r="A356" s="59" t="s">
        <v>1491</v>
      </c>
      <c r="B356" s="60">
        <v>46064</v>
      </c>
      <c r="C356" s="61" t="s">
        <v>1492</v>
      </c>
      <c r="D356" s="62" t="s">
        <v>1493</v>
      </c>
      <c r="E356" s="63" t="s">
        <v>58</v>
      </c>
      <c r="F356" s="64">
        <v>46064</v>
      </c>
      <c r="G356" s="65">
        <v>46064</v>
      </c>
      <c r="H356" s="66" t="str">
        <f>+TEXT(Derechos_peticion[[#This Row],[FECHA ASIGNACIÓN AL GESTOR (GFGS)]],"MMMM YYYY")</f>
        <v>febrero 2026</v>
      </c>
      <c r="I356" s="67" t="s">
        <v>43</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6" s="69" t="s">
        <v>1494</v>
      </c>
      <c r="P356" s="65">
        <v>46073</v>
      </c>
      <c r="Q356" s="69" t="s">
        <v>60</v>
      </c>
      <c r="R356" s="65" t="s">
        <v>60</v>
      </c>
      <c r="S356" s="71" t="s">
        <v>1495</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75</v>
      </c>
      <c r="AA356" s="18">
        <f ca="1">+IF(Z356=Derechos_peticion[[#This Row],[ESTADO]],1,0)</f>
        <v>1</v>
      </c>
      <c r="AD356" s="18" t="e">
        <f>+_xlfn.XLOOKUP(Derechos_peticion[[#This Row],[RADICADO ENTRADA]],$AF$6:$AF$13,$AF$6:$AF$13)</f>
        <v>#N/A</v>
      </c>
    </row>
    <row r="357" spans="1:30" hidden="1">
      <c r="A357" s="59" t="s">
        <v>1496</v>
      </c>
      <c r="B357" s="60">
        <v>46064</v>
      </c>
      <c r="C357" s="61" t="s">
        <v>1497</v>
      </c>
      <c r="D357" s="62" t="s">
        <v>1493</v>
      </c>
      <c r="E357" s="63" t="s">
        <v>58</v>
      </c>
      <c r="F357" s="64">
        <v>46064</v>
      </c>
      <c r="G357" s="65">
        <v>46064</v>
      </c>
      <c r="H357" s="66" t="str">
        <f>+TEXT(Derechos_peticion[[#This Row],[FECHA ASIGNACIÓN AL GESTOR (GFGS)]],"MMMM YYYY")</f>
        <v>febrero 2026</v>
      </c>
      <c r="I357" s="67" t="s">
        <v>43</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7" s="69" t="s">
        <v>1498</v>
      </c>
      <c r="P357" s="65">
        <v>46073</v>
      </c>
      <c r="Q357" s="69" t="s">
        <v>60</v>
      </c>
      <c r="R357" s="65" t="s">
        <v>60</v>
      </c>
      <c r="S357" s="71" t="s">
        <v>1495</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75</v>
      </c>
      <c r="AA357" s="18">
        <f ca="1">+IF(Z357=Derechos_peticion[[#This Row],[ESTADO]],1,0)</f>
        <v>1</v>
      </c>
      <c r="AD357" s="18" t="e">
        <f>+_xlfn.XLOOKUP(Derechos_peticion[[#This Row],[RADICADO ENTRADA]],$AF$6:$AF$13,$AF$6:$AF$13)</f>
        <v>#N/A</v>
      </c>
    </row>
    <row r="358" spans="1:30" hidden="1">
      <c r="A358" s="59" t="s">
        <v>237</v>
      </c>
      <c r="B358" s="60">
        <v>46064</v>
      </c>
      <c r="C358" s="61" t="s">
        <v>1499</v>
      </c>
      <c r="D358" s="62" t="s">
        <v>241</v>
      </c>
      <c r="E358" s="63" t="s">
        <v>113</v>
      </c>
      <c r="F358" s="64">
        <v>46064</v>
      </c>
      <c r="G358" s="65">
        <v>46064</v>
      </c>
      <c r="H358" s="66" t="str">
        <f>+TEXT(Derechos_peticion[[#This Row],[FECHA ASIGNACIÓN AL GESTOR (GFGS)]],"MMMM YYYY")</f>
        <v>febrero 2026</v>
      </c>
      <c r="I358" s="67" t="s">
        <v>34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8" s="69" t="s">
        <v>1500</v>
      </c>
      <c r="P358" s="65">
        <v>46065</v>
      </c>
      <c r="Q358" s="69" t="s">
        <v>60</v>
      </c>
      <c r="R358" s="65" t="s">
        <v>60</v>
      </c>
      <c r="S358" s="71" t="s">
        <v>1501</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75</v>
      </c>
      <c r="AA358" s="18">
        <f ca="1">+IF(Z358=Derechos_peticion[[#This Row],[ESTADO]],1,0)</f>
        <v>1</v>
      </c>
      <c r="AD358" s="18" t="e">
        <f>+_xlfn.XLOOKUP(Derechos_peticion[[#This Row],[RADICADO ENTRADA]],$AF$6:$AF$13,$AF$6:$AF$13)</f>
        <v>#N/A</v>
      </c>
    </row>
    <row r="359" spans="1:30" hidden="1">
      <c r="A359" s="59" t="s">
        <v>1502</v>
      </c>
      <c r="B359" s="60">
        <v>46064</v>
      </c>
      <c r="C359" s="61" t="s">
        <v>1503</v>
      </c>
      <c r="D359" s="62" t="s">
        <v>950</v>
      </c>
      <c r="E359" s="63" t="s">
        <v>58</v>
      </c>
      <c r="F359" s="64">
        <v>46064</v>
      </c>
      <c r="G359" s="65">
        <v>46064</v>
      </c>
      <c r="H359" s="66" t="str">
        <f>+TEXT(Derechos_peticion[[#This Row],[FECHA ASIGNACIÓN AL GESTOR (GFGS)]],"MMMM YYYY")</f>
        <v>febrero 2026</v>
      </c>
      <c r="I359" s="67" t="s">
        <v>28</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9" s="69" t="s">
        <v>1504</v>
      </c>
      <c r="P359" s="65">
        <v>46073</v>
      </c>
      <c r="Q359" s="69" t="s">
        <v>60</v>
      </c>
      <c r="R359" s="65" t="s">
        <v>60</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75</v>
      </c>
      <c r="AA359" s="18">
        <f ca="1">+IF(Z359=Derechos_peticion[[#This Row],[ESTADO]],1,0)</f>
        <v>1</v>
      </c>
      <c r="AD359" s="18" t="e">
        <f>+_xlfn.XLOOKUP(Derechos_peticion[[#This Row],[RADICADO ENTRADA]],$AF$6:$AF$13,$AF$6:$AF$13)</f>
        <v>#N/A</v>
      </c>
    </row>
    <row r="360" spans="1:30" hidden="1">
      <c r="A360" s="59" t="s">
        <v>1505</v>
      </c>
      <c r="B360" s="60">
        <v>46057</v>
      </c>
      <c r="C360" s="61" t="s">
        <v>1506</v>
      </c>
      <c r="D360" s="62" t="s">
        <v>1507</v>
      </c>
      <c r="E360" s="63" t="s">
        <v>58</v>
      </c>
      <c r="F360" s="64">
        <v>46057</v>
      </c>
      <c r="G360" s="65">
        <v>46065</v>
      </c>
      <c r="H360" s="66" t="str">
        <f>+TEXT(Derechos_peticion[[#This Row],[FECHA ASIGNACIÓN AL GESTOR (GFGS)]],"MMMM YYYY")</f>
        <v>febrero 2026</v>
      </c>
      <c r="I360" s="67" t="s">
        <v>81</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0" s="69" t="s">
        <v>1508</v>
      </c>
      <c r="P360" s="65">
        <v>46076</v>
      </c>
      <c r="Q360" s="69" t="s">
        <v>60</v>
      </c>
      <c r="R360" s="65" t="s">
        <v>60</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75</v>
      </c>
      <c r="AA360" s="18">
        <f ca="1">+IF(Z360=Derechos_peticion[[#This Row],[ESTADO]],1,0)</f>
        <v>1</v>
      </c>
      <c r="AD360" s="18" t="e">
        <f>+_xlfn.XLOOKUP(Derechos_peticion[[#This Row],[RADICADO ENTRADA]],$AF$6:$AF$13,$AF$6:$AF$13)</f>
        <v>#N/A</v>
      </c>
    </row>
    <row r="361" spans="1:30" hidden="1">
      <c r="A361" s="59" t="s">
        <v>1509</v>
      </c>
      <c r="B361" s="60">
        <v>46062</v>
      </c>
      <c r="C361" s="61" t="s">
        <v>1510</v>
      </c>
      <c r="D361" s="62" t="s">
        <v>383</v>
      </c>
      <c r="E361" s="63" t="s">
        <v>58</v>
      </c>
      <c r="F361" s="64">
        <v>46062</v>
      </c>
      <c r="G361" s="65">
        <v>46065</v>
      </c>
      <c r="H361" s="66" t="str">
        <f>+TEXT(Derechos_peticion[[#This Row],[FECHA ASIGNACIÓN AL GESTOR (GFGS)]],"MMMM YYYY")</f>
        <v>febrero 2026</v>
      </c>
      <c r="I361" s="67" t="s">
        <v>33</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1" s="69" t="s">
        <v>1511</v>
      </c>
      <c r="P361" s="65">
        <v>46077</v>
      </c>
      <c r="Q361" s="69" t="s">
        <v>1512</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75</v>
      </c>
      <c r="AA361" s="18">
        <f ca="1">+IF(Z361=Derechos_peticion[[#This Row],[ESTADO]],1,0)</f>
        <v>1</v>
      </c>
      <c r="AD361" s="18" t="e">
        <f>+_xlfn.XLOOKUP(Derechos_peticion[[#This Row],[RADICADO ENTRADA]],$AF$6:$AF$13,$AF$6:$AF$13)</f>
        <v>#N/A</v>
      </c>
    </row>
    <row r="362" spans="1:30" hidden="1">
      <c r="A362" s="59" t="s">
        <v>1513</v>
      </c>
      <c r="B362" s="60">
        <v>46064</v>
      </c>
      <c r="C362" s="61" t="s">
        <v>1514</v>
      </c>
      <c r="D362" s="62" t="s">
        <v>739</v>
      </c>
      <c r="E362" s="63" t="s">
        <v>58</v>
      </c>
      <c r="F362" s="64">
        <v>46064</v>
      </c>
      <c r="G362" s="65">
        <v>46065</v>
      </c>
      <c r="H362" s="66" t="str">
        <f>+TEXT(Derechos_peticion[[#This Row],[FECHA ASIGNACIÓN AL GESTOR (GFGS)]],"MMMM YYYY")</f>
        <v>febrero 2026</v>
      </c>
      <c r="I362" s="67" t="s">
        <v>585</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2" s="69" t="s">
        <v>1515</v>
      </c>
      <c r="P362" s="65">
        <v>46073</v>
      </c>
      <c r="Q362" s="69" t="s">
        <v>60</v>
      </c>
      <c r="R362" s="65" t="s">
        <v>60</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75</v>
      </c>
      <c r="AA362" s="18">
        <f ca="1">+IF(Z362=Derechos_peticion[[#This Row],[ESTADO]],1,0)</f>
        <v>1</v>
      </c>
      <c r="AD362" s="18" t="e">
        <f>+_xlfn.XLOOKUP(Derechos_peticion[[#This Row],[RADICADO ENTRADA]],$AF$6:$AF$13,$AF$6:$AF$13)</f>
        <v>#N/A</v>
      </c>
    </row>
    <row r="363" spans="1:30" hidden="1">
      <c r="A363" s="59" t="s">
        <v>1516</v>
      </c>
      <c r="B363" s="60">
        <v>46064</v>
      </c>
      <c r="C363" s="61" t="s">
        <v>1517</v>
      </c>
      <c r="D363" s="62" t="s">
        <v>1518</v>
      </c>
      <c r="E363" s="63" t="s">
        <v>58</v>
      </c>
      <c r="F363" s="64">
        <v>46064</v>
      </c>
      <c r="G363" s="65">
        <v>46065</v>
      </c>
      <c r="H363" s="66" t="str">
        <f>+TEXT(Derechos_peticion[[#This Row],[FECHA ASIGNACIÓN AL GESTOR (GFGS)]],"MMMM YYYY")</f>
        <v>febrero 2026</v>
      </c>
      <c r="I363" s="67" t="s">
        <v>42</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42</v>
      </c>
      <c r="N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3" s="69" t="s">
        <v>60</v>
      </c>
      <c r="P363" s="65">
        <v>46069</v>
      </c>
      <c r="Q363" s="69" t="s">
        <v>60</v>
      </c>
      <c r="R363" s="65" t="s">
        <v>60</v>
      </c>
      <c r="S363" s="71" t="s">
        <v>1519</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75</v>
      </c>
      <c r="AA363" s="18">
        <f ca="1">+IF(Z363=Derechos_peticion[[#This Row],[ESTADO]],1,0)</f>
        <v>1</v>
      </c>
      <c r="AD363" s="18" t="e">
        <f>+_xlfn.XLOOKUP(Derechos_peticion[[#This Row],[RADICADO ENTRADA]],$AF$6:$AF$13,$AF$6:$AF$13)</f>
        <v>#N/A</v>
      </c>
    </row>
    <row r="364" spans="1:30" hidden="1">
      <c r="A364" s="59" t="s">
        <v>1520</v>
      </c>
      <c r="B364" s="60">
        <v>46064</v>
      </c>
      <c r="C364" s="61" t="s">
        <v>1521</v>
      </c>
      <c r="D364" s="62" t="s">
        <v>645</v>
      </c>
      <c r="E364" s="63" t="s">
        <v>58</v>
      </c>
      <c r="F364" s="64">
        <v>46064</v>
      </c>
      <c r="G364" s="65">
        <v>46065</v>
      </c>
      <c r="H364" s="66" t="str">
        <f>+TEXT(Derechos_peticion[[#This Row],[FECHA ASIGNACIÓN AL GESTOR (GFGS)]],"MMMM YYYY")</f>
        <v>febrero 2026</v>
      </c>
      <c r="I364" s="67" t="s">
        <v>28</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4" s="69" t="s">
        <v>1522</v>
      </c>
      <c r="P364" s="65">
        <v>46073</v>
      </c>
      <c r="Q364" s="69" t="s">
        <v>60</v>
      </c>
      <c r="R364" s="65" t="s">
        <v>60</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75</v>
      </c>
      <c r="AA364" s="18">
        <f ca="1">+IF(Z364=Derechos_peticion[[#This Row],[ESTADO]],1,0)</f>
        <v>1</v>
      </c>
      <c r="AD364" s="18" t="e">
        <f>+_xlfn.XLOOKUP(Derechos_peticion[[#This Row],[RADICADO ENTRADA]],$AF$6:$AF$13,$AF$6:$AF$13)</f>
        <v>#N/A</v>
      </c>
    </row>
    <row r="365" spans="1:30" hidden="1">
      <c r="A365" s="59" t="s">
        <v>1523</v>
      </c>
      <c r="B365" s="60">
        <v>46065</v>
      </c>
      <c r="C365" s="61" t="s">
        <v>1524</v>
      </c>
      <c r="D365" s="62" t="s">
        <v>556</v>
      </c>
      <c r="E365" s="63" t="s">
        <v>58</v>
      </c>
      <c r="F365" s="64">
        <v>46065</v>
      </c>
      <c r="G365" s="65">
        <v>46065</v>
      </c>
      <c r="H365" s="66" t="str">
        <f>+TEXT(Derechos_peticion[[#This Row],[FECHA ASIGNACIÓN AL GESTOR (GFGS)]],"MMMM YYYY")</f>
        <v>febrero 2026</v>
      </c>
      <c r="I365" s="67" t="s">
        <v>585</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5" s="69" t="s">
        <v>1525</v>
      </c>
      <c r="P365" s="65">
        <v>46076</v>
      </c>
      <c r="Q365" s="69" t="s">
        <v>1526</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75</v>
      </c>
      <c r="AA365" s="18">
        <f ca="1">+IF(Z365=Derechos_peticion[[#This Row],[ESTADO]],1,0)</f>
        <v>1</v>
      </c>
      <c r="AD365" s="18" t="e">
        <f>+_xlfn.XLOOKUP(Derechos_peticion[[#This Row],[RADICADO ENTRADA]],$AF$6:$AF$13,$AF$6:$AF$13)</f>
        <v>#N/A</v>
      </c>
    </row>
    <row r="366" spans="1:30" hidden="1">
      <c r="A366" s="59" t="s">
        <v>1527</v>
      </c>
      <c r="B366" s="60">
        <v>46065</v>
      </c>
      <c r="C366" s="61" t="s">
        <v>1528</v>
      </c>
      <c r="D366" s="62" t="s">
        <v>645</v>
      </c>
      <c r="E366" s="63" t="s">
        <v>58</v>
      </c>
      <c r="F366" s="64">
        <v>46065</v>
      </c>
      <c r="G366" s="65">
        <v>46065</v>
      </c>
      <c r="H366" s="66" t="str">
        <f>+TEXT(Derechos_peticion[[#This Row],[FECHA ASIGNACIÓN AL GESTOR (GFGS)]],"MMMM YYYY")</f>
        <v>febrero 2026</v>
      </c>
      <c r="I366" s="67" t="s">
        <v>42</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42</v>
      </c>
      <c r="N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6" s="69" t="s">
        <v>60</v>
      </c>
      <c r="P366" s="65">
        <v>46065</v>
      </c>
      <c r="Q366" s="69" t="s">
        <v>60</v>
      </c>
      <c r="R366" s="65" t="s">
        <v>60</v>
      </c>
      <c r="S366" s="71" t="s">
        <v>444</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75</v>
      </c>
      <c r="AA366" s="18">
        <f ca="1">+IF(Z366=Derechos_peticion[[#This Row],[ESTADO]],1,0)</f>
        <v>1</v>
      </c>
      <c r="AD366" s="18" t="e">
        <f>+_xlfn.XLOOKUP(Derechos_peticion[[#This Row],[RADICADO ENTRADA]],$AF$6:$AF$13,$AF$6:$AF$13)</f>
        <v>#N/A</v>
      </c>
    </row>
    <row r="367" spans="1:30" hidden="1">
      <c r="A367" s="59" t="s">
        <v>1529</v>
      </c>
      <c r="B367" s="60">
        <v>46065</v>
      </c>
      <c r="C367" s="61" t="s">
        <v>1138</v>
      </c>
      <c r="D367" s="62" t="s">
        <v>1311</v>
      </c>
      <c r="E367" s="63" t="s">
        <v>58</v>
      </c>
      <c r="F367" s="64">
        <v>46065</v>
      </c>
      <c r="G367" s="65">
        <v>46065</v>
      </c>
      <c r="H367" s="66" t="str">
        <f>+TEXT(Derechos_peticion[[#This Row],[FECHA ASIGNACIÓN AL GESTOR (GFGS)]],"MMMM YYYY")</f>
        <v>febrero 2026</v>
      </c>
      <c r="I367" s="67" t="s">
        <v>28</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7" s="69" t="s">
        <v>1530</v>
      </c>
      <c r="P367" s="65">
        <v>46073</v>
      </c>
      <c r="Q367" s="69" t="s">
        <v>60</v>
      </c>
      <c r="R367" s="65" t="s">
        <v>60</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75</v>
      </c>
      <c r="AA367" s="18">
        <f ca="1">+IF(Z367=Derechos_peticion[[#This Row],[ESTADO]],1,0)</f>
        <v>1</v>
      </c>
      <c r="AD367" s="18" t="e">
        <f>+_xlfn.XLOOKUP(Derechos_peticion[[#This Row],[RADICADO ENTRADA]],$AF$6:$AF$13,$AF$6:$AF$13)</f>
        <v>#N/A</v>
      </c>
    </row>
    <row r="368" spans="1:30" hidden="1">
      <c r="A368" s="59" t="s">
        <v>1531</v>
      </c>
      <c r="B368" s="60">
        <v>46065</v>
      </c>
      <c r="C368" s="61" t="s">
        <v>1532</v>
      </c>
      <c r="D368" s="62" t="s">
        <v>1533</v>
      </c>
      <c r="E368" s="63" t="s">
        <v>58</v>
      </c>
      <c r="F368" s="64">
        <v>46065</v>
      </c>
      <c r="G368" s="65">
        <v>46065</v>
      </c>
      <c r="H368" s="66" t="str">
        <f>+TEXT(Derechos_peticion[[#This Row],[FECHA ASIGNACIÓN AL GESTOR (GFGS)]],"MMMM YYYY")</f>
        <v>febrero 2026</v>
      </c>
      <c r="I368" s="67" t="s">
        <v>40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8" s="69" t="s">
        <v>1534</v>
      </c>
      <c r="P368" s="65">
        <v>46115</v>
      </c>
      <c r="Q368" s="69" t="s">
        <v>1535</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75</v>
      </c>
      <c r="AA368" s="18">
        <f ca="1">+IF(Z368=Derechos_peticion[[#This Row],[ESTADO]],1,0)</f>
        <v>1</v>
      </c>
      <c r="AD368" s="18" t="e">
        <f>+_xlfn.XLOOKUP(Derechos_peticion[[#This Row],[RADICADO ENTRADA]],$AF$6:$AF$13,$AF$6:$AF$13)</f>
        <v>#N/A</v>
      </c>
    </row>
    <row r="369" spans="1:30" hidden="1">
      <c r="A369" s="59" t="s">
        <v>1536</v>
      </c>
      <c r="B369" s="60">
        <v>46065</v>
      </c>
      <c r="C369" s="61" t="s">
        <v>1537</v>
      </c>
      <c r="D369" s="62" t="s">
        <v>198</v>
      </c>
      <c r="E369" s="63" t="s">
        <v>58</v>
      </c>
      <c r="F369" s="64">
        <v>46065</v>
      </c>
      <c r="G369" s="65">
        <v>46065</v>
      </c>
      <c r="H369" s="66" t="str">
        <f>+TEXT(Derechos_peticion[[#This Row],[FECHA ASIGNACIÓN AL GESTOR (GFGS)]],"MMMM YYYY")</f>
        <v>febrero 2026</v>
      </c>
      <c r="I369" s="67" t="s">
        <v>42</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42</v>
      </c>
      <c r="N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9" s="69" t="s">
        <v>60</v>
      </c>
      <c r="P369" s="65">
        <v>46065</v>
      </c>
      <c r="Q369" s="69" t="s">
        <v>60</v>
      </c>
      <c r="R369" s="65" t="s">
        <v>60</v>
      </c>
      <c r="S369" s="71" t="s">
        <v>318</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75</v>
      </c>
      <c r="AA369" s="18">
        <f ca="1">+IF(Z369=Derechos_peticion[[#This Row],[ESTADO]],1,0)</f>
        <v>1</v>
      </c>
      <c r="AD369" s="18" t="e">
        <f>+_xlfn.XLOOKUP(Derechos_peticion[[#This Row],[RADICADO ENTRADA]],$AF$6:$AF$13,$AF$6:$AF$13)</f>
        <v>#N/A</v>
      </c>
    </row>
    <row r="370" spans="1:30" hidden="1">
      <c r="A370" s="59" t="s">
        <v>1538</v>
      </c>
      <c r="B370" s="60">
        <v>46065</v>
      </c>
      <c r="C370" s="61" t="s">
        <v>1539</v>
      </c>
      <c r="D370" s="62" t="s">
        <v>1540</v>
      </c>
      <c r="E370" s="63" t="s">
        <v>58</v>
      </c>
      <c r="F370" s="64">
        <v>46065</v>
      </c>
      <c r="G370" s="65">
        <v>46065</v>
      </c>
      <c r="H370" s="66" t="str">
        <f>+TEXT(Derechos_peticion[[#This Row],[FECHA ASIGNACIÓN AL GESTOR (GFGS)]],"MMMM YYYY")</f>
        <v>febrero 2026</v>
      </c>
      <c r="I370" s="67" t="s">
        <v>42</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42</v>
      </c>
      <c r="N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0" s="69" t="s">
        <v>60</v>
      </c>
      <c r="P370" s="65">
        <v>46065</v>
      </c>
      <c r="Q370" s="69" t="s">
        <v>60</v>
      </c>
      <c r="R370" s="65" t="s">
        <v>60</v>
      </c>
      <c r="S370" s="71" t="s">
        <v>1541</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75</v>
      </c>
      <c r="AA370" s="18">
        <f ca="1">+IF(Z370=Derechos_peticion[[#This Row],[ESTADO]],1,0)</f>
        <v>1</v>
      </c>
      <c r="AD370" s="18" t="e">
        <f>+_xlfn.XLOOKUP(Derechos_peticion[[#This Row],[RADICADO ENTRADA]],$AF$6:$AF$13,$AF$6:$AF$13)</f>
        <v>#N/A</v>
      </c>
    </row>
    <row r="371" spans="1:30" hidden="1">
      <c r="A371" s="59" t="s">
        <v>1542</v>
      </c>
      <c r="B371" s="60">
        <v>46065</v>
      </c>
      <c r="C371" s="61" t="s">
        <v>1543</v>
      </c>
      <c r="D371" s="62" t="s">
        <v>892</v>
      </c>
      <c r="E371" s="63" t="s">
        <v>58</v>
      </c>
      <c r="F371" s="64">
        <v>46065</v>
      </c>
      <c r="G371" s="65">
        <v>46065</v>
      </c>
      <c r="H371" s="66" t="str">
        <f>+TEXT(Derechos_peticion[[#This Row],[FECHA ASIGNACIÓN AL GESTOR (GFGS)]],"MMMM YYYY")</f>
        <v>febrero 2026</v>
      </c>
      <c r="I371" s="67" t="s">
        <v>42</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42</v>
      </c>
      <c r="N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1" s="69" t="s">
        <v>60</v>
      </c>
      <c r="P371" s="65">
        <v>46066</v>
      </c>
      <c r="Q371" s="69" t="s">
        <v>60</v>
      </c>
      <c r="R371" s="65" t="s">
        <v>60</v>
      </c>
      <c r="S371" s="71" t="s">
        <v>318</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75</v>
      </c>
      <c r="AA371" s="18">
        <f ca="1">+IF(Z371=Derechos_peticion[[#This Row],[ESTADO]],1,0)</f>
        <v>1</v>
      </c>
      <c r="AD371" s="18" t="e">
        <f>+_xlfn.XLOOKUP(Derechos_peticion[[#This Row],[RADICADO ENTRADA]],$AF$6:$AF$13,$AF$6:$AF$13)</f>
        <v>#N/A</v>
      </c>
    </row>
    <row r="372" spans="1:30" hidden="1">
      <c r="A372" s="59" t="s">
        <v>1544</v>
      </c>
      <c r="B372" s="60">
        <v>46065</v>
      </c>
      <c r="C372" s="61" t="s">
        <v>1545</v>
      </c>
      <c r="D372" s="62" t="s">
        <v>584</v>
      </c>
      <c r="E372" s="63" t="s">
        <v>58</v>
      </c>
      <c r="F372" s="64">
        <v>46065</v>
      </c>
      <c r="G372" s="65">
        <v>46065</v>
      </c>
      <c r="H372" s="66" t="str">
        <f>+TEXT(Derechos_peticion[[#This Row],[FECHA ASIGNACIÓN AL GESTOR (GFGS)]],"MMMM YYYY")</f>
        <v>febrero 2026</v>
      </c>
      <c r="I372" s="67" t="s">
        <v>42</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42</v>
      </c>
      <c r="N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2" s="69" t="s">
        <v>60</v>
      </c>
      <c r="P372" s="65">
        <v>46069</v>
      </c>
      <c r="Q372" s="69" t="s">
        <v>60</v>
      </c>
      <c r="R372" s="65" t="s">
        <v>60</v>
      </c>
      <c r="S372" s="71" t="s">
        <v>1546</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75</v>
      </c>
      <c r="AA372" s="18">
        <f ca="1">+IF(Z372=Derechos_peticion[[#This Row],[ESTADO]],1,0)</f>
        <v>1</v>
      </c>
      <c r="AD372" s="18" t="e">
        <f>+_xlfn.XLOOKUP(Derechos_peticion[[#This Row],[RADICADO ENTRADA]],$AF$6:$AF$13,$AF$6:$AF$13)</f>
        <v>#N/A</v>
      </c>
    </row>
    <row r="373" spans="1:30" hidden="1">
      <c r="A373" s="59" t="s">
        <v>1547</v>
      </c>
      <c r="B373" s="60">
        <v>46065</v>
      </c>
      <c r="C373" s="61" t="s">
        <v>1548</v>
      </c>
      <c r="D373" s="62" t="s">
        <v>739</v>
      </c>
      <c r="E373" s="63" t="s">
        <v>58</v>
      </c>
      <c r="F373" s="64">
        <v>46065</v>
      </c>
      <c r="G373" s="65">
        <v>46065</v>
      </c>
      <c r="H373" s="66" t="str">
        <f>+TEXT(Derechos_peticion[[#This Row],[FECHA ASIGNACIÓN AL GESTOR (GFGS)]],"MMMM YYYY")</f>
        <v>febrero 2026</v>
      </c>
      <c r="I373" s="67" t="s">
        <v>32</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3" s="69" t="s">
        <v>1549</v>
      </c>
      <c r="P373" s="65">
        <v>46078</v>
      </c>
      <c r="Q373" s="69" t="s">
        <v>60</v>
      </c>
      <c r="R373" s="65" t="s">
        <v>60</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75</v>
      </c>
      <c r="AA373" s="18">
        <f ca="1">+IF(Z373=Derechos_peticion[[#This Row],[ESTADO]],1,0)</f>
        <v>1</v>
      </c>
      <c r="AD373" s="18" t="e">
        <f>+_xlfn.XLOOKUP(Derechos_peticion[[#This Row],[RADICADO ENTRADA]],$AF$6:$AF$13,$AF$6:$AF$13)</f>
        <v>#N/A</v>
      </c>
    </row>
    <row r="374" spans="1:30" hidden="1">
      <c r="A374" s="59" t="s">
        <v>1550</v>
      </c>
      <c r="B374" s="60">
        <v>46059</v>
      </c>
      <c r="C374" s="61" t="s">
        <v>1551</v>
      </c>
      <c r="D374" s="62" t="s">
        <v>739</v>
      </c>
      <c r="E374" s="63" t="s">
        <v>58</v>
      </c>
      <c r="F374" s="64">
        <v>46062</v>
      </c>
      <c r="G374" s="65">
        <v>46066</v>
      </c>
      <c r="H374" s="66" t="str">
        <f>+TEXT(Derechos_peticion[[#This Row],[FECHA ASIGNACIÓN AL GESTOR (GFGS)]],"MMMM YYYY")</f>
        <v>febrero 2026</v>
      </c>
      <c r="I374" s="67" t="s">
        <v>42</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42</v>
      </c>
      <c r="N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4" s="69" t="s">
        <v>60</v>
      </c>
      <c r="P374" s="65">
        <v>46069</v>
      </c>
      <c r="Q374" s="69" t="s">
        <v>60</v>
      </c>
      <c r="R374" s="65" t="s">
        <v>60</v>
      </c>
      <c r="S374" s="71" t="s">
        <v>1552</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75</v>
      </c>
      <c r="AA374" s="18">
        <f ca="1">+IF(Z374=Derechos_peticion[[#This Row],[ESTADO]],1,0)</f>
        <v>1</v>
      </c>
      <c r="AD374" s="18" t="e">
        <f>+_xlfn.XLOOKUP(Derechos_peticion[[#This Row],[RADICADO ENTRADA]],$AF$6:$AF$13,$AF$6:$AF$13)</f>
        <v>#N/A</v>
      </c>
    </row>
    <row r="375" spans="1:30" hidden="1">
      <c r="A375" s="59" t="s">
        <v>1553</v>
      </c>
      <c r="B375" s="60">
        <v>46062</v>
      </c>
      <c r="C375" s="61" t="s">
        <v>1554</v>
      </c>
      <c r="D375" s="62" t="s">
        <v>1555</v>
      </c>
      <c r="E375" s="63" t="s">
        <v>58</v>
      </c>
      <c r="F375" s="64">
        <v>46063</v>
      </c>
      <c r="G375" s="65">
        <v>46066</v>
      </c>
      <c r="H375" s="66" t="str">
        <f>+TEXT(Derechos_peticion[[#This Row],[FECHA ASIGNACIÓN AL GESTOR (GFGS)]],"MMMM YYYY")</f>
        <v>febrero 2026</v>
      </c>
      <c r="I375" s="67" t="s">
        <v>40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5" s="69" t="s">
        <v>1556</v>
      </c>
      <c r="P375" s="65">
        <v>46079</v>
      </c>
      <c r="Q375" s="69" t="s">
        <v>1557</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75</v>
      </c>
      <c r="AA375" s="18">
        <f ca="1">+IF(Z375=Derechos_peticion[[#This Row],[ESTADO]],1,0)</f>
        <v>1</v>
      </c>
      <c r="AD375" s="18" t="e">
        <f>+_xlfn.XLOOKUP(Derechos_peticion[[#This Row],[RADICADO ENTRADA]],$AF$6:$AF$13,$AF$6:$AF$13)</f>
        <v>#N/A</v>
      </c>
    </row>
    <row r="376" spans="1:30" hidden="1">
      <c r="A376" s="59" t="s">
        <v>1558</v>
      </c>
      <c r="B376" s="60">
        <v>46062</v>
      </c>
      <c r="C376" s="61" t="s">
        <v>1559</v>
      </c>
      <c r="D376" s="62" t="s">
        <v>1560</v>
      </c>
      <c r="E376" s="63" t="s">
        <v>58</v>
      </c>
      <c r="F376" s="64">
        <v>46063</v>
      </c>
      <c r="G376" s="65">
        <v>46066</v>
      </c>
      <c r="H376" s="66" t="str">
        <f>+TEXT(Derechos_peticion[[#This Row],[FECHA ASIGNACIÓN AL GESTOR (GFGS)]],"MMMM YYYY")</f>
        <v>febrero 2026</v>
      </c>
      <c r="I376" s="67" t="s">
        <v>126</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6" s="69" t="s">
        <v>1561</v>
      </c>
      <c r="P376" s="65">
        <v>46077</v>
      </c>
      <c r="Q376" s="69" t="s">
        <v>1562</v>
      </c>
      <c r="R376" s="65">
        <v>46072</v>
      </c>
      <c r="S376" s="71" t="s">
        <v>463</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75</v>
      </c>
      <c r="AA376" s="18">
        <f ca="1">+IF(Z376=Derechos_peticion[[#This Row],[ESTADO]],1,0)</f>
        <v>1</v>
      </c>
      <c r="AD376" s="18" t="e">
        <f>+_xlfn.XLOOKUP(Derechos_peticion[[#This Row],[RADICADO ENTRADA]],$AF$6:$AF$13,$AF$6:$AF$13)</f>
        <v>#N/A</v>
      </c>
    </row>
    <row r="377" spans="1:30" hidden="1">
      <c r="A377" s="59" t="s">
        <v>1563</v>
      </c>
      <c r="B377" s="60">
        <v>46063</v>
      </c>
      <c r="C377" s="61" t="s">
        <v>1564</v>
      </c>
      <c r="D377" s="62" t="s">
        <v>1565</v>
      </c>
      <c r="E377" s="63" t="s">
        <v>58</v>
      </c>
      <c r="F377" s="64">
        <v>46063</v>
      </c>
      <c r="G377" s="65">
        <v>46066</v>
      </c>
      <c r="H377" s="66" t="str">
        <f>+TEXT(Derechos_peticion[[#This Row],[FECHA ASIGNACIÓN AL GESTOR (GFGS)]],"MMMM YYYY")</f>
        <v>febrero 2026</v>
      </c>
      <c r="I377" s="67" t="s">
        <v>42</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42</v>
      </c>
      <c r="N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7" s="69" t="s">
        <v>60</v>
      </c>
      <c r="P377" s="65">
        <v>46069</v>
      </c>
      <c r="Q377" s="69" t="s">
        <v>60</v>
      </c>
      <c r="R377" s="65" t="s">
        <v>60</v>
      </c>
      <c r="S377" s="71" t="s">
        <v>482</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75</v>
      </c>
      <c r="AA377" s="18">
        <f ca="1">+IF(Z377=Derechos_peticion[[#This Row],[ESTADO]],1,0)</f>
        <v>1</v>
      </c>
      <c r="AD377" s="18" t="e">
        <f>+_xlfn.XLOOKUP(Derechos_peticion[[#This Row],[RADICADO ENTRADA]],$AF$6:$AF$13,$AF$6:$AF$13)</f>
        <v>#N/A</v>
      </c>
    </row>
    <row r="378" spans="1:30" hidden="1">
      <c r="A378" s="59" t="s">
        <v>1566</v>
      </c>
      <c r="B378" s="60">
        <v>46062</v>
      </c>
      <c r="C378" s="61" t="s">
        <v>1567</v>
      </c>
      <c r="D378" s="62" t="s">
        <v>1568</v>
      </c>
      <c r="E378" s="63" t="s">
        <v>58</v>
      </c>
      <c r="F378" s="64">
        <v>46062</v>
      </c>
      <c r="G378" s="65">
        <v>46066</v>
      </c>
      <c r="H378" s="66" t="str">
        <f>+TEXT(Derechos_peticion[[#This Row],[FECHA ASIGNACIÓN AL GESTOR (GFGS)]],"MMMM YYYY")</f>
        <v>febrero 2026</v>
      </c>
      <c r="I378" s="67" t="s">
        <v>42</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42</v>
      </c>
      <c r="N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8" s="69" t="s">
        <v>60</v>
      </c>
      <c r="P378" s="65">
        <v>46072</v>
      </c>
      <c r="Q378" s="69" t="s">
        <v>60</v>
      </c>
      <c r="R378" s="65" t="s">
        <v>60</v>
      </c>
      <c r="S378" s="71" t="s">
        <v>199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75</v>
      </c>
      <c r="AA378" s="18">
        <f ca="1">+IF(Z378=Derechos_peticion[[#This Row],[ESTADO]],1,0)</f>
        <v>1</v>
      </c>
      <c r="AD378" s="18" t="e">
        <f>+_xlfn.XLOOKUP(Derechos_peticion[[#This Row],[RADICADO ENTRADA]],$AF$6:$AF$13,$AF$6:$AF$13)</f>
        <v>#N/A</v>
      </c>
    </row>
    <row r="379" spans="1:30" hidden="1">
      <c r="A379" s="59" t="s">
        <v>1569</v>
      </c>
      <c r="B379" s="60">
        <v>46065</v>
      </c>
      <c r="C379" s="61" t="s">
        <v>1570</v>
      </c>
      <c r="D379" s="62" t="s">
        <v>1571</v>
      </c>
      <c r="E379" s="63" t="s">
        <v>58</v>
      </c>
      <c r="F379" s="64">
        <v>46065</v>
      </c>
      <c r="G379" s="65">
        <v>46069</v>
      </c>
      <c r="H379" s="66" t="str">
        <f>+TEXT(Derechos_peticion[[#This Row],[FECHA ASIGNACIÓN AL GESTOR (GFGS)]],"MMMM YYYY")</f>
        <v>febrero 2026</v>
      </c>
      <c r="I379" s="67" t="s">
        <v>42</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42</v>
      </c>
      <c r="N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9" s="69" t="s">
        <v>60</v>
      </c>
      <c r="P379" s="65">
        <v>46071</v>
      </c>
      <c r="Q379" s="69" t="s">
        <v>60</v>
      </c>
      <c r="R379" s="65" t="s">
        <v>60</v>
      </c>
      <c r="S379" s="71" t="s">
        <v>1572</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75</v>
      </c>
      <c r="AA379" s="18">
        <f ca="1">+IF(Z379=Derechos_peticion[[#This Row],[ESTADO]],1,0)</f>
        <v>1</v>
      </c>
      <c r="AD379" s="18" t="e">
        <f>+_xlfn.XLOOKUP(Derechos_peticion[[#This Row],[RADICADO ENTRADA]],$AF$6:$AF$13,$AF$6:$AF$13)</f>
        <v>#N/A</v>
      </c>
    </row>
    <row r="380" spans="1:30" hidden="1">
      <c r="A380" s="59" t="s">
        <v>1573</v>
      </c>
      <c r="B380" s="60">
        <v>46069</v>
      </c>
      <c r="C380" s="61" t="s">
        <v>1574</v>
      </c>
      <c r="D380" s="62" t="s">
        <v>1575</v>
      </c>
      <c r="E380" s="63" t="s">
        <v>58</v>
      </c>
      <c r="F380" s="64">
        <v>46069</v>
      </c>
      <c r="G380" s="65">
        <v>46069</v>
      </c>
      <c r="H380" s="66" t="str">
        <f>+TEXT(Derechos_peticion[[#This Row],[FECHA ASIGNACIÓN AL GESTOR (GFGS)]],"MMMM YYYY")</f>
        <v>febrero 2026</v>
      </c>
      <c r="I380" s="67" t="s">
        <v>585</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0" s="69" t="s">
        <v>1525</v>
      </c>
      <c r="P380" s="65">
        <v>46076</v>
      </c>
      <c r="Q380" s="69" t="s">
        <v>1576</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75</v>
      </c>
      <c r="AA380" s="18">
        <f ca="1">+IF(Z380=Derechos_peticion[[#This Row],[ESTADO]],1,0)</f>
        <v>1</v>
      </c>
      <c r="AD380" s="18" t="e">
        <f>+_xlfn.XLOOKUP(Derechos_peticion[[#This Row],[RADICADO ENTRADA]],$AF$6:$AF$13,$AF$6:$AF$13)</f>
        <v>#N/A</v>
      </c>
    </row>
    <row r="381" spans="1:30" hidden="1">
      <c r="A381" s="59" t="s">
        <v>1577</v>
      </c>
      <c r="B381" s="60">
        <v>46069</v>
      </c>
      <c r="C381" s="61" t="s">
        <v>1578</v>
      </c>
      <c r="D381" s="62" t="s">
        <v>1337</v>
      </c>
      <c r="E381" s="63" t="s">
        <v>58</v>
      </c>
      <c r="F381" s="64">
        <v>46069</v>
      </c>
      <c r="G381" s="65">
        <v>46069</v>
      </c>
      <c r="H381" s="66" t="str">
        <f>+TEXT(Derechos_peticion[[#This Row],[FECHA ASIGNACIÓN AL GESTOR (GFGS)]],"MMMM YYYY")</f>
        <v>febrero 2026</v>
      </c>
      <c r="I381" s="67" t="s">
        <v>42</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42</v>
      </c>
      <c r="N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1" s="69" t="s">
        <v>60</v>
      </c>
      <c r="P381" s="65">
        <v>46071</v>
      </c>
      <c r="Q381" s="69" t="s">
        <v>60</v>
      </c>
      <c r="R381" s="65" t="s">
        <v>60</v>
      </c>
      <c r="S381" s="71" t="s">
        <v>384</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75</v>
      </c>
      <c r="AA381" s="18">
        <f ca="1">+IF(Z381=Derechos_peticion[[#This Row],[ESTADO]],1,0)</f>
        <v>1</v>
      </c>
      <c r="AD381" s="18" t="e">
        <f>+_xlfn.XLOOKUP(Derechos_peticion[[#This Row],[RADICADO ENTRADA]],$AF$6:$AF$13,$AF$6:$AF$13)</f>
        <v>#N/A</v>
      </c>
    </row>
    <row r="382" spans="1:30" hidden="1">
      <c r="A382" s="59" t="s">
        <v>1579</v>
      </c>
      <c r="B382" s="60">
        <v>46070</v>
      </c>
      <c r="C382" s="61" t="s">
        <v>1580</v>
      </c>
      <c r="D382" s="62" t="s">
        <v>1299</v>
      </c>
      <c r="E382" s="63" t="s">
        <v>58</v>
      </c>
      <c r="F382" s="64">
        <v>46070</v>
      </c>
      <c r="G382" s="65">
        <v>46071</v>
      </c>
      <c r="H382" s="66" t="str">
        <f>+TEXT(Derechos_peticion[[#This Row],[FECHA ASIGNACIÓN AL GESTOR (GFGS)]],"MMMM YYYY")</f>
        <v>febrero 2026</v>
      </c>
      <c r="I382" s="67" t="s">
        <v>81</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2" s="69" t="s">
        <v>1508</v>
      </c>
      <c r="P382" s="65">
        <v>46076</v>
      </c>
      <c r="Q382" s="69" t="s">
        <v>60</v>
      </c>
      <c r="R382" s="65" t="s">
        <v>60</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75</v>
      </c>
      <c r="AA382" s="18">
        <f ca="1">+IF(Z382=Derechos_peticion[[#This Row],[ESTADO]],1,0)</f>
        <v>1</v>
      </c>
      <c r="AD382" s="18" t="e">
        <f>+_xlfn.XLOOKUP(Derechos_peticion[[#This Row],[RADICADO ENTRADA]],$AF$6:$AF$13,$AF$6:$AF$13)</f>
        <v>#N/A</v>
      </c>
    </row>
    <row r="383" spans="1:30" hidden="1">
      <c r="A383" s="59" t="s">
        <v>239</v>
      </c>
      <c r="B383" s="60">
        <v>46071</v>
      </c>
      <c r="C383" s="61" t="s">
        <v>1581</v>
      </c>
      <c r="D383" s="62" t="s">
        <v>1582</v>
      </c>
      <c r="E383" s="63" t="s">
        <v>113</v>
      </c>
      <c r="F383" s="64">
        <v>46071</v>
      </c>
      <c r="G383" s="65">
        <v>46071</v>
      </c>
      <c r="H383" s="66" t="str">
        <f>+TEXT(Derechos_peticion[[#This Row],[FECHA ASIGNACIÓN AL GESTOR (GFGS)]],"MMMM YYYY")</f>
        <v>febrero 2026</v>
      </c>
      <c r="I383" s="67" t="s">
        <v>33</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83" s="69" t="s">
        <v>60</v>
      </c>
      <c r="P383" s="65">
        <v>46072</v>
      </c>
      <c r="Q383" s="69" t="s">
        <v>60</v>
      </c>
      <c r="R383" s="65" t="s">
        <v>60</v>
      </c>
      <c r="S383" s="71" t="s">
        <v>1583</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62</v>
      </c>
      <c r="AA383" s="18">
        <f ca="1">+IF(Z383=Derechos_peticion[[#This Row],[ESTADO]],1,0)</f>
        <v>1</v>
      </c>
      <c r="AD383" s="18" t="e">
        <f>+_xlfn.XLOOKUP(Derechos_peticion[[#This Row],[RADICADO ENTRADA]],$AF$6:$AF$13,$AF$6:$AF$13)</f>
        <v>#N/A</v>
      </c>
    </row>
    <row r="384" spans="1:30" hidden="1">
      <c r="A384" s="59" t="s">
        <v>1584</v>
      </c>
      <c r="B384" s="60">
        <v>46072</v>
      </c>
      <c r="C384" s="61" t="s">
        <v>1585</v>
      </c>
      <c r="D384" s="62" t="s">
        <v>1586</v>
      </c>
      <c r="E384" s="63" t="s">
        <v>58</v>
      </c>
      <c r="F384" s="64">
        <v>46072</v>
      </c>
      <c r="G384" s="65">
        <v>46072</v>
      </c>
      <c r="H384" s="66" t="str">
        <f>+TEXT(Derechos_peticion[[#This Row],[FECHA ASIGNACIÓN AL GESTOR (GFGS)]],"MMMM YYYY")</f>
        <v>febrero 2026</v>
      </c>
      <c r="I384" s="67" t="s">
        <v>585</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4" s="69" t="s">
        <v>1587</v>
      </c>
      <c r="P384" s="65">
        <v>46077</v>
      </c>
      <c r="Q384" s="69" t="s">
        <v>60</v>
      </c>
      <c r="R384" s="65" t="s">
        <v>60</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75</v>
      </c>
      <c r="AA384" s="18">
        <f ca="1">+IF(Z384=Derechos_peticion[[#This Row],[ESTADO]],1,0)</f>
        <v>1</v>
      </c>
      <c r="AD384" s="18" t="e">
        <f>+_xlfn.XLOOKUP(Derechos_peticion[[#This Row],[RADICADO ENTRADA]],$AF$6:$AF$13,$AF$6:$AF$13)</f>
        <v>#N/A</v>
      </c>
    </row>
    <row r="385" spans="1:30" hidden="1">
      <c r="A385" s="59" t="s">
        <v>1588</v>
      </c>
      <c r="B385" s="60">
        <v>46072</v>
      </c>
      <c r="C385" s="61" t="s">
        <v>1589</v>
      </c>
      <c r="D385" s="62" t="s">
        <v>1590</v>
      </c>
      <c r="E385" s="63" t="s">
        <v>58</v>
      </c>
      <c r="F385" s="64">
        <v>46072</v>
      </c>
      <c r="G385" s="65">
        <v>46072</v>
      </c>
      <c r="H385" s="66" t="str">
        <f>+TEXT(Derechos_peticion[[#This Row],[FECHA ASIGNACIÓN AL GESTOR (GFGS)]],"MMMM YYYY")</f>
        <v>febrero 2026</v>
      </c>
      <c r="I385" s="67" t="s">
        <v>42</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42</v>
      </c>
      <c r="N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5" s="69" t="s">
        <v>60</v>
      </c>
      <c r="P385" s="65">
        <v>46076</v>
      </c>
      <c r="Q385" s="69" t="s">
        <v>60</v>
      </c>
      <c r="R385" s="65" t="s">
        <v>60</v>
      </c>
      <c r="S385" s="71" t="s">
        <v>1591</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75</v>
      </c>
      <c r="AA385" s="18">
        <f ca="1">+IF(Z385=Derechos_peticion[[#This Row],[ESTADO]],1,0)</f>
        <v>1</v>
      </c>
      <c r="AD385" s="18" t="e">
        <f>+_xlfn.XLOOKUP(Derechos_peticion[[#This Row],[RADICADO ENTRADA]],$AF$6:$AF$13,$AF$6:$AF$13)</f>
        <v>#N/A</v>
      </c>
    </row>
    <row r="386" spans="1:30" hidden="1">
      <c r="A386" s="59" t="s">
        <v>1592</v>
      </c>
      <c r="B386" s="60">
        <v>46062</v>
      </c>
      <c r="C386" s="61" t="s">
        <v>1593</v>
      </c>
      <c r="D386" s="62" t="s">
        <v>1594</v>
      </c>
      <c r="E386" s="63" t="s">
        <v>58</v>
      </c>
      <c r="F386" s="64">
        <v>46062</v>
      </c>
      <c r="G386" s="65">
        <v>46072</v>
      </c>
      <c r="H386" s="66" t="str">
        <f>+TEXT(Derechos_peticion[[#This Row],[FECHA ASIGNACIÓN AL GESTOR (GFGS)]],"MMMM YYYY")</f>
        <v>febrero 2026</v>
      </c>
      <c r="I386" s="67" t="s">
        <v>585</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6" s="69" t="s">
        <v>1595</v>
      </c>
      <c r="P386" s="65">
        <v>46078</v>
      </c>
      <c r="Q386" s="69" t="s">
        <v>1596</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75</v>
      </c>
      <c r="AA386" s="18">
        <f ca="1">+IF(Z386=Derechos_peticion[[#This Row],[ESTADO]],1,0)</f>
        <v>1</v>
      </c>
      <c r="AD386" s="18" t="e">
        <f>+_xlfn.XLOOKUP(Derechos_peticion[[#This Row],[RADICADO ENTRADA]],$AF$6:$AF$13,$AF$6:$AF$13)</f>
        <v>#N/A</v>
      </c>
    </row>
    <row r="387" spans="1:30" hidden="1">
      <c r="A387" s="59" t="s">
        <v>1597</v>
      </c>
      <c r="B387" s="60">
        <v>46062</v>
      </c>
      <c r="C387" s="61" t="s">
        <v>1598</v>
      </c>
      <c r="D387" s="62" t="s">
        <v>1599</v>
      </c>
      <c r="E387" s="63" t="s">
        <v>58</v>
      </c>
      <c r="F387" s="64">
        <v>46062</v>
      </c>
      <c r="G387" s="65">
        <v>46072</v>
      </c>
      <c r="H387" s="66" t="str">
        <f>+TEXT(Derechos_peticion[[#This Row],[FECHA ASIGNACIÓN AL GESTOR (GFGS)]],"MMMM YYYY")</f>
        <v>febrero 2026</v>
      </c>
      <c r="I387" s="67" t="s">
        <v>42</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42</v>
      </c>
      <c r="N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7" s="69" t="s">
        <v>60</v>
      </c>
      <c r="P387" s="65">
        <v>46073</v>
      </c>
      <c r="Q387" s="69" t="s">
        <v>60</v>
      </c>
      <c r="R387" s="65" t="s">
        <v>60</v>
      </c>
      <c r="S387" s="71" t="s">
        <v>1600</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75</v>
      </c>
      <c r="AA387" s="18">
        <f ca="1">+IF(Z387=Derechos_peticion[[#This Row],[ESTADO]],1,0)</f>
        <v>1</v>
      </c>
      <c r="AD387" s="18" t="e">
        <f>+_xlfn.XLOOKUP(Derechos_peticion[[#This Row],[RADICADO ENTRADA]],$AF$6:$AF$13,$AF$6:$AF$13)</f>
        <v>#N/A</v>
      </c>
    </row>
    <row r="388" spans="1:30" hidden="1">
      <c r="A388" s="59" t="s">
        <v>1601</v>
      </c>
      <c r="B388" s="60">
        <v>46062</v>
      </c>
      <c r="C388" s="61" t="s">
        <v>1602</v>
      </c>
      <c r="D388" s="62" t="s">
        <v>1603</v>
      </c>
      <c r="E388" s="63" t="s">
        <v>58</v>
      </c>
      <c r="F388" s="64">
        <v>46062</v>
      </c>
      <c r="G388" s="65">
        <v>46072</v>
      </c>
      <c r="H388" s="66" t="str">
        <f>+TEXT(Derechos_peticion[[#This Row],[FECHA ASIGNACIÓN AL GESTOR (GFGS)]],"MMMM YYYY")</f>
        <v>febrero 2026</v>
      </c>
      <c r="I388" s="67" t="s">
        <v>42</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42</v>
      </c>
      <c r="N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8" s="69" t="s">
        <v>60</v>
      </c>
      <c r="P388" s="65">
        <v>46073</v>
      </c>
      <c r="Q388" s="69" t="s">
        <v>60</v>
      </c>
      <c r="R388" s="65" t="s">
        <v>60</v>
      </c>
      <c r="S388" s="71" t="s">
        <v>1604</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75</v>
      </c>
      <c r="AA388" s="18">
        <f ca="1">+IF(Z388=Derechos_peticion[[#This Row],[ESTADO]],1,0)</f>
        <v>1</v>
      </c>
      <c r="AD388" s="18" t="e">
        <f>+_xlfn.XLOOKUP(Derechos_peticion[[#This Row],[RADICADO ENTRADA]],$AF$6:$AF$13,$AF$6:$AF$13)</f>
        <v>#N/A</v>
      </c>
    </row>
    <row r="389" spans="1:30" hidden="1">
      <c r="A389" s="59" t="s">
        <v>1605</v>
      </c>
      <c r="B389" s="60">
        <v>46063</v>
      </c>
      <c r="C389" s="61" t="s">
        <v>1606</v>
      </c>
      <c r="D389" s="62" t="s">
        <v>1607</v>
      </c>
      <c r="E389" s="63" t="s">
        <v>58</v>
      </c>
      <c r="F389" s="64">
        <v>46063</v>
      </c>
      <c r="G389" s="65">
        <v>46072</v>
      </c>
      <c r="H389" s="66" t="str">
        <f>+TEXT(Derechos_peticion[[#This Row],[FECHA ASIGNACIÓN AL GESTOR (GFGS)]],"MMMM YYYY")</f>
        <v>febrero 2026</v>
      </c>
      <c r="I389" s="67" t="s">
        <v>32</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9" s="69" t="s">
        <v>1608</v>
      </c>
      <c r="P389" s="65">
        <v>46078</v>
      </c>
      <c r="Q389" s="69" t="s">
        <v>1609</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75</v>
      </c>
      <c r="AA389" s="18">
        <f ca="1">+IF(Z389=Derechos_peticion[[#This Row],[ESTADO]],1,0)</f>
        <v>1</v>
      </c>
      <c r="AD389" s="18" t="e">
        <f>+_xlfn.XLOOKUP(Derechos_peticion[[#This Row],[RADICADO ENTRADA]],$AF$6:$AF$13,$AF$6:$AF$13)</f>
        <v>#N/A</v>
      </c>
    </row>
    <row r="390" spans="1:30" hidden="1">
      <c r="A390" s="59" t="s">
        <v>1610</v>
      </c>
      <c r="B390" s="60">
        <v>46066</v>
      </c>
      <c r="C390" s="61" t="s">
        <v>1611</v>
      </c>
      <c r="D390" s="62" t="s">
        <v>1424</v>
      </c>
      <c r="E390" s="63" t="s">
        <v>58</v>
      </c>
      <c r="F390" s="64">
        <v>46066</v>
      </c>
      <c r="G390" s="65">
        <v>46072</v>
      </c>
      <c r="H390" s="66" t="str">
        <f>+TEXT(Derechos_peticion[[#This Row],[FECHA ASIGNACIÓN AL GESTOR (GFGS)]],"MMMM YYYY")</f>
        <v>febrero 2026</v>
      </c>
      <c r="I390" s="67" t="s">
        <v>585</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0" s="69" t="s">
        <v>1612</v>
      </c>
      <c r="P390" s="65">
        <v>46078</v>
      </c>
      <c r="Q390" s="69" t="s">
        <v>1613</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75</v>
      </c>
      <c r="AA390" s="18">
        <f ca="1">+IF(Z390=Derechos_peticion[[#This Row],[ESTADO]],1,0)</f>
        <v>1</v>
      </c>
      <c r="AD390" s="18" t="e">
        <f>+_xlfn.XLOOKUP(Derechos_peticion[[#This Row],[RADICADO ENTRADA]],$AF$6:$AF$13,$AF$6:$AF$13)</f>
        <v>#N/A</v>
      </c>
    </row>
    <row r="391" spans="1:30" hidden="1">
      <c r="A391" s="59" t="s">
        <v>1614</v>
      </c>
      <c r="B391" s="60">
        <v>46070</v>
      </c>
      <c r="C391" s="61" t="s">
        <v>1615</v>
      </c>
      <c r="D391" s="62" t="s">
        <v>1616</v>
      </c>
      <c r="E391" s="63" t="s">
        <v>58</v>
      </c>
      <c r="F391" s="64">
        <v>46070</v>
      </c>
      <c r="G391" s="65">
        <v>46072</v>
      </c>
      <c r="H391" s="66" t="str">
        <f>+TEXT(Derechos_peticion[[#This Row],[FECHA ASIGNACIÓN AL GESTOR (GFGS)]],"MMMM YYYY")</f>
        <v>febrero 2026</v>
      </c>
      <c r="I391" s="67" t="s">
        <v>29</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1" s="69" t="s">
        <v>60</v>
      </c>
      <c r="P391" s="65">
        <v>46085</v>
      </c>
      <c r="Q391" s="69" t="s">
        <v>60</v>
      </c>
      <c r="R391" s="65" t="s">
        <v>60</v>
      </c>
      <c r="S391" s="71" t="s">
        <v>1617</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62</v>
      </c>
      <c r="AA391" s="18">
        <f ca="1">+IF(Z391=Derechos_peticion[[#This Row],[ESTADO]],1,0)</f>
        <v>1</v>
      </c>
      <c r="AD391" s="18" t="e">
        <f>+_xlfn.XLOOKUP(Derechos_peticion[[#This Row],[RADICADO ENTRADA]],$AF$6:$AF$13,$AF$6:$AF$13)</f>
        <v>#N/A</v>
      </c>
    </row>
    <row r="392" spans="1:30" hidden="1">
      <c r="A392" s="59" t="s">
        <v>1618</v>
      </c>
      <c r="B392" s="60">
        <v>46071</v>
      </c>
      <c r="C392" s="61" t="s">
        <v>1619</v>
      </c>
      <c r="D392" s="62" t="s">
        <v>868</v>
      </c>
      <c r="E392" s="63" t="s">
        <v>58</v>
      </c>
      <c r="F392" s="64">
        <v>46071</v>
      </c>
      <c r="G392" s="65">
        <v>46072</v>
      </c>
      <c r="H392" s="66" t="str">
        <f>+TEXT(Derechos_peticion[[#This Row],[FECHA ASIGNACIÓN AL GESTOR (GFGS)]],"MMMM YYYY")</f>
        <v>febrero 2026</v>
      </c>
      <c r="I392" s="67" t="s">
        <v>42</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42</v>
      </c>
      <c r="N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2" s="69" t="s">
        <v>60</v>
      </c>
      <c r="P392" s="65">
        <v>46073</v>
      </c>
      <c r="Q392" s="69" t="s">
        <v>60</v>
      </c>
      <c r="R392" s="65" t="s">
        <v>60</v>
      </c>
      <c r="S392" s="71" t="s">
        <v>1620</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75</v>
      </c>
      <c r="AA392" s="18">
        <f ca="1">+IF(Z392=Derechos_peticion[[#This Row],[ESTADO]],1,0)</f>
        <v>1</v>
      </c>
      <c r="AD392" s="18" t="e">
        <f>+_xlfn.XLOOKUP(Derechos_peticion[[#This Row],[RADICADO ENTRADA]],$AF$6:$AF$13,$AF$6:$AF$13)</f>
        <v>#N/A</v>
      </c>
    </row>
    <row r="393" spans="1:30" hidden="1">
      <c r="A393" s="59" t="s">
        <v>1621</v>
      </c>
      <c r="B393" s="60">
        <v>46071</v>
      </c>
      <c r="C393" s="61" t="s">
        <v>1622</v>
      </c>
      <c r="D393" s="62" t="s">
        <v>1616</v>
      </c>
      <c r="E393" s="63" t="s">
        <v>58</v>
      </c>
      <c r="F393" s="64">
        <v>46071</v>
      </c>
      <c r="G393" s="65">
        <v>46072</v>
      </c>
      <c r="H393" s="66" t="str">
        <f>+TEXT(Derechos_peticion[[#This Row],[FECHA ASIGNACIÓN AL GESTOR (GFGS)]],"MMMM YYYY")</f>
        <v>febrero 2026</v>
      </c>
      <c r="I393" s="67" t="s">
        <v>1217</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3" s="69" t="s">
        <v>60</v>
      </c>
      <c r="P393" s="65">
        <v>46079</v>
      </c>
      <c r="Q393" s="69" t="s">
        <v>60</v>
      </c>
      <c r="R393" s="65" t="s">
        <v>60</v>
      </c>
      <c r="S393" s="71" t="s">
        <v>1623</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62</v>
      </c>
      <c r="AA393" s="18">
        <f ca="1">+IF(Z393=Derechos_peticion[[#This Row],[ESTADO]],1,0)</f>
        <v>1</v>
      </c>
      <c r="AD393" s="18" t="e">
        <f>+_xlfn.XLOOKUP(Derechos_peticion[[#This Row],[RADICADO ENTRADA]],$AF$6:$AF$13,$AF$6:$AF$13)</f>
        <v>#N/A</v>
      </c>
    </row>
    <row r="394" spans="1:30" hidden="1">
      <c r="A394" s="59" t="s">
        <v>1624</v>
      </c>
      <c r="B394" s="60">
        <v>46071</v>
      </c>
      <c r="C394" s="61" t="s">
        <v>1625</v>
      </c>
      <c r="D394" s="62" t="s">
        <v>1626</v>
      </c>
      <c r="E394" s="63" t="s">
        <v>58</v>
      </c>
      <c r="F394" s="64">
        <v>46071</v>
      </c>
      <c r="G394" s="65">
        <v>46072</v>
      </c>
      <c r="H394" s="66" t="str">
        <f>+TEXT(Derechos_peticion[[#This Row],[FECHA ASIGNACIÓN AL GESTOR (GFGS)]],"MMMM YYYY")</f>
        <v>febrero 2026</v>
      </c>
      <c r="I394" s="67" t="s">
        <v>42</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42</v>
      </c>
      <c r="N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4" s="69" t="s">
        <v>60</v>
      </c>
      <c r="P394" s="65">
        <v>46084</v>
      </c>
      <c r="Q394" s="69" t="s">
        <v>60</v>
      </c>
      <c r="R394" s="65" t="s">
        <v>60</v>
      </c>
      <c r="S394" s="71" t="s">
        <v>318</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75</v>
      </c>
      <c r="AA394" s="18">
        <f ca="1">+IF(Z394=Derechos_peticion[[#This Row],[ESTADO]],1,0)</f>
        <v>1</v>
      </c>
      <c r="AD394" s="18" t="e">
        <f>+_xlfn.XLOOKUP(Derechos_peticion[[#This Row],[RADICADO ENTRADA]],$AF$6:$AF$13,$AF$6:$AF$13)</f>
        <v>#N/A</v>
      </c>
    </row>
    <row r="395" spans="1:30" hidden="1">
      <c r="A395" s="59" t="s">
        <v>1627</v>
      </c>
      <c r="B395" s="60">
        <v>46066</v>
      </c>
      <c r="C395" s="61" t="s">
        <v>1628</v>
      </c>
      <c r="D395" s="62" t="s">
        <v>1629</v>
      </c>
      <c r="E395" s="63" t="s">
        <v>58</v>
      </c>
      <c r="F395" s="64">
        <v>46070</v>
      </c>
      <c r="G395" s="65">
        <v>46072</v>
      </c>
      <c r="H395" s="66" t="str">
        <f>+TEXT(Derechos_peticion[[#This Row],[FECHA ASIGNACIÓN AL GESTOR (GFGS)]],"MMMM YYYY")</f>
        <v>febrero 2026</v>
      </c>
      <c r="I395" s="67" t="s">
        <v>311</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5" s="69" t="s">
        <v>1630</v>
      </c>
      <c r="P395" s="65">
        <v>46077</v>
      </c>
      <c r="Q395" s="69" t="s">
        <v>60</v>
      </c>
      <c r="R395" s="65" t="s">
        <v>60</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75</v>
      </c>
      <c r="AA395" s="18">
        <f ca="1">+IF(Z395=Derechos_peticion[[#This Row],[ESTADO]],1,0)</f>
        <v>1</v>
      </c>
      <c r="AD395" s="18" t="e">
        <f>+_xlfn.XLOOKUP(Derechos_peticion[[#This Row],[RADICADO ENTRADA]],$AF$6:$AF$13,$AF$6:$AF$13)</f>
        <v>#N/A</v>
      </c>
    </row>
    <row r="396" spans="1:30" hidden="1">
      <c r="A396" s="59" t="s">
        <v>1631</v>
      </c>
      <c r="B396" s="60">
        <v>46071</v>
      </c>
      <c r="C396" s="61" t="s">
        <v>1632</v>
      </c>
      <c r="D396" s="62" t="s">
        <v>1633</v>
      </c>
      <c r="E396" s="63" t="s">
        <v>58</v>
      </c>
      <c r="F396" s="64">
        <v>46071</v>
      </c>
      <c r="G396" s="65">
        <v>46072</v>
      </c>
      <c r="H396" s="66" t="str">
        <f>+TEXT(Derechos_peticion[[#This Row],[FECHA ASIGNACIÓN AL GESTOR (GFGS)]],"MMMM YYYY")</f>
        <v>febrero 2026</v>
      </c>
      <c r="I396" s="67" t="s">
        <v>42</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42</v>
      </c>
      <c r="N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6" s="69" t="s">
        <v>60</v>
      </c>
      <c r="P396" s="65">
        <v>46073</v>
      </c>
      <c r="Q396" s="69" t="s">
        <v>60</v>
      </c>
      <c r="R396" s="65" t="s">
        <v>60</v>
      </c>
      <c r="S396" s="71" t="s">
        <v>318</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75</v>
      </c>
      <c r="AA396" s="18">
        <f ca="1">+IF(Z396=Derechos_peticion[[#This Row],[ESTADO]],1,0)</f>
        <v>1</v>
      </c>
      <c r="AD396" s="18" t="e">
        <f>+_xlfn.XLOOKUP(Derechos_peticion[[#This Row],[RADICADO ENTRADA]],$AF$6:$AF$13,$AF$6:$AF$13)</f>
        <v>#N/A</v>
      </c>
    </row>
    <row r="397" spans="1:30" hidden="1">
      <c r="A397" s="59" t="s">
        <v>1634</v>
      </c>
      <c r="B397" s="60">
        <v>46071</v>
      </c>
      <c r="C397" s="61" t="s">
        <v>1635</v>
      </c>
      <c r="D397" s="62" t="s">
        <v>1636</v>
      </c>
      <c r="E397" s="63" t="s">
        <v>58</v>
      </c>
      <c r="F397" s="64">
        <v>46071</v>
      </c>
      <c r="G397" s="65">
        <v>46072</v>
      </c>
      <c r="H397" s="66" t="str">
        <f>+TEXT(Derechos_peticion[[#This Row],[FECHA ASIGNACIÓN AL GESTOR (GFGS)]],"MMMM YYYY")</f>
        <v>febrero 2026</v>
      </c>
      <c r="I397" s="67" t="s">
        <v>42</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42</v>
      </c>
      <c r="N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7" s="69" t="s">
        <v>60</v>
      </c>
      <c r="P397" s="65">
        <v>46085</v>
      </c>
      <c r="Q397" s="69" t="s">
        <v>60</v>
      </c>
      <c r="R397" s="65" t="s">
        <v>60</v>
      </c>
      <c r="S397" s="71" t="s">
        <v>318</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75</v>
      </c>
      <c r="AA397" s="18">
        <f ca="1">+IF(Z397=Derechos_peticion[[#This Row],[ESTADO]],1,0)</f>
        <v>1</v>
      </c>
      <c r="AD397" s="18" t="e">
        <f>+_xlfn.XLOOKUP(Derechos_peticion[[#This Row],[RADICADO ENTRADA]],$AF$6:$AF$13,$AF$6:$AF$13)</f>
        <v>#N/A</v>
      </c>
    </row>
    <row r="398" spans="1:30" hidden="1">
      <c r="A398" s="59" t="s">
        <v>1637</v>
      </c>
      <c r="B398" s="60">
        <v>46071</v>
      </c>
      <c r="C398" s="61" t="s">
        <v>1638</v>
      </c>
      <c r="D398" s="62" t="s">
        <v>1639</v>
      </c>
      <c r="E398" s="63" t="s">
        <v>58</v>
      </c>
      <c r="F398" s="64">
        <v>46071</v>
      </c>
      <c r="G398" s="65">
        <v>46072</v>
      </c>
      <c r="H398" s="66" t="str">
        <f>+TEXT(Derechos_peticion[[#This Row],[FECHA ASIGNACIÓN AL GESTOR (GFGS)]],"MMMM YYYY")</f>
        <v>febrero 2026</v>
      </c>
      <c r="I398" s="67" t="s">
        <v>29</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8" s="69" t="s">
        <v>1640</v>
      </c>
      <c r="P398" s="65">
        <v>46092</v>
      </c>
      <c r="Q398" s="69" t="s">
        <v>1641</v>
      </c>
      <c r="R398" s="65">
        <v>46091</v>
      </c>
      <c r="S398" s="71" t="s">
        <v>1642</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75</v>
      </c>
      <c r="AA398" s="18">
        <f ca="1">+IF(Z398=Derechos_peticion[[#This Row],[ESTADO]],1,0)</f>
        <v>1</v>
      </c>
      <c r="AD398" s="18" t="e">
        <f>+_xlfn.XLOOKUP(Derechos_peticion[[#This Row],[RADICADO ENTRADA]],$AF$6:$AF$13,$AF$6:$AF$13)</f>
        <v>#N/A</v>
      </c>
    </row>
    <row r="399" spans="1:30" hidden="1">
      <c r="A399" s="59" t="s">
        <v>1643</v>
      </c>
      <c r="B399" s="60">
        <v>46071</v>
      </c>
      <c r="C399" s="61" t="s">
        <v>1638</v>
      </c>
      <c r="D399" s="62" t="s">
        <v>1639</v>
      </c>
      <c r="E399" s="63" t="s">
        <v>58</v>
      </c>
      <c r="F399" s="64">
        <v>46071</v>
      </c>
      <c r="G399" s="65">
        <v>46072</v>
      </c>
      <c r="H399" s="66" t="str">
        <f>+TEXT(Derechos_peticion[[#This Row],[FECHA ASIGNACIÓN AL GESTOR (GFGS)]],"MMMM YYYY")</f>
        <v>febrero 2026</v>
      </c>
      <c r="I399" s="67" t="s">
        <v>29</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9" s="69" t="s">
        <v>1640</v>
      </c>
      <c r="P399" s="65">
        <v>46092</v>
      </c>
      <c r="Q399" s="69" t="s">
        <v>1641</v>
      </c>
      <c r="R399" s="65">
        <v>46091</v>
      </c>
      <c r="S399" s="71" t="s">
        <v>1642</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75</v>
      </c>
      <c r="AA399" s="18">
        <f ca="1">+IF(Z399=Derechos_peticion[[#This Row],[ESTADO]],1,0)</f>
        <v>1</v>
      </c>
      <c r="AD399" s="18" t="e">
        <f>+_xlfn.XLOOKUP(Derechos_peticion[[#This Row],[RADICADO ENTRADA]],$AF$6:$AF$13,$AF$6:$AF$13)</f>
        <v>#N/A</v>
      </c>
    </row>
    <row r="400" spans="1:30" hidden="1">
      <c r="A400" s="59" t="s">
        <v>1644</v>
      </c>
      <c r="B400" s="60">
        <v>46071</v>
      </c>
      <c r="C400" s="61" t="s">
        <v>1645</v>
      </c>
      <c r="D400" s="62" t="s">
        <v>1646</v>
      </c>
      <c r="E400" s="63" t="s">
        <v>58</v>
      </c>
      <c r="F400" s="64">
        <v>46071</v>
      </c>
      <c r="G400" s="65">
        <v>46072</v>
      </c>
      <c r="H400" s="66" t="str">
        <f>+TEXT(Derechos_peticion[[#This Row],[FECHA ASIGNACIÓN AL GESTOR (GFGS)]],"MMMM YYYY")</f>
        <v>febrero 2026</v>
      </c>
      <c r="I400" s="67" t="s">
        <v>1647</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0" s="69" t="s">
        <v>1648</v>
      </c>
      <c r="P400" s="65">
        <v>46078</v>
      </c>
      <c r="Q400" s="69" t="s">
        <v>1649</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75</v>
      </c>
      <c r="AA400" s="18">
        <f ca="1">+IF(Z400=Derechos_peticion[[#This Row],[ESTADO]],1,0)</f>
        <v>1</v>
      </c>
      <c r="AD400" s="18" t="e">
        <f>+_xlfn.XLOOKUP(Derechos_peticion[[#This Row],[RADICADO ENTRADA]],$AF$6:$AF$13,$AF$6:$AF$13)</f>
        <v>#N/A</v>
      </c>
    </row>
    <row r="401" spans="1:30" hidden="1">
      <c r="A401" s="59" t="s">
        <v>1650</v>
      </c>
      <c r="B401" s="60">
        <v>46072</v>
      </c>
      <c r="C401" s="61" t="s">
        <v>1651</v>
      </c>
      <c r="D401" s="62" t="s">
        <v>1652</v>
      </c>
      <c r="E401" s="63" t="s">
        <v>58</v>
      </c>
      <c r="F401" s="64">
        <v>46072</v>
      </c>
      <c r="G401" s="65">
        <v>46072</v>
      </c>
      <c r="H401" s="66" t="str">
        <f>+TEXT(Derechos_peticion[[#This Row],[FECHA ASIGNACIÓN AL GESTOR (GFGS)]],"MMMM YYYY")</f>
        <v>febrero 2026</v>
      </c>
      <c r="I401" s="67" t="s">
        <v>43</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1" s="69" t="s">
        <v>1653</v>
      </c>
      <c r="P401" s="65">
        <v>46080</v>
      </c>
      <c r="Q401" s="69" t="s">
        <v>60</v>
      </c>
      <c r="R401" s="65" t="s">
        <v>60</v>
      </c>
      <c r="S401" s="71" t="s">
        <v>1654</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75</v>
      </c>
      <c r="AA401" s="18">
        <f ca="1">+IF(Z401=Derechos_peticion[[#This Row],[ESTADO]],1,0)</f>
        <v>1</v>
      </c>
      <c r="AD401" s="18" t="e">
        <f>+_xlfn.XLOOKUP(Derechos_peticion[[#This Row],[RADICADO ENTRADA]],$AF$6:$AF$13,$AF$6:$AF$13)</f>
        <v>#N/A</v>
      </c>
    </row>
    <row r="402" spans="1:30" hidden="1">
      <c r="A402" s="59" t="s">
        <v>1655</v>
      </c>
      <c r="B402" s="60">
        <v>46072</v>
      </c>
      <c r="C402" s="61" t="s">
        <v>1656</v>
      </c>
      <c r="D402" s="62" t="s">
        <v>1657</v>
      </c>
      <c r="E402" s="63" t="s">
        <v>58</v>
      </c>
      <c r="F402" s="64">
        <v>46072</v>
      </c>
      <c r="G402" s="65">
        <v>46072</v>
      </c>
      <c r="H402" s="66" t="str">
        <f>+TEXT(Derechos_peticion[[#This Row],[FECHA ASIGNACIÓN AL GESTOR (GFGS)]],"MMMM YYYY")</f>
        <v>febrero 2026</v>
      </c>
      <c r="I402" s="67" t="s">
        <v>42</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42</v>
      </c>
      <c r="N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2" s="69" t="s">
        <v>60</v>
      </c>
      <c r="P402" s="65">
        <v>46073</v>
      </c>
      <c r="Q402" s="69" t="s">
        <v>60</v>
      </c>
      <c r="R402" s="65" t="s">
        <v>60</v>
      </c>
      <c r="S402" s="71" t="s">
        <v>1487</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75</v>
      </c>
      <c r="AA402" s="18">
        <f ca="1">+IF(Z402=Derechos_peticion[[#This Row],[ESTADO]],1,0)</f>
        <v>1</v>
      </c>
      <c r="AD402" s="18" t="e">
        <f>+_xlfn.XLOOKUP(Derechos_peticion[[#This Row],[RADICADO ENTRADA]],$AF$6:$AF$13,$AF$6:$AF$13)</f>
        <v>#N/A</v>
      </c>
    </row>
    <row r="403" spans="1:30" hidden="1">
      <c r="A403" s="59" t="s">
        <v>1658</v>
      </c>
      <c r="B403" s="60">
        <v>46059</v>
      </c>
      <c r="C403" s="61" t="s">
        <v>1659</v>
      </c>
      <c r="D403" s="62" t="s">
        <v>645</v>
      </c>
      <c r="E403" s="63" t="s">
        <v>58</v>
      </c>
      <c r="F403" s="64">
        <v>46062</v>
      </c>
      <c r="G403" s="65">
        <v>46073</v>
      </c>
      <c r="H403" s="66" t="str">
        <f>+TEXT(Derechos_peticion[[#This Row],[FECHA ASIGNACIÓN AL GESTOR (GFGS)]],"MMMM YYYY")</f>
        <v>febrero 2026</v>
      </c>
      <c r="I403" s="67" t="s">
        <v>42</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42</v>
      </c>
      <c r="N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3" s="69" t="s">
        <v>60</v>
      </c>
      <c r="P403" s="65">
        <v>46077</v>
      </c>
      <c r="Q403" s="69" t="s">
        <v>60</v>
      </c>
      <c r="R403" s="65" t="s">
        <v>60</v>
      </c>
      <c r="S403" s="71" t="s">
        <v>1660</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75</v>
      </c>
      <c r="AA403" s="18">
        <f ca="1">+IF(Z403=Derechos_peticion[[#This Row],[ESTADO]],1,0)</f>
        <v>1</v>
      </c>
      <c r="AD403" s="18" t="e">
        <f>+_xlfn.XLOOKUP(Derechos_peticion[[#This Row],[RADICADO ENTRADA]],$AF$6:$AF$13,$AF$6:$AF$13)</f>
        <v>#N/A</v>
      </c>
    </row>
    <row r="404" spans="1:30" hidden="1">
      <c r="A404" s="59" t="s">
        <v>1661</v>
      </c>
      <c r="B404" s="60">
        <v>46066</v>
      </c>
      <c r="C404" s="61" t="s">
        <v>1662</v>
      </c>
      <c r="D404" s="62" t="s">
        <v>1663</v>
      </c>
      <c r="E404" s="63" t="s">
        <v>58</v>
      </c>
      <c r="F404" s="64">
        <v>46066</v>
      </c>
      <c r="G404" s="65">
        <v>46073</v>
      </c>
      <c r="H404" s="66" t="str">
        <f>+TEXT(Derechos_peticion[[#This Row],[FECHA ASIGNACIÓN AL GESTOR (GFGS)]],"MMMM YYYY")</f>
        <v>febrero 2026</v>
      </c>
      <c r="I404" s="67" t="s">
        <v>41</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4" s="69" t="s">
        <v>1664</v>
      </c>
      <c r="P404" s="65">
        <v>46079</v>
      </c>
      <c r="Q404" s="69" t="s">
        <v>1665</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75</v>
      </c>
      <c r="AA404" s="18">
        <f ca="1">+IF(Z404=Derechos_peticion[[#This Row],[ESTADO]],1,0)</f>
        <v>1</v>
      </c>
      <c r="AD404" s="18" t="e">
        <f>+_xlfn.XLOOKUP(Derechos_peticion[[#This Row],[RADICADO ENTRADA]],$AF$6:$AF$13,$AF$6:$AF$13)</f>
        <v>#N/A</v>
      </c>
    </row>
    <row r="405" spans="1:30" hidden="1">
      <c r="A405" s="59" t="s">
        <v>1666</v>
      </c>
      <c r="B405" s="60">
        <v>46066</v>
      </c>
      <c r="C405" s="61" t="s">
        <v>1667</v>
      </c>
      <c r="D405" s="62" t="s">
        <v>1668</v>
      </c>
      <c r="E405" s="63" t="s">
        <v>58</v>
      </c>
      <c r="F405" s="64">
        <v>46066</v>
      </c>
      <c r="G405" s="65">
        <v>46073</v>
      </c>
      <c r="H405" s="66" t="str">
        <f>+TEXT(Derechos_peticion[[#This Row],[FECHA ASIGNACIÓN AL GESTOR (GFGS)]],"MMMM YYYY")</f>
        <v>febrero 2026</v>
      </c>
      <c r="I405" s="67" t="s">
        <v>42</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42</v>
      </c>
      <c r="N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5" s="69" t="s">
        <v>60</v>
      </c>
      <c r="P405" s="65">
        <v>46073</v>
      </c>
      <c r="Q405" s="69" t="s">
        <v>60</v>
      </c>
      <c r="R405" s="65" t="s">
        <v>60</v>
      </c>
      <c r="S405" s="71" t="s">
        <v>318</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75</v>
      </c>
      <c r="AA405" s="18">
        <f ca="1">+IF(Z405=Derechos_peticion[[#This Row],[ESTADO]],1,0)</f>
        <v>1</v>
      </c>
      <c r="AD405" s="18" t="e">
        <f>+_xlfn.XLOOKUP(Derechos_peticion[[#This Row],[RADICADO ENTRADA]],$AF$6:$AF$13,$AF$6:$AF$13)</f>
        <v>#N/A</v>
      </c>
    </row>
    <row r="406" spans="1:30" hidden="1">
      <c r="A406" s="59" t="s">
        <v>1669</v>
      </c>
      <c r="B406" s="60">
        <v>46066</v>
      </c>
      <c r="C406" s="61" t="s">
        <v>1670</v>
      </c>
      <c r="D406" s="62" t="s">
        <v>645</v>
      </c>
      <c r="E406" s="63" t="s">
        <v>58</v>
      </c>
      <c r="F406" s="64">
        <v>46066</v>
      </c>
      <c r="G406" s="65">
        <v>46073</v>
      </c>
      <c r="H406" s="66" t="str">
        <f>+TEXT(Derechos_peticion[[#This Row],[FECHA ASIGNACIÓN AL GESTOR (GFGS)]],"MMMM YYYY")</f>
        <v>febrero 2026</v>
      </c>
      <c r="I406" s="67" t="s">
        <v>33</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06" s="69" t="s">
        <v>60</v>
      </c>
      <c r="P406" s="65">
        <v>46080</v>
      </c>
      <c r="Q406" s="69" t="s">
        <v>60</v>
      </c>
      <c r="R406" s="65" t="s">
        <v>60</v>
      </c>
      <c r="S406" s="71" t="s">
        <v>1671</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62</v>
      </c>
      <c r="AA406" s="18">
        <f ca="1">+IF(Z406=Derechos_peticion[[#This Row],[ESTADO]],1,0)</f>
        <v>1</v>
      </c>
      <c r="AD406" s="18" t="e">
        <f>+_xlfn.XLOOKUP(Derechos_peticion[[#This Row],[RADICADO ENTRADA]],$AF$6:$AF$13,$AF$6:$AF$13)</f>
        <v>#N/A</v>
      </c>
    </row>
    <row r="407" spans="1:30" hidden="1">
      <c r="A407" s="59" t="s">
        <v>1618</v>
      </c>
      <c r="B407" s="60">
        <v>46071</v>
      </c>
      <c r="C407" s="61" t="s">
        <v>1619</v>
      </c>
      <c r="D407" s="62" t="s">
        <v>868</v>
      </c>
      <c r="E407" s="63" t="s">
        <v>58</v>
      </c>
      <c r="F407" s="64">
        <v>46071</v>
      </c>
      <c r="G407" s="65">
        <v>46073</v>
      </c>
      <c r="H407" s="66" t="str">
        <f>+TEXT(Derechos_peticion[[#This Row],[FECHA ASIGNACIÓN AL GESTOR (GFGS)]],"MMMM YYYY")</f>
        <v>febrero 2026</v>
      </c>
      <c r="I407" s="67" t="s">
        <v>42</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42</v>
      </c>
      <c r="N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7" s="69" t="s">
        <v>60</v>
      </c>
      <c r="P407" s="65">
        <v>46073</v>
      </c>
      <c r="Q407" s="69" t="s">
        <v>60</v>
      </c>
      <c r="R407" s="65" t="s">
        <v>60</v>
      </c>
      <c r="S407" s="71" t="s">
        <v>1620</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75</v>
      </c>
      <c r="AA407" s="18">
        <f ca="1">+IF(Z407=Derechos_peticion[[#This Row],[ESTADO]],1,0)</f>
        <v>1</v>
      </c>
      <c r="AD407" s="18" t="e">
        <f>+_xlfn.XLOOKUP(Derechos_peticion[[#This Row],[RADICADO ENTRADA]],$AF$6:$AF$13,$AF$6:$AF$13)</f>
        <v>#N/A</v>
      </c>
    </row>
    <row r="408" spans="1:30" hidden="1">
      <c r="A408" s="59" t="s">
        <v>1672</v>
      </c>
      <c r="B408" s="60">
        <v>46071</v>
      </c>
      <c r="C408" s="61" t="s">
        <v>1673</v>
      </c>
      <c r="D408" s="62" t="s">
        <v>645</v>
      </c>
      <c r="E408" s="63" t="s">
        <v>58</v>
      </c>
      <c r="F408" s="64">
        <v>46071</v>
      </c>
      <c r="G408" s="65">
        <v>46073</v>
      </c>
      <c r="H408" s="66" t="str">
        <f>+TEXT(Derechos_peticion[[#This Row],[FECHA ASIGNACIÓN AL GESTOR (GFGS)]],"MMMM YYYY")</f>
        <v>febrero 2026</v>
      </c>
      <c r="I408" s="67" t="s">
        <v>32</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8" s="69" t="s">
        <v>1674</v>
      </c>
      <c r="P408" s="65">
        <v>46083</v>
      </c>
      <c r="Q408" s="69" t="s">
        <v>60</v>
      </c>
      <c r="R408" s="65" t="s">
        <v>60</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75</v>
      </c>
      <c r="AA408" s="18">
        <f ca="1">+IF(Z408=Derechos_peticion[[#This Row],[ESTADO]],1,0)</f>
        <v>1</v>
      </c>
      <c r="AD408" s="18" t="e">
        <f>+_xlfn.XLOOKUP(Derechos_peticion[[#This Row],[RADICADO ENTRADA]],$AF$6:$AF$13,$AF$6:$AF$13)</f>
        <v>#N/A</v>
      </c>
    </row>
    <row r="409" spans="1:30" hidden="1">
      <c r="A409" s="59" t="s">
        <v>1675</v>
      </c>
      <c r="B409" s="60">
        <v>46071</v>
      </c>
      <c r="C409" s="61" t="s">
        <v>1676</v>
      </c>
      <c r="D409" s="62" t="s">
        <v>645</v>
      </c>
      <c r="E409" s="63" t="s">
        <v>58</v>
      </c>
      <c r="F409" s="64">
        <v>46071</v>
      </c>
      <c r="G409" s="65">
        <v>46073</v>
      </c>
      <c r="H409" s="66" t="str">
        <f>+TEXT(Derechos_peticion[[#This Row],[FECHA ASIGNACIÓN AL GESTOR (GFGS)]],"MMMM YYYY")</f>
        <v>febrero 2026</v>
      </c>
      <c r="I409" s="67" t="s">
        <v>42</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42</v>
      </c>
      <c r="N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9" s="69" t="s">
        <v>60</v>
      </c>
      <c r="P409" s="65">
        <v>46077</v>
      </c>
      <c r="Q409" s="69" t="s">
        <v>60</v>
      </c>
      <c r="R409" s="65" t="s">
        <v>60</v>
      </c>
      <c r="S409" s="71" t="s">
        <v>654</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75</v>
      </c>
      <c r="AA409" s="18">
        <f ca="1">+IF(Z409=Derechos_peticion[[#This Row],[ESTADO]],1,0)</f>
        <v>1</v>
      </c>
      <c r="AD409" s="18" t="e">
        <f>+_xlfn.XLOOKUP(Derechos_peticion[[#This Row],[RADICADO ENTRADA]],$AF$6:$AF$13,$AF$6:$AF$13)</f>
        <v>#N/A</v>
      </c>
    </row>
    <row r="410" spans="1:30" hidden="1">
      <c r="A410" s="59" t="s">
        <v>1677</v>
      </c>
      <c r="B410" s="60">
        <v>46072</v>
      </c>
      <c r="C410" s="61" t="s">
        <v>1678</v>
      </c>
      <c r="D410" s="62" t="s">
        <v>1679</v>
      </c>
      <c r="E410" s="63" t="s">
        <v>58</v>
      </c>
      <c r="F410" s="64">
        <v>46072</v>
      </c>
      <c r="G410" s="65">
        <v>46073</v>
      </c>
      <c r="H410" s="66" t="str">
        <f>+TEXT(Derechos_peticion[[#This Row],[FECHA ASIGNACIÓN AL GESTOR (GFGS)]],"MMMM YYYY")</f>
        <v>febrero 2026</v>
      </c>
      <c r="I410" s="67" t="s">
        <v>42</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42</v>
      </c>
      <c r="N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0" s="69" t="s">
        <v>60</v>
      </c>
      <c r="P410" s="65">
        <v>46076</v>
      </c>
      <c r="Q410" s="69" t="s">
        <v>60</v>
      </c>
      <c r="R410" s="65" t="s">
        <v>60</v>
      </c>
      <c r="S410" s="71" t="s">
        <v>199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75</v>
      </c>
      <c r="AA410" s="18">
        <f ca="1">+IF(Z410=Derechos_peticion[[#This Row],[ESTADO]],1,0)</f>
        <v>1</v>
      </c>
      <c r="AD410" s="18" t="e">
        <f>+_xlfn.XLOOKUP(Derechos_peticion[[#This Row],[RADICADO ENTRADA]],$AF$6:$AF$13,$AF$6:$AF$13)</f>
        <v>#N/A</v>
      </c>
    </row>
    <row r="411" spans="1:30" hidden="1">
      <c r="A411" s="59" t="s">
        <v>1680</v>
      </c>
      <c r="B411" s="60">
        <v>46072</v>
      </c>
      <c r="C411" s="61" t="s">
        <v>1681</v>
      </c>
      <c r="D411" s="62" t="s">
        <v>1682</v>
      </c>
      <c r="E411" s="63" t="s">
        <v>58</v>
      </c>
      <c r="F411" s="64">
        <v>46072</v>
      </c>
      <c r="G411" s="65">
        <v>46073</v>
      </c>
      <c r="H411" s="66" t="str">
        <f>+TEXT(Derechos_peticion[[#This Row],[FECHA ASIGNACIÓN AL GESTOR (GFGS)]],"MMMM YYYY")</f>
        <v>febrero 2026</v>
      </c>
      <c r="I411" s="67" t="s">
        <v>28</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1" s="69" t="s">
        <v>1683</v>
      </c>
      <c r="P411" s="65">
        <v>46077</v>
      </c>
      <c r="Q411" s="69" t="s">
        <v>60</v>
      </c>
      <c r="R411" s="65" t="s">
        <v>60</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75</v>
      </c>
      <c r="AA411" s="18">
        <f ca="1">+IF(Z411=Derechos_peticion[[#This Row],[ESTADO]],1,0)</f>
        <v>1</v>
      </c>
      <c r="AD411" s="18" t="e">
        <f>+_xlfn.XLOOKUP(Derechos_peticion[[#This Row],[RADICADO ENTRADA]],$AF$6:$AF$13,$AF$6:$AF$13)</f>
        <v>#N/A</v>
      </c>
    </row>
    <row r="412" spans="1:30" hidden="1">
      <c r="A412" s="59" t="s">
        <v>1684</v>
      </c>
      <c r="B412" s="60">
        <v>46072</v>
      </c>
      <c r="C412" s="61" t="s">
        <v>1685</v>
      </c>
      <c r="D412" s="62" t="s">
        <v>1686</v>
      </c>
      <c r="E412" s="63" t="s">
        <v>58</v>
      </c>
      <c r="F412" s="64">
        <v>46072</v>
      </c>
      <c r="G412" s="65">
        <v>46073</v>
      </c>
      <c r="H412" s="66" t="str">
        <f>+TEXT(Derechos_peticion[[#This Row],[FECHA ASIGNACIÓN AL GESTOR (GFGS)]],"MMMM YYYY")</f>
        <v>febrero 2026</v>
      </c>
      <c r="I412" s="67" t="s">
        <v>42</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42</v>
      </c>
      <c r="N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2" s="69" t="s">
        <v>60</v>
      </c>
      <c r="P412" s="65">
        <v>46073</v>
      </c>
      <c r="Q412" s="69" t="s">
        <v>60</v>
      </c>
      <c r="R412" s="65" t="s">
        <v>60</v>
      </c>
      <c r="S412" s="71" t="s">
        <v>1687</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75</v>
      </c>
      <c r="AA412" s="18">
        <f ca="1">+IF(Z412=Derechos_peticion[[#This Row],[ESTADO]],1,0)</f>
        <v>1</v>
      </c>
      <c r="AD412" s="18" t="e">
        <f>+_xlfn.XLOOKUP(Derechos_peticion[[#This Row],[RADICADO ENTRADA]],$AF$6:$AF$13,$AF$6:$AF$13)</f>
        <v>#N/A</v>
      </c>
    </row>
    <row r="413" spans="1:30" hidden="1">
      <c r="A413" s="59" t="s">
        <v>1688</v>
      </c>
      <c r="B413" s="60">
        <v>46072</v>
      </c>
      <c r="C413" s="61" t="s">
        <v>1689</v>
      </c>
      <c r="D413" s="62" t="s">
        <v>354</v>
      </c>
      <c r="E413" s="63" t="s">
        <v>58</v>
      </c>
      <c r="F413" s="64">
        <v>46072</v>
      </c>
      <c r="G413" s="65">
        <v>46073</v>
      </c>
      <c r="H413" s="66" t="str">
        <f>+TEXT(Derechos_peticion[[#This Row],[FECHA ASIGNACIÓN AL GESTOR (GFGS)]],"MMMM YYYY")</f>
        <v>febrero 2026</v>
      </c>
      <c r="I413" s="67" t="s">
        <v>33</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3" s="69" t="s">
        <v>1690</v>
      </c>
      <c r="P413" s="65">
        <v>46077</v>
      </c>
      <c r="Q413" s="69" t="s">
        <v>60</v>
      </c>
      <c r="R413" s="65" t="s">
        <v>60</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75</v>
      </c>
      <c r="AA413" s="18">
        <f ca="1">+IF(Z413=Derechos_peticion[[#This Row],[ESTADO]],1,0)</f>
        <v>1</v>
      </c>
      <c r="AD413" s="18" t="e">
        <f>+_xlfn.XLOOKUP(Derechos_peticion[[#This Row],[RADICADO ENTRADA]],$AF$6:$AF$13,$AF$6:$AF$13)</f>
        <v>#N/A</v>
      </c>
    </row>
    <row r="414" spans="1:30" hidden="1">
      <c r="A414" s="59" t="s">
        <v>1691</v>
      </c>
      <c r="B414" s="60">
        <v>46072</v>
      </c>
      <c r="C414" s="61" t="s">
        <v>1692</v>
      </c>
      <c r="D414" s="62" t="s">
        <v>653</v>
      </c>
      <c r="E414" s="63" t="s">
        <v>58</v>
      </c>
      <c r="F414" s="64">
        <v>46072</v>
      </c>
      <c r="G414" s="65">
        <v>46073</v>
      </c>
      <c r="H414" s="66" t="str">
        <f>+TEXT(Derechos_peticion[[#This Row],[FECHA ASIGNACIÓN AL GESTOR (GFGS)]],"MMMM YYYY")</f>
        <v>febrero 2026</v>
      </c>
      <c r="I414" s="67" t="s">
        <v>42</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42</v>
      </c>
      <c r="N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4" s="69" t="s">
        <v>60</v>
      </c>
      <c r="P414" s="65">
        <v>46077</v>
      </c>
      <c r="Q414" s="69" t="s">
        <v>60</v>
      </c>
      <c r="R414" s="65" t="s">
        <v>60</v>
      </c>
      <c r="S414" s="71" t="s">
        <v>199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75</v>
      </c>
      <c r="AA414" s="18">
        <f ca="1">+IF(Z414=Derechos_peticion[[#This Row],[ESTADO]],1,0)</f>
        <v>1</v>
      </c>
      <c r="AD414" s="18" t="e">
        <f>+_xlfn.XLOOKUP(Derechos_peticion[[#This Row],[RADICADO ENTRADA]],$AF$6:$AF$13,$AF$6:$AF$13)</f>
        <v>#N/A</v>
      </c>
    </row>
    <row r="415" spans="1:30" hidden="1">
      <c r="A415" s="59" t="s">
        <v>1693</v>
      </c>
      <c r="B415" s="60">
        <v>46072</v>
      </c>
      <c r="C415" s="61" t="s">
        <v>1694</v>
      </c>
      <c r="D415" s="62" t="s">
        <v>1695</v>
      </c>
      <c r="E415" s="63" t="s">
        <v>58</v>
      </c>
      <c r="F415" s="64">
        <v>46072</v>
      </c>
      <c r="G415" s="65">
        <v>46073</v>
      </c>
      <c r="H415" s="66" t="str">
        <f>+TEXT(Derechos_peticion[[#This Row],[FECHA ASIGNACIÓN AL GESTOR (GFGS)]],"MMMM YYYY")</f>
        <v>febrero 2026</v>
      </c>
      <c r="I415" s="67" t="s">
        <v>585</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5" s="69" t="s">
        <v>1696</v>
      </c>
      <c r="P415" s="65">
        <v>46077</v>
      </c>
      <c r="Q415" s="69" t="s">
        <v>60</v>
      </c>
      <c r="R415" s="65" t="s">
        <v>60</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75</v>
      </c>
      <c r="AA415" s="18">
        <f ca="1">+IF(Z415=Derechos_peticion[[#This Row],[ESTADO]],1,0)</f>
        <v>1</v>
      </c>
      <c r="AD415" s="18" t="e">
        <f>+_xlfn.XLOOKUP(Derechos_peticion[[#This Row],[RADICADO ENTRADA]],$AF$6:$AF$13,$AF$6:$AF$13)</f>
        <v>#N/A</v>
      </c>
    </row>
    <row r="416" spans="1:30" hidden="1">
      <c r="A416" s="59" t="s">
        <v>1697</v>
      </c>
      <c r="B416" s="60">
        <v>46072</v>
      </c>
      <c r="C416" s="61" t="s">
        <v>1698</v>
      </c>
      <c r="D416" s="62" t="s">
        <v>354</v>
      </c>
      <c r="E416" s="63" t="s">
        <v>58</v>
      </c>
      <c r="F416" s="64">
        <v>46072</v>
      </c>
      <c r="G416" s="65">
        <v>46073</v>
      </c>
      <c r="H416" s="66" t="str">
        <f>+TEXT(Derechos_peticion[[#This Row],[FECHA ASIGNACIÓN AL GESTOR (GFGS)]],"MMMM YYYY")</f>
        <v>febrero 2026</v>
      </c>
      <c r="I416" s="67" t="s">
        <v>33</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6" s="69" t="s">
        <v>1690</v>
      </c>
      <c r="P416" s="65">
        <v>46077</v>
      </c>
      <c r="Q416" s="69" t="s">
        <v>60</v>
      </c>
      <c r="R416" s="65" t="s">
        <v>60</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75</v>
      </c>
      <c r="AA416" s="18">
        <f ca="1">+IF(Z416=Derechos_peticion[[#This Row],[ESTADO]],1,0)</f>
        <v>1</v>
      </c>
      <c r="AD416" s="18" t="e">
        <f>+_xlfn.XLOOKUP(Derechos_peticion[[#This Row],[RADICADO ENTRADA]],$AF$6:$AF$13,$AF$6:$AF$13)</f>
        <v>#N/A</v>
      </c>
    </row>
    <row r="417" spans="1:30" hidden="1">
      <c r="A417" s="59" t="s">
        <v>1699</v>
      </c>
      <c r="B417" s="60">
        <v>46072</v>
      </c>
      <c r="C417" s="61" t="s">
        <v>1700</v>
      </c>
      <c r="D417" s="62" t="s">
        <v>354</v>
      </c>
      <c r="E417" s="63" t="s">
        <v>58</v>
      </c>
      <c r="F417" s="64">
        <v>46072</v>
      </c>
      <c r="G417" s="65">
        <v>46073</v>
      </c>
      <c r="H417" s="66" t="str">
        <f>+TEXT(Derechos_peticion[[#This Row],[FECHA ASIGNACIÓN AL GESTOR (GFGS)]],"MMMM YYYY")</f>
        <v>febrero 2026</v>
      </c>
      <c r="I417" s="67" t="s">
        <v>33</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7" s="69" t="s">
        <v>1690</v>
      </c>
      <c r="P417" s="65">
        <v>46077</v>
      </c>
      <c r="Q417" s="69" t="s">
        <v>60</v>
      </c>
      <c r="R417" s="65" t="s">
        <v>60</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75</v>
      </c>
      <c r="AA417" s="18">
        <f ca="1">+IF(Z417=Derechos_peticion[[#This Row],[ESTADO]],1,0)</f>
        <v>1</v>
      </c>
      <c r="AD417" s="18" t="e">
        <f>+_xlfn.XLOOKUP(Derechos_peticion[[#This Row],[RADICADO ENTRADA]],$AF$6:$AF$13,$AF$6:$AF$13)</f>
        <v>#N/A</v>
      </c>
    </row>
    <row r="418" spans="1:30" hidden="1">
      <c r="A418" s="59" t="s">
        <v>1701</v>
      </c>
      <c r="B418" s="60">
        <v>46072</v>
      </c>
      <c r="C418" s="61" t="s">
        <v>1702</v>
      </c>
      <c r="D418" s="62" t="s">
        <v>354</v>
      </c>
      <c r="E418" s="63" t="s">
        <v>58</v>
      </c>
      <c r="F418" s="64">
        <v>46072</v>
      </c>
      <c r="G418" s="65">
        <v>46073</v>
      </c>
      <c r="H418" s="66" t="str">
        <f>+TEXT(Derechos_peticion[[#This Row],[FECHA ASIGNACIÓN AL GESTOR (GFGS)]],"MMMM YYYY")</f>
        <v>febrero 2026</v>
      </c>
      <c r="I418" s="67" t="s">
        <v>33</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8" s="69" t="s">
        <v>1690</v>
      </c>
      <c r="P418" s="65">
        <v>46077</v>
      </c>
      <c r="Q418" s="69" t="s">
        <v>60</v>
      </c>
      <c r="R418" s="65" t="s">
        <v>60</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75</v>
      </c>
      <c r="AA418" s="18">
        <f ca="1">+IF(Z418=Derechos_peticion[[#This Row],[ESTADO]],1,0)</f>
        <v>1</v>
      </c>
      <c r="AD418" s="18" t="e">
        <f>+_xlfn.XLOOKUP(Derechos_peticion[[#This Row],[RADICADO ENTRADA]],$AF$6:$AF$13,$AF$6:$AF$13)</f>
        <v>#N/A</v>
      </c>
    </row>
    <row r="419" spans="1:30" hidden="1">
      <c r="A419" s="59" t="s">
        <v>1703</v>
      </c>
      <c r="B419" s="60">
        <v>46072</v>
      </c>
      <c r="C419" s="61" t="s">
        <v>1702</v>
      </c>
      <c r="D419" s="62" t="s">
        <v>354</v>
      </c>
      <c r="E419" s="63" t="s">
        <v>58</v>
      </c>
      <c r="F419" s="64">
        <v>46072</v>
      </c>
      <c r="G419" s="65">
        <v>46073</v>
      </c>
      <c r="H419" s="66" t="str">
        <f>+TEXT(Derechos_peticion[[#This Row],[FECHA ASIGNACIÓN AL GESTOR (GFGS)]],"MMMM YYYY")</f>
        <v>febrero 2026</v>
      </c>
      <c r="I419" s="67" t="s">
        <v>33</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9" s="69" t="s">
        <v>1690</v>
      </c>
      <c r="P419" s="65">
        <v>46077</v>
      </c>
      <c r="Q419" s="69" t="s">
        <v>60</v>
      </c>
      <c r="R419" s="65" t="s">
        <v>60</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75</v>
      </c>
      <c r="AA419" s="18">
        <f ca="1">+IF(Z419=Derechos_peticion[[#This Row],[ESTADO]],1,0)</f>
        <v>1</v>
      </c>
      <c r="AD419" s="18" t="e">
        <f>+_xlfn.XLOOKUP(Derechos_peticion[[#This Row],[RADICADO ENTRADA]],$AF$6:$AF$13,$AF$6:$AF$13)</f>
        <v>#N/A</v>
      </c>
    </row>
    <row r="420" spans="1:30" hidden="1">
      <c r="A420" s="59" t="s">
        <v>1704</v>
      </c>
      <c r="B420" s="60">
        <v>46072</v>
      </c>
      <c r="C420" s="61" t="s">
        <v>1705</v>
      </c>
      <c r="D420" s="62" t="s">
        <v>481</v>
      </c>
      <c r="E420" s="63" t="s">
        <v>58</v>
      </c>
      <c r="F420" s="64">
        <v>46072</v>
      </c>
      <c r="G420" s="65">
        <v>46073</v>
      </c>
      <c r="H420" s="66" t="str">
        <f>+TEXT(Derechos_peticion[[#This Row],[FECHA ASIGNACIÓN AL GESTOR (GFGS)]],"MMMM YYYY")</f>
        <v>febrero 2026</v>
      </c>
      <c r="I420" s="67" t="s">
        <v>42</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42</v>
      </c>
      <c r="N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0" s="69" t="s">
        <v>60</v>
      </c>
      <c r="P420" s="65">
        <v>46076</v>
      </c>
      <c r="Q420" s="69" t="s">
        <v>60</v>
      </c>
      <c r="R420" s="65" t="s">
        <v>60</v>
      </c>
      <c r="S420" s="71" t="s">
        <v>146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75</v>
      </c>
      <c r="AA420" s="18">
        <f ca="1">+IF(Z420=Derechos_peticion[[#This Row],[ESTADO]],1,0)</f>
        <v>1</v>
      </c>
      <c r="AD420" s="18" t="e">
        <f>+_xlfn.XLOOKUP(Derechos_peticion[[#This Row],[RADICADO ENTRADA]],$AF$6:$AF$13,$AF$6:$AF$13)</f>
        <v>#N/A</v>
      </c>
    </row>
    <row r="421" spans="1:30" hidden="1">
      <c r="A421" s="59" t="s">
        <v>1706</v>
      </c>
      <c r="B421" s="60">
        <v>46072</v>
      </c>
      <c r="C421" s="61" t="s">
        <v>1707</v>
      </c>
      <c r="D421" s="62" t="s">
        <v>556</v>
      </c>
      <c r="E421" s="63" t="s">
        <v>58</v>
      </c>
      <c r="F421" s="64">
        <v>46072</v>
      </c>
      <c r="G421" s="65">
        <v>46073</v>
      </c>
      <c r="H421" s="66" t="str">
        <f>+TEXT(Derechos_peticion[[#This Row],[FECHA ASIGNACIÓN AL GESTOR (GFGS)]],"MMMM YYYY")</f>
        <v>febrero 2026</v>
      </c>
      <c r="I421" s="67" t="s">
        <v>39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1" s="69" t="s">
        <v>1708</v>
      </c>
      <c r="P421" s="65">
        <v>46080</v>
      </c>
      <c r="Q421" s="69" t="s">
        <v>1709</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75</v>
      </c>
      <c r="AA421" s="18">
        <f ca="1">+IF(Z421=Derechos_peticion[[#This Row],[ESTADO]],1,0)</f>
        <v>1</v>
      </c>
      <c r="AD421" s="18" t="e">
        <f>+_xlfn.XLOOKUP(Derechos_peticion[[#This Row],[RADICADO ENTRADA]],$AF$6:$AF$13,$AF$6:$AF$13)</f>
        <v>#N/A</v>
      </c>
    </row>
    <row r="422" spans="1:30" hidden="1">
      <c r="A422" s="59" t="s">
        <v>1710</v>
      </c>
      <c r="B422" s="60">
        <v>46072</v>
      </c>
      <c r="C422" s="61" t="s">
        <v>1711</v>
      </c>
      <c r="D422" s="62" t="s">
        <v>1712</v>
      </c>
      <c r="E422" s="63" t="s">
        <v>58</v>
      </c>
      <c r="F422" s="64">
        <v>46072</v>
      </c>
      <c r="G422" s="65">
        <v>46073</v>
      </c>
      <c r="H422" s="66" t="str">
        <f>+TEXT(Derechos_peticion[[#This Row],[FECHA ASIGNACIÓN AL GESTOR (GFGS)]],"MMMM YYYY")</f>
        <v>febrero 2026</v>
      </c>
      <c r="I422" s="67" t="s">
        <v>44</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2" s="69" t="s">
        <v>1713</v>
      </c>
      <c r="P422" s="65">
        <v>46078</v>
      </c>
      <c r="Q422" s="69" t="s">
        <v>1714</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75</v>
      </c>
      <c r="AA422" s="18">
        <f ca="1">+IF(Z422=Derechos_peticion[[#This Row],[ESTADO]],1,0)</f>
        <v>1</v>
      </c>
      <c r="AD422" s="18" t="e">
        <f>+_xlfn.XLOOKUP(Derechos_peticion[[#This Row],[RADICADO ENTRADA]],$AF$6:$AF$13,$AF$6:$AF$13)</f>
        <v>#N/A</v>
      </c>
    </row>
    <row r="423" spans="1:30" hidden="1">
      <c r="A423" s="59" t="s">
        <v>243</v>
      </c>
      <c r="B423" s="60">
        <v>46073</v>
      </c>
      <c r="C423" s="61" t="s">
        <v>1715</v>
      </c>
      <c r="D423" s="62" t="s">
        <v>387</v>
      </c>
      <c r="E423" s="63" t="s">
        <v>113</v>
      </c>
      <c r="F423" s="64">
        <v>46073</v>
      </c>
      <c r="G423" s="65">
        <v>46073</v>
      </c>
      <c r="H423" s="66" t="str">
        <f>+TEXT(Derechos_peticion[[#This Row],[FECHA ASIGNACIÓN AL GESTOR (GFGS)]],"MMMM YYYY")</f>
        <v>febrero 2026</v>
      </c>
      <c r="I423" s="67" t="s">
        <v>34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3" s="69" t="s">
        <v>1716</v>
      </c>
      <c r="P423" s="65">
        <v>46077</v>
      </c>
      <c r="Q423" s="69" t="s">
        <v>60</v>
      </c>
      <c r="R423" s="65" t="s">
        <v>60</v>
      </c>
      <c r="S423" s="71" t="s">
        <v>1717</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75</v>
      </c>
      <c r="AA423" s="18">
        <f ca="1">+IF(Z423=Derechos_peticion[[#This Row],[ESTADO]],1,0)</f>
        <v>1</v>
      </c>
      <c r="AD423" s="18" t="e">
        <f>+_xlfn.XLOOKUP(Derechos_peticion[[#This Row],[RADICADO ENTRADA]],$AF$6:$AF$13,$AF$6:$AF$13)</f>
        <v>#N/A</v>
      </c>
    </row>
    <row r="424" spans="1:30" hidden="1">
      <c r="A424" s="59" t="s">
        <v>1718</v>
      </c>
      <c r="B424" s="60">
        <v>46073</v>
      </c>
      <c r="C424" s="61" t="s">
        <v>1719</v>
      </c>
      <c r="D424" s="62" t="s">
        <v>584</v>
      </c>
      <c r="E424" s="63" t="s">
        <v>58</v>
      </c>
      <c r="F424" s="64">
        <v>46073</v>
      </c>
      <c r="G424" s="65">
        <v>46073</v>
      </c>
      <c r="H424" s="66" t="str">
        <f>+TEXT(Derechos_peticion[[#This Row],[FECHA ASIGNACIÓN AL GESTOR (GFGS)]],"MMMM YYYY")</f>
        <v>febrero 2026</v>
      </c>
      <c r="I424" s="67" t="s">
        <v>42</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42</v>
      </c>
      <c r="N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4" s="69" t="s">
        <v>60</v>
      </c>
      <c r="P424" s="65">
        <v>46077</v>
      </c>
      <c r="Q424" s="69" t="s">
        <v>60</v>
      </c>
      <c r="R424" s="65" t="s">
        <v>60</v>
      </c>
      <c r="S424" s="71" t="s">
        <v>146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75</v>
      </c>
      <c r="AA424" s="18">
        <f ca="1">+IF(Z424=Derechos_peticion[[#This Row],[ESTADO]],1,0)</f>
        <v>1</v>
      </c>
      <c r="AD424" s="18" t="e">
        <f>+_xlfn.XLOOKUP(Derechos_peticion[[#This Row],[RADICADO ENTRADA]],$AF$6:$AF$13,$AF$6:$AF$13)</f>
        <v>#N/A</v>
      </c>
    </row>
    <row r="425" spans="1:30" hidden="1">
      <c r="A425" s="59" t="s">
        <v>1720</v>
      </c>
      <c r="B425" s="60">
        <v>46073</v>
      </c>
      <c r="C425" s="61" t="s">
        <v>1721</v>
      </c>
      <c r="D425" s="62" t="s">
        <v>1722</v>
      </c>
      <c r="E425" s="63" t="s">
        <v>58</v>
      </c>
      <c r="F425" s="64">
        <v>46073</v>
      </c>
      <c r="G425" s="65">
        <v>46073</v>
      </c>
      <c r="H425" s="66" t="str">
        <f>+TEXT(Derechos_peticion[[#This Row],[FECHA ASIGNACIÓN AL GESTOR (GFGS)]],"MMMM YYYY")</f>
        <v>febrero 2026</v>
      </c>
      <c r="I425" s="67" t="s">
        <v>28</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5" s="69" t="s">
        <v>1723</v>
      </c>
      <c r="P425" s="65">
        <v>46076</v>
      </c>
      <c r="Q425" s="69" t="s">
        <v>60</v>
      </c>
      <c r="R425" s="65" t="s">
        <v>60</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75</v>
      </c>
      <c r="AA425" s="18">
        <f ca="1">+IF(Z425=Derechos_peticion[[#This Row],[ESTADO]],1,0)</f>
        <v>1</v>
      </c>
      <c r="AD425" s="18" t="e">
        <f>+_xlfn.XLOOKUP(Derechos_peticion[[#This Row],[RADICADO ENTRADA]],$AF$6:$AF$13,$AF$6:$AF$13)</f>
        <v>#N/A</v>
      </c>
    </row>
    <row r="426" spans="1:30" hidden="1">
      <c r="A426" s="59" t="s">
        <v>1724</v>
      </c>
      <c r="B426" s="60">
        <v>46073</v>
      </c>
      <c r="C426" s="61" t="s">
        <v>1725</v>
      </c>
      <c r="D426" s="62" t="s">
        <v>584</v>
      </c>
      <c r="E426" s="63" t="s">
        <v>58</v>
      </c>
      <c r="F426" s="64">
        <v>46073</v>
      </c>
      <c r="G426" s="65">
        <v>46073</v>
      </c>
      <c r="H426" s="66" t="str">
        <f>+TEXT(Derechos_peticion[[#This Row],[FECHA ASIGNACIÓN AL GESTOR (GFGS)]],"MMMM YYYY")</f>
        <v>febrero 2026</v>
      </c>
      <c r="I426" s="67" t="s">
        <v>42</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42</v>
      </c>
      <c r="N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6" s="69" t="s">
        <v>60</v>
      </c>
      <c r="P426" s="65">
        <v>46079</v>
      </c>
      <c r="Q426" s="69" t="s">
        <v>60</v>
      </c>
      <c r="R426" s="65" t="s">
        <v>60</v>
      </c>
      <c r="S426" s="71" t="s">
        <v>1726</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75</v>
      </c>
      <c r="AA426" s="18">
        <f ca="1">+IF(Z426=Derechos_peticion[[#This Row],[ESTADO]],1,0)</f>
        <v>1</v>
      </c>
      <c r="AD426" s="18" t="e">
        <f>+_xlfn.XLOOKUP(Derechos_peticion[[#This Row],[RADICADO ENTRADA]],$AF$6:$AF$13,$AF$6:$AF$13)</f>
        <v>#N/A</v>
      </c>
    </row>
    <row r="427" spans="1:30" hidden="1">
      <c r="A427" s="59" t="s">
        <v>1727</v>
      </c>
      <c r="B427" s="60">
        <v>46058</v>
      </c>
      <c r="C427" s="61" t="s">
        <v>1728</v>
      </c>
      <c r="D427" s="62" t="s">
        <v>1729</v>
      </c>
      <c r="E427" s="63" t="s">
        <v>58</v>
      </c>
      <c r="F427" s="64">
        <v>46058</v>
      </c>
      <c r="G427" s="65">
        <v>46076</v>
      </c>
      <c r="H427" s="66" t="str">
        <f>+TEXT(Derechos_peticion[[#This Row],[FECHA ASIGNACIÓN AL GESTOR (GFGS)]],"MMMM YYYY")</f>
        <v>febrero 2026</v>
      </c>
      <c r="I427" s="67" t="s">
        <v>44</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7" s="69" t="s">
        <v>1730</v>
      </c>
      <c r="P427" s="65">
        <v>46078</v>
      </c>
      <c r="Q427" s="69" t="s">
        <v>1731</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75</v>
      </c>
      <c r="AA427" s="18">
        <f ca="1">+IF(Z427=Derechos_peticion[[#This Row],[ESTADO]],1,0)</f>
        <v>1</v>
      </c>
      <c r="AD427" s="18" t="e">
        <f>+_xlfn.XLOOKUP(Derechos_peticion[[#This Row],[RADICADO ENTRADA]],$AF$6:$AF$13,$AF$6:$AF$13)</f>
        <v>#N/A</v>
      </c>
    </row>
    <row r="428" spans="1:30" hidden="1">
      <c r="A428" s="59" t="s">
        <v>1732</v>
      </c>
      <c r="B428" s="60">
        <v>46069</v>
      </c>
      <c r="C428" s="61" t="s">
        <v>1733</v>
      </c>
      <c r="D428" s="62" t="s">
        <v>1734</v>
      </c>
      <c r="E428" s="63" t="s">
        <v>58</v>
      </c>
      <c r="F428" s="64">
        <v>46069</v>
      </c>
      <c r="G428" s="65">
        <v>46076</v>
      </c>
      <c r="H428" s="66" t="str">
        <f>+TEXT(Derechos_peticion[[#This Row],[FECHA ASIGNACIÓN AL GESTOR (GFGS)]],"MMMM YYYY")</f>
        <v>febrero 2026</v>
      </c>
      <c r="I428" s="67" t="s">
        <v>42</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42</v>
      </c>
      <c r="N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8" s="69" t="s">
        <v>60</v>
      </c>
      <c r="P428" s="65">
        <v>46076</v>
      </c>
      <c r="Q428" s="69" t="s">
        <v>60</v>
      </c>
      <c r="R428" s="65" t="s">
        <v>60</v>
      </c>
      <c r="S428" s="71" t="s">
        <v>1735</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75</v>
      </c>
      <c r="AA428" s="18">
        <f ca="1">+IF(Z428=Derechos_peticion[[#This Row],[ESTADO]],1,0)</f>
        <v>1</v>
      </c>
      <c r="AD428" s="18" t="e">
        <f>+_xlfn.XLOOKUP(Derechos_peticion[[#This Row],[RADICADO ENTRADA]],$AF$6:$AF$13,$AF$6:$AF$13)</f>
        <v>#N/A</v>
      </c>
    </row>
    <row r="429" spans="1:30" hidden="1">
      <c r="A429" s="59" t="s">
        <v>1736</v>
      </c>
      <c r="B429" s="60">
        <v>46070</v>
      </c>
      <c r="C429" s="61" t="s">
        <v>1737</v>
      </c>
      <c r="D429" s="62" t="s">
        <v>1738</v>
      </c>
      <c r="E429" s="63" t="s">
        <v>58</v>
      </c>
      <c r="F429" s="64">
        <v>46070</v>
      </c>
      <c r="G429" s="65">
        <v>46076</v>
      </c>
      <c r="H429" s="66" t="str">
        <f>+TEXT(Derechos_peticion[[#This Row],[FECHA ASIGNACIÓN AL GESTOR (GFGS)]],"MMMM YYYY")</f>
        <v>febrero 2026</v>
      </c>
      <c r="I429" s="67" t="s">
        <v>1739</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9" s="69" t="s">
        <v>1740</v>
      </c>
      <c r="P429" s="65">
        <v>46079</v>
      </c>
      <c r="Q429" s="69" t="s">
        <v>1741</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75</v>
      </c>
      <c r="AA429" s="18">
        <f ca="1">+IF(Z429=Derechos_peticion[[#This Row],[ESTADO]],1,0)</f>
        <v>1</v>
      </c>
      <c r="AD429" s="18" t="e">
        <f>+_xlfn.XLOOKUP(Derechos_peticion[[#This Row],[RADICADO ENTRADA]],$AF$6:$AF$13,$AF$6:$AF$13)</f>
        <v>#N/A</v>
      </c>
    </row>
    <row r="430" spans="1:30" hidden="1">
      <c r="A430" s="59" t="s">
        <v>1742</v>
      </c>
      <c r="B430" s="60">
        <v>46071</v>
      </c>
      <c r="C430" s="61" t="s">
        <v>1743</v>
      </c>
      <c r="D430" s="62" t="s">
        <v>1744</v>
      </c>
      <c r="E430" s="63" t="s">
        <v>58</v>
      </c>
      <c r="F430" s="64">
        <v>46071</v>
      </c>
      <c r="G430" s="65">
        <v>46076</v>
      </c>
      <c r="H430" s="66" t="str">
        <f>+TEXT(Derechos_peticion[[#This Row],[FECHA ASIGNACIÓN AL GESTOR (GFGS)]],"MMMM YYYY")</f>
        <v>febrero 2026</v>
      </c>
      <c r="I430" s="67" t="s">
        <v>42</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42</v>
      </c>
      <c r="N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0" s="69" t="s">
        <v>60</v>
      </c>
      <c r="P430" s="65">
        <v>46076</v>
      </c>
      <c r="Q430" s="69" t="s">
        <v>60</v>
      </c>
      <c r="R430" s="65" t="s">
        <v>60</v>
      </c>
      <c r="S430" s="71" t="s">
        <v>630</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75</v>
      </c>
      <c r="AA430" s="18">
        <f ca="1">+IF(Z430=Derechos_peticion[[#This Row],[ESTADO]],1,0)</f>
        <v>1</v>
      </c>
      <c r="AD430" s="18" t="e">
        <f>+_xlfn.XLOOKUP(Derechos_peticion[[#This Row],[RADICADO ENTRADA]],$AF$6:$AF$13,$AF$6:$AF$13)</f>
        <v>#N/A</v>
      </c>
    </row>
    <row r="431" spans="1:30" hidden="1">
      <c r="A431" s="59" t="s">
        <v>1745</v>
      </c>
      <c r="B431" s="60">
        <v>46072</v>
      </c>
      <c r="C431" s="61" t="s">
        <v>1746</v>
      </c>
      <c r="D431" s="62" t="s">
        <v>306</v>
      </c>
      <c r="E431" s="63" t="s">
        <v>58</v>
      </c>
      <c r="F431" s="64">
        <v>46072</v>
      </c>
      <c r="G431" s="65">
        <v>46076</v>
      </c>
      <c r="H431" s="66" t="str">
        <f>+TEXT(Derechos_peticion[[#This Row],[FECHA ASIGNACIÓN AL GESTOR (GFGS)]],"MMMM YYYY")</f>
        <v>febrero 2026</v>
      </c>
      <c r="I431" s="67" t="s">
        <v>59</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1" s="69" t="s">
        <v>1747</v>
      </c>
      <c r="P431" s="65">
        <v>46080</v>
      </c>
      <c r="Q431" s="69" t="s">
        <v>60</v>
      </c>
      <c r="R431" s="65" t="s">
        <v>60</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75</v>
      </c>
      <c r="AA431" s="18">
        <f ca="1">+IF(Z431=Derechos_peticion[[#This Row],[ESTADO]],1,0)</f>
        <v>1</v>
      </c>
      <c r="AD431" s="18" t="e">
        <f>+_xlfn.XLOOKUP(Derechos_peticion[[#This Row],[RADICADO ENTRADA]],$AF$6:$AF$13,$AF$6:$AF$13)</f>
        <v>#N/A</v>
      </c>
    </row>
    <row r="432" spans="1:30" hidden="1">
      <c r="A432" s="59" t="s">
        <v>1748</v>
      </c>
      <c r="B432" s="60">
        <v>46072</v>
      </c>
      <c r="C432" s="61" t="s">
        <v>1749</v>
      </c>
      <c r="D432" s="62" t="s">
        <v>1750</v>
      </c>
      <c r="E432" s="63" t="s">
        <v>58</v>
      </c>
      <c r="F432" s="64">
        <v>46072</v>
      </c>
      <c r="G432" s="65">
        <v>46076</v>
      </c>
      <c r="H432" s="66" t="str">
        <f>+TEXT(Derechos_peticion[[#This Row],[FECHA ASIGNACIÓN AL GESTOR (GFGS)]],"MMMM YYYY")</f>
        <v>febrero 2026</v>
      </c>
      <c r="I432" s="67" t="s">
        <v>42</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42</v>
      </c>
      <c r="N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2" s="69" t="s">
        <v>60</v>
      </c>
      <c r="P432" s="65">
        <v>46076</v>
      </c>
      <c r="Q432" s="69" t="s">
        <v>60</v>
      </c>
      <c r="R432" s="65" t="s">
        <v>60</v>
      </c>
      <c r="S432" s="71" t="s">
        <v>318</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75</v>
      </c>
      <c r="AA432" s="18">
        <f ca="1">+IF(Z432=Derechos_peticion[[#This Row],[ESTADO]],1,0)</f>
        <v>1</v>
      </c>
      <c r="AD432" s="18" t="e">
        <f>+_xlfn.XLOOKUP(Derechos_peticion[[#This Row],[RADICADO ENTRADA]],$AF$6:$AF$13,$AF$6:$AF$13)</f>
        <v>#N/A</v>
      </c>
    </row>
    <row r="433" spans="1:30" hidden="1">
      <c r="A433" s="59" t="s">
        <v>1751</v>
      </c>
      <c r="B433" s="60">
        <v>46072</v>
      </c>
      <c r="C433" s="61" t="s">
        <v>1752</v>
      </c>
      <c r="D433" s="62" t="s">
        <v>1750</v>
      </c>
      <c r="E433" s="63" t="s">
        <v>58</v>
      </c>
      <c r="F433" s="64">
        <v>46072</v>
      </c>
      <c r="G433" s="65">
        <v>46076</v>
      </c>
      <c r="H433" s="66" t="str">
        <f>+TEXT(Derechos_peticion[[#This Row],[FECHA ASIGNACIÓN AL GESTOR (GFGS)]],"MMMM YYYY")</f>
        <v>febrero 2026</v>
      </c>
      <c r="I433" s="67" t="s">
        <v>42</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42</v>
      </c>
      <c r="N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3" s="69" t="s">
        <v>60</v>
      </c>
      <c r="P433" s="65">
        <v>46076</v>
      </c>
      <c r="Q433" s="69" t="s">
        <v>60</v>
      </c>
      <c r="R433" s="65" t="s">
        <v>60</v>
      </c>
      <c r="S433" s="71" t="s">
        <v>318</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75</v>
      </c>
      <c r="AA433" s="18">
        <f ca="1">+IF(Z433=Derechos_peticion[[#This Row],[ESTADO]],1,0)</f>
        <v>1</v>
      </c>
      <c r="AD433" s="18" t="e">
        <f>+_xlfn.XLOOKUP(Derechos_peticion[[#This Row],[RADICADO ENTRADA]],$AF$6:$AF$13,$AF$6:$AF$13)</f>
        <v>#N/A</v>
      </c>
    </row>
    <row r="434" spans="1:30" hidden="1">
      <c r="A434" s="59" t="s">
        <v>1753</v>
      </c>
      <c r="B434" s="60">
        <v>46072</v>
      </c>
      <c r="C434" s="61" t="s">
        <v>1754</v>
      </c>
      <c r="D434" s="62" t="s">
        <v>1755</v>
      </c>
      <c r="E434" s="63" t="s">
        <v>58</v>
      </c>
      <c r="F434" s="64">
        <v>46072</v>
      </c>
      <c r="G434" s="65">
        <v>46076</v>
      </c>
      <c r="H434" s="66" t="str">
        <f>+TEXT(Derechos_peticion[[#This Row],[FECHA ASIGNACIÓN AL GESTOR (GFGS)]],"MMMM YYYY")</f>
        <v>febrero 2026</v>
      </c>
      <c r="I434" s="67" t="s">
        <v>37</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4" s="69" t="s">
        <v>1756</v>
      </c>
      <c r="P434" s="65">
        <v>46078</v>
      </c>
      <c r="Q434" s="69" t="s">
        <v>1757</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75</v>
      </c>
      <c r="AA434" s="18">
        <f ca="1">+IF(Z434=Derechos_peticion[[#This Row],[ESTADO]],1,0)</f>
        <v>1</v>
      </c>
      <c r="AD434" s="18" t="e">
        <f>+_xlfn.XLOOKUP(Derechos_peticion[[#This Row],[RADICADO ENTRADA]],$AF$6:$AF$13,$AF$6:$AF$13)</f>
        <v>#N/A</v>
      </c>
    </row>
    <row r="435" spans="1:30" hidden="1">
      <c r="A435" s="59" t="s">
        <v>1758</v>
      </c>
      <c r="B435" s="60">
        <v>46072</v>
      </c>
      <c r="C435" s="61" t="s">
        <v>1759</v>
      </c>
      <c r="D435" s="62" t="s">
        <v>471</v>
      </c>
      <c r="E435" s="63" t="s">
        <v>58</v>
      </c>
      <c r="F435" s="64">
        <v>46072</v>
      </c>
      <c r="G435" s="65">
        <v>46076</v>
      </c>
      <c r="H435" s="66" t="str">
        <f>+TEXT(Derechos_peticion[[#This Row],[FECHA ASIGNACIÓN AL GESTOR (GFGS)]],"MMMM YYYY")</f>
        <v>febrero 2026</v>
      </c>
      <c r="I435" s="67" t="s">
        <v>42</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42</v>
      </c>
      <c r="N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5" s="69" t="s">
        <v>60</v>
      </c>
      <c r="P435" s="65">
        <v>46076</v>
      </c>
      <c r="Q435" s="69" t="s">
        <v>60</v>
      </c>
      <c r="R435" s="65" t="s">
        <v>60</v>
      </c>
      <c r="S435" s="71" t="s">
        <v>1760</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75</v>
      </c>
      <c r="AA435" s="18">
        <f ca="1">+IF(Z435=Derechos_peticion[[#This Row],[ESTADO]],1,0)</f>
        <v>1</v>
      </c>
      <c r="AD435" s="18" t="e">
        <f>+_xlfn.XLOOKUP(Derechos_peticion[[#This Row],[RADICADO ENTRADA]],$AF$6:$AF$13,$AF$6:$AF$13)</f>
        <v>#N/A</v>
      </c>
    </row>
    <row r="436" spans="1:30" hidden="1">
      <c r="A436" s="59" t="s">
        <v>1761</v>
      </c>
      <c r="B436" s="60">
        <v>46072</v>
      </c>
      <c r="C436" s="61" t="s">
        <v>1762</v>
      </c>
      <c r="D436" s="62" t="s">
        <v>950</v>
      </c>
      <c r="E436" s="63" t="s">
        <v>58</v>
      </c>
      <c r="F436" s="64">
        <v>46072</v>
      </c>
      <c r="G436" s="65">
        <v>46076</v>
      </c>
      <c r="H436" s="66" t="str">
        <f>+TEXT(Derechos_peticion[[#This Row],[FECHA ASIGNACIÓN AL GESTOR (GFGS)]],"MMMM YYYY")</f>
        <v>febrero 2026</v>
      </c>
      <c r="I436" s="67" t="s">
        <v>28</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6" s="69" t="s">
        <v>1763</v>
      </c>
      <c r="P436" s="65">
        <v>46076</v>
      </c>
      <c r="Q436" s="69" t="s">
        <v>60</v>
      </c>
      <c r="R436" s="65" t="s">
        <v>60</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75</v>
      </c>
      <c r="AA436" s="18">
        <f ca="1">+IF(Z436=Derechos_peticion[[#This Row],[ESTADO]],1,0)</f>
        <v>1</v>
      </c>
      <c r="AD436" s="18" t="e">
        <f>+_xlfn.XLOOKUP(Derechos_peticion[[#This Row],[RADICADO ENTRADA]],$AF$6:$AF$13,$AF$6:$AF$13)</f>
        <v>#N/A</v>
      </c>
    </row>
    <row r="437" spans="1:30" hidden="1">
      <c r="A437" s="59" t="s">
        <v>1764</v>
      </c>
      <c r="B437" s="60">
        <v>46070</v>
      </c>
      <c r="C437" s="61" t="s">
        <v>1765</v>
      </c>
      <c r="D437" s="62" t="s">
        <v>1766</v>
      </c>
      <c r="E437" s="63" t="s">
        <v>58</v>
      </c>
      <c r="F437" s="64">
        <v>46070</v>
      </c>
      <c r="G437" s="65">
        <v>46076</v>
      </c>
      <c r="H437" s="66" t="str">
        <f>+TEXT(Derechos_peticion[[#This Row],[FECHA ASIGNACIÓN AL GESTOR (GFGS)]],"MMMM YYYY")</f>
        <v>febrero 2026</v>
      </c>
      <c r="I437" s="67" t="s">
        <v>42</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42</v>
      </c>
      <c r="N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7" s="69" t="s">
        <v>60</v>
      </c>
      <c r="P437" s="65">
        <v>46076</v>
      </c>
      <c r="Q437" s="69" t="s">
        <v>60</v>
      </c>
      <c r="R437" s="65" t="s">
        <v>60</v>
      </c>
      <c r="S437" s="71" t="s">
        <v>1767</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75</v>
      </c>
      <c r="AA437" s="18">
        <f ca="1">+IF(Z437=Derechos_peticion[[#This Row],[ESTADO]],1,0)</f>
        <v>1</v>
      </c>
      <c r="AD437" s="18" t="e">
        <f>+_xlfn.XLOOKUP(Derechos_peticion[[#This Row],[RADICADO ENTRADA]],$AF$6:$AF$13,$AF$6:$AF$13)</f>
        <v>#N/A</v>
      </c>
    </row>
    <row r="438" spans="1:30" hidden="1">
      <c r="A438" s="59" t="s">
        <v>1768</v>
      </c>
      <c r="B438" s="60">
        <v>46070</v>
      </c>
      <c r="C438" s="61" t="s">
        <v>1769</v>
      </c>
      <c r="D438" s="62" t="s">
        <v>1770</v>
      </c>
      <c r="E438" s="63" t="s">
        <v>58</v>
      </c>
      <c r="F438" s="64">
        <v>46070</v>
      </c>
      <c r="G438" s="65">
        <v>46076</v>
      </c>
      <c r="H438" s="66" t="str">
        <f>+TEXT(Derechos_peticion[[#This Row],[FECHA ASIGNACIÓN AL GESTOR (GFGS)]],"MMMM YYYY")</f>
        <v>febrero 2026</v>
      </c>
      <c r="I438" s="67" t="s">
        <v>28</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8" s="69" t="s">
        <v>1771</v>
      </c>
      <c r="P438" s="65">
        <v>46077</v>
      </c>
      <c r="Q438" s="69" t="s">
        <v>1772</v>
      </c>
      <c r="R438" s="65">
        <v>46077</v>
      </c>
      <c r="S438" s="71" t="s">
        <v>1773</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75</v>
      </c>
      <c r="AA438" s="18">
        <f ca="1">+IF(Z438=Derechos_peticion[[#This Row],[ESTADO]],1,0)</f>
        <v>1</v>
      </c>
      <c r="AD438" s="18" t="e">
        <f>+_xlfn.XLOOKUP(Derechos_peticion[[#This Row],[RADICADO ENTRADA]],$AF$6:$AF$13,$AF$6:$AF$13)</f>
        <v>#N/A</v>
      </c>
    </row>
    <row r="439" spans="1:30" hidden="1">
      <c r="A439" s="59" t="s">
        <v>1774</v>
      </c>
      <c r="B439" s="60">
        <v>46070</v>
      </c>
      <c r="C439" s="61" t="s">
        <v>1775</v>
      </c>
      <c r="D439" s="62" t="s">
        <v>1776</v>
      </c>
      <c r="E439" s="63" t="s">
        <v>58</v>
      </c>
      <c r="F439" s="64">
        <v>46070</v>
      </c>
      <c r="G439" s="65">
        <v>46076</v>
      </c>
      <c r="H439" s="66" t="str">
        <f>+TEXT(Derechos_peticion[[#This Row],[FECHA ASIGNACIÓN AL GESTOR (GFGS)]],"MMMM YYYY")</f>
        <v>febrero 2026</v>
      </c>
      <c r="I439" s="67" t="s">
        <v>42</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42</v>
      </c>
      <c r="N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9" s="69" t="s">
        <v>60</v>
      </c>
      <c r="P439" s="65">
        <v>46076</v>
      </c>
      <c r="Q439" s="69" t="s">
        <v>60</v>
      </c>
      <c r="R439" s="65" t="s">
        <v>60</v>
      </c>
      <c r="S439" s="71" t="s">
        <v>384</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75</v>
      </c>
      <c r="AA439" s="18">
        <f ca="1">+IF(Z439=Derechos_peticion[[#This Row],[ESTADO]],1,0)</f>
        <v>1</v>
      </c>
      <c r="AD439" s="18" t="e">
        <f>+_xlfn.XLOOKUP(Derechos_peticion[[#This Row],[RADICADO ENTRADA]],$AF$6:$AF$13,$AF$6:$AF$13)</f>
        <v>#N/A</v>
      </c>
    </row>
    <row r="440" spans="1:30" hidden="1">
      <c r="A440" s="59" t="s">
        <v>1777</v>
      </c>
      <c r="B440" s="60">
        <v>46070</v>
      </c>
      <c r="C440" s="61" t="s">
        <v>1778</v>
      </c>
      <c r="D440" s="62" t="s">
        <v>193</v>
      </c>
      <c r="E440" s="63" t="s">
        <v>58</v>
      </c>
      <c r="F440" s="64">
        <v>46070</v>
      </c>
      <c r="G440" s="65">
        <v>46076</v>
      </c>
      <c r="H440" s="66" t="str">
        <f>+TEXT(Derechos_peticion[[#This Row],[FECHA ASIGNACIÓN AL GESTOR (GFGS)]],"MMMM YYYY")</f>
        <v>febrero 2026</v>
      </c>
      <c r="I440" s="67" t="s">
        <v>28</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0" s="69" t="s">
        <v>1779</v>
      </c>
      <c r="P440" s="65">
        <v>46077</v>
      </c>
      <c r="Q440" s="69" t="s">
        <v>1780</v>
      </c>
      <c r="R440" s="65">
        <v>46077</v>
      </c>
      <c r="S440" s="71" t="s">
        <v>1781</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75</v>
      </c>
      <c r="AA440" s="18">
        <f ca="1">+IF(Z440=Derechos_peticion[[#This Row],[ESTADO]],1,0)</f>
        <v>1</v>
      </c>
      <c r="AD440" s="18" t="e">
        <f>+_xlfn.XLOOKUP(Derechos_peticion[[#This Row],[RADICADO ENTRADA]],$AF$6:$AF$13,$AF$6:$AF$13)</f>
        <v>#N/A</v>
      </c>
    </row>
    <row r="441" spans="1:30" hidden="1">
      <c r="A441" s="59" t="s">
        <v>1782</v>
      </c>
      <c r="B441" s="60">
        <v>46070</v>
      </c>
      <c r="C441" s="61" t="s">
        <v>1783</v>
      </c>
      <c r="D441" s="62" t="s">
        <v>1209</v>
      </c>
      <c r="E441" s="63" t="s">
        <v>58</v>
      </c>
      <c r="F441" s="64">
        <v>46070</v>
      </c>
      <c r="G441" s="65">
        <v>46076</v>
      </c>
      <c r="H441" s="66" t="str">
        <f>+TEXT(Derechos_peticion[[#This Row],[FECHA ASIGNACIÓN AL GESTOR (GFGS)]],"MMMM YYYY")</f>
        <v>febrero 2026</v>
      </c>
      <c r="I441" s="67" t="s">
        <v>42</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42</v>
      </c>
      <c r="N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1" s="69" t="s">
        <v>60</v>
      </c>
      <c r="P441" s="65">
        <v>46076</v>
      </c>
      <c r="Q441" s="69" t="s">
        <v>60</v>
      </c>
      <c r="R441" s="65" t="s">
        <v>60</v>
      </c>
      <c r="S441" s="71" t="s">
        <v>318</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75</v>
      </c>
      <c r="AA441" s="18">
        <f ca="1">+IF(Z441=Derechos_peticion[[#This Row],[ESTADO]],1,0)</f>
        <v>1</v>
      </c>
      <c r="AD441" s="18" t="e">
        <f>+_xlfn.XLOOKUP(Derechos_peticion[[#This Row],[RADICADO ENTRADA]],$AF$6:$AF$13,$AF$6:$AF$13)</f>
        <v>#N/A</v>
      </c>
    </row>
    <row r="442" spans="1:30" hidden="1">
      <c r="A442" s="59" t="s">
        <v>1784</v>
      </c>
      <c r="B442" s="60">
        <v>46070</v>
      </c>
      <c r="C442" s="61" t="s">
        <v>1785</v>
      </c>
      <c r="D442" s="62" t="s">
        <v>1786</v>
      </c>
      <c r="E442" s="63" t="s">
        <v>58</v>
      </c>
      <c r="F442" s="64">
        <v>46070</v>
      </c>
      <c r="G442" s="65">
        <v>46076</v>
      </c>
      <c r="H442" s="66" t="str">
        <f>+TEXT(Derechos_peticion[[#This Row],[FECHA ASIGNACIÓN AL GESTOR (GFGS)]],"MMMM YYYY")</f>
        <v>febrero 2026</v>
      </c>
      <c r="I442" s="67" t="s">
        <v>28</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2" s="69" t="s">
        <v>1763</v>
      </c>
      <c r="P442" s="65">
        <v>46076</v>
      </c>
      <c r="Q442" s="69" t="s">
        <v>60</v>
      </c>
      <c r="R442" s="65" t="s">
        <v>60</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75</v>
      </c>
      <c r="AA442" s="18">
        <f ca="1">+IF(Z442=Derechos_peticion[[#This Row],[ESTADO]],1,0)</f>
        <v>1</v>
      </c>
      <c r="AD442" s="18" t="e">
        <f>+_xlfn.XLOOKUP(Derechos_peticion[[#This Row],[RADICADO ENTRADA]],$AF$6:$AF$13,$AF$6:$AF$13)</f>
        <v>#N/A</v>
      </c>
    </row>
    <row r="443" spans="1:30" hidden="1">
      <c r="A443" s="59" t="s">
        <v>1787</v>
      </c>
      <c r="B443" s="60">
        <v>46071</v>
      </c>
      <c r="C443" s="61" t="s">
        <v>1788</v>
      </c>
      <c r="D443" s="62" t="s">
        <v>1789</v>
      </c>
      <c r="E443" s="63" t="s">
        <v>58</v>
      </c>
      <c r="F443" s="64">
        <v>46071</v>
      </c>
      <c r="G443" s="65">
        <v>46076</v>
      </c>
      <c r="H443" s="66" t="str">
        <f>+TEXT(Derechos_peticion[[#This Row],[FECHA ASIGNACIÓN AL GESTOR (GFGS)]],"MMMM YYYY")</f>
        <v>febrero 2026</v>
      </c>
      <c r="I443" s="67" t="s">
        <v>41</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3" s="69" t="s">
        <v>1790</v>
      </c>
      <c r="P443" s="65">
        <v>46079</v>
      </c>
      <c r="Q443" s="69" t="s">
        <v>60</v>
      </c>
      <c r="R443" s="65" t="s">
        <v>60</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75</v>
      </c>
      <c r="AA443" s="18">
        <f ca="1">+IF(Z443=Derechos_peticion[[#This Row],[ESTADO]],1,0)</f>
        <v>1</v>
      </c>
      <c r="AD443" s="18" t="e">
        <f>+_xlfn.XLOOKUP(Derechos_peticion[[#This Row],[RADICADO ENTRADA]],$AF$6:$AF$13,$AF$6:$AF$13)</f>
        <v>#N/A</v>
      </c>
    </row>
    <row r="444" spans="1:30" hidden="1">
      <c r="A444" s="59" t="s">
        <v>1791</v>
      </c>
      <c r="B444" s="60">
        <v>46070</v>
      </c>
      <c r="C444" s="61" t="s">
        <v>1792</v>
      </c>
      <c r="D444" s="62" t="s">
        <v>1793</v>
      </c>
      <c r="E444" s="63" t="s">
        <v>58</v>
      </c>
      <c r="F444" s="64">
        <v>46070</v>
      </c>
      <c r="G444" s="65">
        <v>46076</v>
      </c>
      <c r="H444" s="66" t="str">
        <f>+TEXT(Derechos_peticion[[#This Row],[FECHA ASIGNACIÓN AL GESTOR (GFGS)]],"MMMM YYYY")</f>
        <v>febrero 2026</v>
      </c>
      <c r="I444" s="67" t="s">
        <v>39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4" s="69" t="s">
        <v>1794</v>
      </c>
      <c r="P444" s="65">
        <v>46080</v>
      </c>
      <c r="Q444" s="69" t="s">
        <v>1795</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75</v>
      </c>
      <c r="AA444" s="18">
        <f ca="1">+IF(Z444=Derechos_peticion[[#This Row],[ESTADO]],1,0)</f>
        <v>1</v>
      </c>
      <c r="AD444" s="18" t="e">
        <f>+_xlfn.XLOOKUP(Derechos_peticion[[#This Row],[RADICADO ENTRADA]],$AF$6:$AF$13,$AF$6:$AF$13)</f>
        <v>#N/A</v>
      </c>
    </row>
    <row r="445" spans="1:30" hidden="1">
      <c r="A445" s="59" t="s">
        <v>1796</v>
      </c>
      <c r="B445" s="60">
        <v>46069</v>
      </c>
      <c r="C445" s="61" t="s">
        <v>1797</v>
      </c>
      <c r="D445" s="62" t="s">
        <v>1798</v>
      </c>
      <c r="E445" s="63" t="s">
        <v>58</v>
      </c>
      <c r="F445" s="64">
        <v>46070</v>
      </c>
      <c r="G445" s="65">
        <v>46076</v>
      </c>
      <c r="H445" s="66" t="str">
        <f>+TEXT(Derechos_peticion[[#This Row],[FECHA ASIGNACIÓN AL GESTOR (GFGS)]],"MMMM YYYY")</f>
        <v>febrero 2026</v>
      </c>
      <c r="I445" s="67" t="s">
        <v>42</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42</v>
      </c>
      <c r="N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5" s="69" t="s">
        <v>60</v>
      </c>
      <c r="P445" s="65">
        <v>46085</v>
      </c>
      <c r="Q445" s="69" t="s">
        <v>60</v>
      </c>
      <c r="R445" s="65" t="s">
        <v>60</v>
      </c>
      <c r="S445" s="71" t="s">
        <v>1799</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75</v>
      </c>
      <c r="AA445" s="18">
        <f ca="1">+IF(Z445=Derechos_peticion[[#This Row],[ESTADO]],1,0)</f>
        <v>1</v>
      </c>
      <c r="AD445" s="18" t="e">
        <f>+_xlfn.XLOOKUP(Derechos_peticion[[#This Row],[RADICADO ENTRADA]],$AF$6:$AF$13,$AF$6:$AF$13)</f>
        <v>#N/A</v>
      </c>
    </row>
    <row r="446" spans="1:30" hidden="1">
      <c r="A446" s="59" t="s">
        <v>1800</v>
      </c>
      <c r="B446" s="60">
        <v>46071</v>
      </c>
      <c r="C446" s="61" t="s">
        <v>1801</v>
      </c>
      <c r="D446" s="62" t="s">
        <v>1802</v>
      </c>
      <c r="E446" s="63" t="s">
        <v>58</v>
      </c>
      <c r="F446" s="64">
        <v>46071</v>
      </c>
      <c r="G446" s="65">
        <v>46076</v>
      </c>
      <c r="H446" s="66" t="str">
        <f>+TEXT(Derechos_peticion[[#This Row],[FECHA ASIGNACIÓN AL GESTOR (GFGS)]],"MMMM YYYY")</f>
        <v>febrero 2026</v>
      </c>
      <c r="I446" s="67" t="s">
        <v>37</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6" s="69" t="s">
        <v>1803</v>
      </c>
      <c r="P446" s="65">
        <v>46080</v>
      </c>
      <c r="Q446" s="69" t="s">
        <v>1804</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75</v>
      </c>
      <c r="AA446" s="18">
        <f ca="1">+IF(Z446=Derechos_peticion[[#This Row],[ESTADO]],1,0)</f>
        <v>1</v>
      </c>
      <c r="AD446" s="18" t="e">
        <f>+_xlfn.XLOOKUP(Derechos_peticion[[#This Row],[RADICADO ENTRADA]],$AF$6:$AF$13,$AF$6:$AF$13)</f>
        <v>#N/A</v>
      </c>
    </row>
    <row r="447" spans="1:30" hidden="1">
      <c r="A447" s="59" t="s">
        <v>1805</v>
      </c>
      <c r="B447" s="60">
        <v>46071</v>
      </c>
      <c r="C447" s="61" t="s">
        <v>1806</v>
      </c>
      <c r="D447" s="62" t="s">
        <v>1807</v>
      </c>
      <c r="E447" s="63" t="s">
        <v>58</v>
      </c>
      <c r="F447" s="64">
        <v>46071</v>
      </c>
      <c r="G447" s="65">
        <v>46076</v>
      </c>
      <c r="H447" s="66" t="str">
        <f>+TEXT(Derechos_peticion[[#This Row],[FECHA ASIGNACIÓN AL GESTOR (GFGS)]],"MMMM YYYY")</f>
        <v>febrero 2026</v>
      </c>
      <c r="I447" s="67" t="s">
        <v>42</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42</v>
      </c>
      <c r="N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7" s="69" t="s">
        <v>60</v>
      </c>
      <c r="P447" s="65">
        <v>46076</v>
      </c>
      <c r="Q447" s="69" t="s">
        <v>60</v>
      </c>
      <c r="R447" s="65" t="s">
        <v>60</v>
      </c>
      <c r="S447" s="71" t="s">
        <v>146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75</v>
      </c>
      <c r="AA447" s="18">
        <f ca="1">+IF(Z447=Derechos_peticion[[#This Row],[ESTADO]],1,0)</f>
        <v>1</v>
      </c>
      <c r="AD447" s="18" t="e">
        <f>+_xlfn.XLOOKUP(Derechos_peticion[[#This Row],[RADICADO ENTRADA]],$AF$6:$AF$13,$AF$6:$AF$13)</f>
        <v>#N/A</v>
      </c>
    </row>
    <row r="448" spans="1:30" hidden="1">
      <c r="A448" s="59" t="s">
        <v>1808</v>
      </c>
      <c r="B448" s="60">
        <v>46071</v>
      </c>
      <c r="C448" s="61" t="s">
        <v>1809</v>
      </c>
      <c r="D448" s="62" t="s">
        <v>1810</v>
      </c>
      <c r="E448" s="63" t="s">
        <v>58</v>
      </c>
      <c r="F448" s="64">
        <v>46072</v>
      </c>
      <c r="G448" s="65">
        <v>46076</v>
      </c>
      <c r="H448" s="66" t="str">
        <f>+TEXT(Derechos_peticion[[#This Row],[FECHA ASIGNACIÓN AL GESTOR (GFGS)]],"MMMM YYYY")</f>
        <v>febrero 2026</v>
      </c>
      <c r="I448" s="67" t="s">
        <v>42</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42</v>
      </c>
      <c r="N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8" s="69" t="s">
        <v>60</v>
      </c>
      <c r="P448" s="65">
        <v>46077</v>
      </c>
      <c r="Q448" s="69" t="s">
        <v>60</v>
      </c>
      <c r="R448" s="65" t="s">
        <v>60</v>
      </c>
      <c r="S448" s="71" t="s">
        <v>958</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75</v>
      </c>
      <c r="AA448" s="18">
        <f ca="1">+IF(Z448=Derechos_peticion[[#This Row],[ESTADO]],1,0)</f>
        <v>1</v>
      </c>
      <c r="AD448" s="18" t="e">
        <f>+_xlfn.XLOOKUP(Derechos_peticion[[#This Row],[RADICADO ENTRADA]],$AF$6:$AF$13,$AF$6:$AF$13)</f>
        <v>#N/A</v>
      </c>
    </row>
    <row r="449" spans="1:30" hidden="1">
      <c r="A449" s="59" t="s">
        <v>1811</v>
      </c>
      <c r="B449" s="60">
        <v>46071</v>
      </c>
      <c r="C449" s="61" t="s">
        <v>1812</v>
      </c>
      <c r="D449" s="62" t="s">
        <v>1813</v>
      </c>
      <c r="E449" s="63" t="s">
        <v>58</v>
      </c>
      <c r="F449" s="64">
        <v>46072</v>
      </c>
      <c r="G449" s="65">
        <v>46076</v>
      </c>
      <c r="H449" s="66" t="str">
        <f>+TEXT(Derechos_peticion[[#This Row],[FECHA ASIGNACIÓN AL GESTOR (GFGS)]],"MMMM YYYY")</f>
        <v>febrero 2026</v>
      </c>
      <c r="I449" s="67" t="s">
        <v>42</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42</v>
      </c>
      <c r="N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9" s="69" t="s">
        <v>60</v>
      </c>
      <c r="P449" s="65">
        <v>46076</v>
      </c>
      <c r="Q449" s="69" t="s">
        <v>60</v>
      </c>
      <c r="R449" s="65" t="s">
        <v>60</v>
      </c>
      <c r="S449" s="71" t="s">
        <v>384</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75</v>
      </c>
      <c r="AA449" s="18">
        <f ca="1">+IF(Z449=Derechos_peticion[[#This Row],[ESTADO]],1,0)</f>
        <v>1</v>
      </c>
      <c r="AD449" s="18" t="e">
        <f>+_xlfn.XLOOKUP(Derechos_peticion[[#This Row],[RADICADO ENTRADA]],$AF$6:$AF$13,$AF$6:$AF$13)</f>
        <v>#N/A</v>
      </c>
    </row>
    <row r="450" spans="1:30" hidden="1">
      <c r="A450" s="59" t="s">
        <v>1814</v>
      </c>
      <c r="B450" s="60">
        <v>46071</v>
      </c>
      <c r="C450" s="61" t="s">
        <v>1815</v>
      </c>
      <c r="D450" s="62" t="s">
        <v>1816</v>
      </c>
      <c r="E450" s="63" t="s">
        <v>58</v>
      </c>
      <c r="F450" s="64">
        <v>46071</v>
      </c>
      <c r="G450" s="65">
        <v>46076</v>
      </c>
      <c r="H450" s="66" t="str">
        <f>+TEXT(Derechos_peticion[[#This Row],[FECHA ASIGNACIÓN AL GESTOR (GFGS)]],"MMMM YYYY")</f>
        <v>febrero 2026</v>
      </c>
      <c r="I450" s="67" t="s">
        <v>42</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42</v>
      </c>
      <c r="N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0" s="69" t="s">
        <v>60</v>
      </c>
      <c r="P450" s="65">
        <v>46084</v>
      </c>
      <c r="Q450" s="69" t="s">
        <v>60</v>
      </c>
      <c r="R450" s="65" t="s">
        <v>60</v>
      </c>
      <c r="S450" s="71" t="s">
        <v>318</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75</v>
      </c>
      <c r="AA450" s="18">
        <f ca="1">+IF(Z450=Derechos_peticion[[#This Row],[ESTADO]],1,0)</f>
        <v>1</v>
      </c>
      <c r="AD450" s="18" t="e">
        <f>+_xlfn.XLOOKUP(Derechos_peticion[[#This Row],[RADICADO ENTRADA]],$AF$6:$AF$13,$AF$6:$AF$13)</f>
        <v>#N/A</v>
      </c>
    </row>
    <row r="451" spans="1:30" hidden="1">
      <c r="A451" s="59" t="s">
        <v>1817</v>
      </c>
      <c r="B451" s="60">
        <v>46072</v>
      </c>
      <c r="C451" s="61" t="s">
        <v>1818</v>
      </c>
      <c r="D451" s="62" t="s">
        <v>1819</v>
      </c>
      <c r="E451" s="63" t="s">
        <v>58</v>
      </c>
      <c r="F451" s="64">
        <v>46072</v>
      </c>
      <c r="G451" s="65">
        <v>46076</v>
      </c>
      <c r="H451" s="66" t="str">
        <f>+TEXT(Derechos_peticion[[#This Row],[FECHA ASIGNACIÓN AL GESTOR (GFGS)]],"MMMM YYYY")</f>
        <v>febrero 2026</v>
      </c>
      <c r="I451" s="67" t="s">
        <v>42</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42</v>
      </c>
      <c r="N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1" s="69" t="s">
        <v>60</v>
      </c>
      <c r="P451" s="65">
        <v>46076</v>
      </c>
      <c r="Q451" s="69" t="s">
        <v>60</v>
      </c>
      <c r="R451" s="65" t="s">
        <v>60</v>
      </c>
      <c r="S451" s="71" t="s">
        <v>630</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75</v>
      </c>
      <c r="AA451" s="18">
        <f ca="1">+IF(Z451=Derechos_peticion[[#This Row],[ESTADO]],1,0)</f>
        <v>1</v>
      </c>
      <c r="AD451" s="18" t="e">
        <f>+_xlfn.XLOOKUP(Derechos_peticion[[#This Row],[RADICADO ENTRADA]],$AF$6:$AF$13,$AF$6:$AF$13)</f>
        <v>#N/A</v>
      </c>
    </row>
    <row r="452" spans="1:30" hidden="1">
      <c r="A452" s="59" t="s">
        <v>1820</v>
      </c>
      <c r="B452" s="60">
        <v>46072</v>
      </c>
      <c r="C452" s="61" t="s">
        <v>1821</v>
      </c>
      <c r="D452" s="62" t="s">
        <v>1770</v>
      </c>
      <c r="E452" s="63" t="s">
        <v>58</v>
      </c>
      <c r="F452" s="64">
        <v>46072</v>
      </c>
      <c r="G452" s="65">
        <v>46076</v>
      </c>
      <c r="H452" s="66" t="str">
        <f>+TEXT(Derechos_peticion[[#This Row],[FECHA ASIGNACIÓN AL GESTOR (GFGS)]],"MMMM YYYY")</f>
        <v>febrero 2026</v>
      </c>
      <c r="I452" s="67" t="s">
        <v>585</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2" s="69" t="s">
        <v>1822</v>
      </c>
      <c r="P452" s="65">
        <v>46078</v>
      </c>
      <c r="Q452" s="69" t="s">
        <v>1823</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75</v>
      </c>
      <c r="AA452" s="18">
        <f ca="1">+IF(Z452=Derechos_peticion[[#This Row],[ESTADO]],1,0)</f>
        <v>1</v>
      </c>
      <c r="AD452" s="18" t="e">
        <f>+_xlfn.XLOOKUP(Derechos_peticion[[#This Row],[RADICADO ENTRADA]],$AF$6:$AF$13,$AF$6:$AF$13)</f>
        <v>#N/A</v>
      </c>
    </row>
    <row r="453" spans="1:30" hidden="1">
      <c r="A453" s="59" t="s">
        <v>1824</v>
      </c>
      <c r="B453" s="60">
        <v>46072</v>
      </c>
      <c r="C453" s="61" t="s">
        <v>1825</v>
      </c>
      <c r="D453" s="62" t="s">
        <v>1826</v>
      </c>
      <c r="E453" s="63" t="s">
        <v>58</v>
      </c>
      <c r="F453" s="64">
        <v>46072</v>
      </c>
      <c r="G453" s="65">
        <v>46076</v>
      </c>
      <c r="H453" s="66" t="str">
        <f>+TEXT(Derechos_peticion[[#This Row],[FECHA ASIGNACIÓN AL GESTOR (GFGS)]],"MMMM YYYY")</f>
        <v>febrero 2026</v>
      </c>
      <c r="I453" s="67" t="s">
        <v>1217</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3" s="69" t="s">
        <v>1827</v>
      </c>
      <c r="P453" s="65">
        <v>46077</v>
      </c>
      <c r="Q453" s="69" t="s">
        <v>60</v>
      </c>
      <c r="R453" s="65" t="s">
        <v>60</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75</v>
      </c>
      <c r="AA453" s="18">
        <f ca="1">+IF(Z453=Derechos_peticion[[#This Row],[ESTADO]],1,0)</f>
        <v>1</v>
      </c>
      <c r="AD453" s="18" t="e">
        <f>+_xlfn.XLOOKUP(Derechos_peticion[[#This Row],[RADICADO ENTRADA]],$AF$6:$AF$13,$AF$6:$AF$13)</f>
        <v>#N/A</v>
      </c>
    </row>
    <row r="454" spans="1:30" hidden="1">
      <c r="A454" s="59" t="s">
        <v>1828</v>
      </c>
      <c r="B454" s="60">
        <v>46072</v>
      </c>
      <c r="C454" s="61" t="s">
        <v>1829</v>
      </c>
      <c r="D454" s="62" t="s">
        <v>1830</v>
      </c>
      <c r="E454" s="63" t="s">
        <v>58</v>
      </c>
      <c r="F454" s="64">
        <v>46072</v>
      </c>
      <c r="G454" s="65">
        <v>46076</v>
      </c>
      <c r="H454" s="66" t="str">
        <f>+TEXT(Derechos_peticion[[#This Row],[FECHA ASIGNACIÓN AL GESTOR (GFGS)]],"MMMM YYYY")</f>
        <v>febrero 2026</v>
      </c>
      <c r="I454" s="67" t="s">
        <v>1217</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4" s="69" t="s">
        <v>1831</v>
      </c>
      <c r="P454" s="65">
        <v>46079</v>
      </c>
      <c r="Q454" s="69" t="s">
        <v>1832</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75</v>
      </c>
      <c r="AA454" s="18">
        <f ca="1">+IF(Z454=Derechos_peticion[[#This Row],[ESTADO]],1,0)</f>
        <v>1</v>
      </c>
      <c r="AD454" s="18" t="e">
        <f>+_xlfn.XLOOKUP(Derechos_peticion[[#This Row],[RADICADO ENTRADA]],$AF$6:$AF$13,$AF$6:$AF$13)</f>
        <v>#N/A</v>
      </c>
    </row>
    <row r="455" spans="1:30" hidden="1">
      <c r="A455" s="59" t="s">
        <v>1833</v>
      </c>
      <c r="B455" s="60">
        <v>46072</v>
      </c>
      <c r="C455" s="61" t="s">
        <v>1834</v>
      </c>
      <c r="D455" s="62" t="s">
        <v>1835</v>
      </c>
      <c r="E455" s="63" t="s">
        <v>58</v>
      </c>
      <c r="F455" s="64">
        <v>46072</v>
      </c>
      <c r="G455" s="65">
        <v>46076</v>
      </c>
      <c r="H455" s="66" t="str">
        <f>+TEXT(Derechos_peticion[[#This Row],[FECHA ASIGNACIÓN AL GESTOR (GFGS)]],"MMMM YYYY")</f>
        <v>febrero 2026</v>
      </c>
      <c r="I455" s="67" t="s">
        <v>43</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5" s="69" t="s">
        <v>1836</v>
      </c>
      <c r="P455" s="65">
        <v>46080</v>
      </c>
      <c r="Q455" s="69" t="s">
        <v>1837</v>
      </c>
      <c r="R455" s="65">
        <v>46080</v>
      </c>
      <c r="S455" s="71" t="s">
        <v>1838</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75</v>
      </c>
      <c r="AA455" s="18">
        <f ca="1">+IF(Z455=Derechos_peticion[[#This Row],[ESTADO]],1,0)</f>
        <v>1</v>
      </c>
      <c r="AD455" s="18" t="e">
        <f>+_xlfn.XLOOKUP(Derechos_peticion[[#This Row],[RADICADO ENTRADA]],$AF$6:$AF$13,$AF$6:$AF$13)</f>
        <v>#N/A</v>
      </c>
    </row>
    <row r="456" spans="1:30" hidden="1">
      <c r="A456" s="59" t="s">
        <v>1839</v>
      </c>
      <c r="B456" s="60">
        <v>46072</v>
      </c>
      <c r="C456" s="61" t="s">
        <v>1840</v>
      </c>
      <c r="D456" s="62" t="s">
        <v>1750</v>
      </c>
      <c r="E456" s="63" t="s">
        <v>58</v>
      </c>
      <c r="F456" s="64">
        <v>46072</v>
      </c>
      <c r="G456" s="65">
        <v>46076</v>
      </c>
      <c r="H456" s="66" t="str">
        <f>+TEXT(Derechos_peticion[[#This Row],[FECHA ASIGNACIÓN AL GESTOR (GFGS)]],"MMMM YYYY")</f>
        <v>febrero 2026</v>
      </c>
      <c r="I456" s="67" t="s">
        <v>81</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6" s="69" t="s">
        <v>1841</v>
      </c>
      <c r="P456" s="65">
        <v>46079</v>
      </c>
      <c r="Q456" s="69" t="s">
        <v>1842</v>
      </c>
      <c r="R456" s="65">
        <v>46079</v>
      </c>
      <c r="S456" s="71" t="s">
        <v>318</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75</v>
      </c>
      <c r="AA456" s="18">
        <f ca="1">+IF(Z456=Derechos_peticion[[#This Row],[ESTADO]],1,0)</f>
        <v>1</v>
      </c>
      <c r="AD456" s="18" t="e">
        <f>+_xlfn.XLOOKUP(Derechos_peticion[[#This Row],[RADICADO ENTRADA]],$AF$6:$AF$13,$AF$6:$AF$13)</f>
        <v>#N/A</v>
      </c>
    </row>
    <row r="457" spans="1:30" hidden="1">
      <c r="A457" s="59" t="s">
        <v>1843</v>
      </c>
      <c r="B457" s="60">
        <v>46073</v>
      </c>
      <c r="C457" s="61" t="s">
        <v>1844</v>
      </c>
      <c r="D457" s="62" t="s">
        <v>1845</v>
      </c>
      <c r="E457" s="63" t="s">
        <v>58</v>
      </c>
      <c r="F457" s="64">
        <v>46073</v>
      </c>
      <c r="G457" s="65">
        <v>46076</v>
      </c>
      <c r="H457" s="66" t="str">
        <f>+TEXT(Derechos_peticion[[#This Row],[FECHA ASIGNACIÓN AL GESTOR (GFGS)]],"MMMM YYYY")</f>
        <v>febrero 2026</v>
      </c>
      <c r="I457" s="67" t="s">
        <v>42</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42</v>
      </c>
      <c r="N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7" s="69" t="s">
        <v>60</v>
      </c>
      <c r="P457" s="65">
        <v>46077</v>
      </c>
      <c r="Q457" s="69" t="s">
        <v>60</v>
      </c>
      <c r="R457" s="65" t="s">
        <v>60</v>
      </c>
      <c r="S457" s="71" t="s">
        <v>1846</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75</v>
      </c>
      <c r="AA457" s="18">
        <f ca="1">+IF(Z457=Derechos_peticion[[#This Row],[ESTADO]],1,0)</f>
        <v>1</v>
      </c>
      <c r="AD457" s="18" t="e">
        <f>+_xlfn.XLOOKUP(Derechos_peticion[[#This Row],[RADICADO ENTRADA]],$AF$6:$AF$13,$AF$6:$AF$13)</f>
        <v>#N/A</v>
      </c>
    </row>
    <row r="458" spans="1:30" hidden="1">
      <c r="A458" s="59" t="s">
        <v>1847</v>
      </c>
      <c r="B458" s="60">
        <v>46073</v>
      </c>
      <c r="C458" s="61" t="s">
        <v>1848</v>
      </c>
      <c r="D458" s="62" t="s">
        <v>1744</v>
      </c>
      <c r="E458" s="63" t="s">
        <v>58</v>
      </c>
      <c r="F458" s="64">
        <v>46073</v>
      </c>
      <c r="G458" s="65">
        <v>46076</v>
      </c>
      <c r="H458" s="66" t="str">
        <f>+TEXT(Derechos_peticion[[#This Row],[FECHA ASIGNACIÓN AL GESTOR (GFGS)]],"MMMM YYYY")</f>
        <v>febrero 2026</v>
      </c>
      <c r="I458" s="67" t="s">
        <v>42</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42</v>
      </c>
      <c r="N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8" s="69" t="s">
        <v>60</v>
      </c>
      <c r="P458" s="65">
        <v>46084</v>
      </c>
      <c r="Q458" s="69" t="s">
        <v>60</v>
      </c>
      <c r="R458" s="65" t="s">
        <v>60</v>
      </c>
      <c r="S458" s="71" t="s">
        <v>199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75</v>
      </c>
      <c r="AA458" s="18">
        <f ca="1">+IF(Z458=Derechos_peticion[[#This Row],[ESTADO]],1,0)</f>
        <v>1</v>
      </c>
      <c r="AD458" s="18" t="e">
        <f>+_xlfn.XLOOKUP(Derechos_peticion[[#This Row],[RADICADO ENTRADA]],$AF$6:$AF$13,$AF$6:$AF$13)</f>
        <v>#N/A</v>
      </c>
    </row>
    <row r="459" spans="1:30" hidden="1">
      <c r="A459" s="59" t="s">
        <v>1849</v>
      </c>
      <c r="B459" s="60">
        <v>46073</v>
      </c>
      <c r="C459" s="61" t="s">
        <v>1844</v>
      </c>
      <c r="D459" s="62" t="s">
        <v>1845</v>
      </c>
      <c r="E459" s="63" t="s">
        <v>58</v>
      </c>
      <c r="F459" s="64">
        <v>46073</v>
      </c>
      <c r="G459" s="65">
        <v>46076</v>
      </c>
      <c r="H459" s="66" t="str">
        <f>+TEXT(Derechos_peticion[[#This Row],[FECHA ASIGNACIÓN AL GESTOR (GFGS)]],"MMMM YYYY")</f>
        <v>febrero 2026</v>
      </c>
      <c r="I459" s="67" t="s">
        <v>42</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42</v>
      </c>
      <c r="N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9" s="69" t="s">
        <v>60</v>
      </c>
      <c r="P459" s="65">
        <v>46077</v>
      </c>
      <c r="Q459" s="69" t="s">
        <v>60</v>
      </c>
      <c r="R459" s="65" t="s">
        <v>60</v>
      </c>
      <c r="S459" s="71" t="s">
        <v>958</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75</v>
      </c>
      <c r="AA459" s="18">
        <f ca="1">+IF(Z459=Derechos_peticion[[#This Row],[ESTADO]],1,0)</f>
        <v>1</v>
      </c>
      <c r="AD459" s="18" t="e">
        <f>+_xlfn.XLOOKUP(Derechos_peticion[[#This Row],[RADICADO ENTRADA]],$AF$6:$AF$13,$AF$6:$AF$13)</f>
        <v>#N/A</v>
      </c>
    </row>
    <row r="460" spans="1:30" hidden="1">
      <c r="A460" s="59" t="s">
        <v>1850</v>
      </c>
      <c r="B460" s="60">
        <v>46073</v>
      </c>
      <c r="C460" s="61" t="s">
        <v>1851</v>
      </c>
      <c r="D460" s="62" t="s">
        <v>396</v>
      </c>
      <c r="E460" s="63" t="s">
        <v>58</v>
      </c>
      <c r="F460" s="64">
        <v>46073</v>
      </c>
      <c r="G460" s="65">
        <v>46076</v>
      </c>
      <c r="H460" s="66" t="str">
        <f>+TEXT(Derechos_peticion[[#This Row],[FECHA ASIGNACIÓN AL GESTOR (GFGS)]],"MMMM YYYY")</f>
        <v>febrero 2026</v>
      </c>
      <c r="I460" s="67" t="s">
        <v>42</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42</v>
      </c>
      <c r="N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0" s="69" t="s">
        <v>60</v>
      </c>
      <c r="P460" s="65">
        <v>46077</v>
      </c>
      <c r="Q460" s="69" t="s">
        <v>60</v>
      </c>
      <c r="R460" s="65" t="s">
        <v>60</v>
      </c>
      <c r="S460" s="71" t="s">
        <v>1249</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75</v>
      </c>
      <c r="AA460" s="18">
        <f ca="1">+IF(Z460=Derechos_peticion[[#This Row],[ESTADO]],1,0)</f>
        <v>1</v>
      </c>
      <c r="AD460" s="18" t="e">
        <f>+_xlfn.XLOOKUP(Derechos_peticion[[#This Row],[RADICADO ENTRADA]],$AF$6:$AF$13,$AF$6:$AF$13)</f>
        <v>#N/A</v>
      </c>
    </row>
    <row r="461" spans="1:30" hidden="1">
      <c r="A461" s="59" t="s">
        <v>1852</v>
      </c>
      <c r="B461" s="60">
        <v>46073</v>
      </c>
      <c r="C461" s="61" t="s">
        <v>1853</v>
      </c>
      <c r="D461" s="62" t="s">
        <v>1299</v>
      </c>
      <c r="E461" s="63" t="s">
        <v>58</v>
      </c>
      <c r="F461" s="64">
        <v>46073</v>
      </c>
      <c r="G461" s="65">
        <v>46076</v>
      </c>
      <c r="H461" s="66" t="str">
        <f>+TEXT(Derechos_peticion[[#This Row],[FECHA ASIGNACIÓN AL GESTOR (GFGS)]],"MMMM YYYY")</f>
        <v>febrero 2026</v>
      </c>
      <c r="I461" s="67" t="s">
        <v>42</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42</v>
      </c>
      <c r="N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1" s="69" t="s">
        <v>60</v>
      </c>
      <c r="P461" s="65">
        <v>46076</v>
      </c>
      <c r="Q461" s="69" t="s">
        <v>60</v>
      </c>
      <c r="R461" s="65" t="s">
        <v>60</v>
      </c>
      <c r="S461" s="71" t="s">
        <v>318</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75</v>
      </c>
      <c r="AA461" s="18">
        <f ca="1">+IF(Z461=Derechos_peticion[[#This Row],[ESTADO]],1,0)</f>
        <v>1</v>
      </c>
      <c r="AD461" s="18" t="e">
        <f>+_xlfn.XLOOKUP(Derechos_peticion[[#This Row],[RADICADO ENTRADA]],$AF$6:$AF$13,$AF$6:$AF$13)</f>
        <v>#N/A</v>
      </c>
    </row>
    <row r="462" spans="1:30" hidden="1">
      <c r="A462" s="59" t="s">
        <v>1854</v>
      </c>
      <c r="B462" s="60">
        <v>46073</v>
      </c>
      <c r="C462" s="61" t="s">
        <v>1855</v>
      </c>
      <c r="D462" s="62" t="s">
        <v>1856</v>
      </c>
      <c r="E462" s="63" t="s">
        <v>58</v>
      </c>
      <c r="F462" s="64">
        <v>46073</v>
      </c>
      <c r="G462" s="65">
        <v>46076</v>
      </c>
      <c r="H462" s="66" t="str">
        <f>+TEXT(Derechos_peticion[[#This Row],[FECHA ASIGNACIÓN AL GESTOR (GFGS)]],"MMMM YYYY")</f>
        <v>febrero 2026</v>
      </c>
      <c r="I462" s="67" t="s">
        <v>36</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2" s="69" t="s">
        <v>1857</v>
      </c>
      <c r="P462" s="65">
        <v>46077</v>
      </c>
      <c r="Q462" s="69" t="s">
        <v>60</v>
      </c>
      <c r="R462" s="65" t="s">
        <v>60</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75</v>
      </c>
      <c r="AA462" s="18">
        <f ca="1">+IF(Z462=Derechos_peticion[[#This Row],[ESTADO]],1,0)</f>
        <v>1</v>
      </c>
      <c r="AD462" s="18" t="e">
        <f>+_xlfn.XLOOKUP(Derechos_peticion[[#This Row],[RADICADO ENTRADA]],$AF$6:$AF$13,$AF$6:$AF$13)</f>
        <v>#N/A</v>
      </c>
    </row>
    <row r="463" spans="1:30" hidden="1">
      <c r="A463" s="59" t="s">
        <v>1858</v>
      </c>
      <c r="B463" s="60">
        <v>46073</v>
      </c>
      <c r="C463" s="61" t="s">
        <v>1859</v>
      </c>
      <c r="D463" s="62" t="s">
        <v>1860</v>
      </c>
      <c r="E463" s="63" t="s">
        <v>58</v>
      </c>
      <c r="F463" s="64">
        <v>46073</v>
      </c>
      <c r="G463" s="65">
        <v>46076</v>
      </c>
      <c r="H463" s="66" t="str">
        <f>+TEXT(Derechos_peticion[[#This Row],[FECHA ASIGNACIÓN AL GESTOR (GFGS)]],"MMMM YYYY")</f>
        <v>febrero 2026</v>
      </c>
      <c r="I463" s="67" t="s">
        <v>39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3" s="69" t="s">
        <v>1861</v>
      </c>
      <c r="P463" s="65">
        <v>46080</v>
      </c>
      <c r="Q463" s="69" t="s">
        <v>1862</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75</v>
      </c>
      <c r="AA463" s="18">
        <f ca="1">+IF(Z463=Derechos_peticion[[#This Row],[ESTADO]],1,0)</f>
        <v>1</v>
      </c>
      <c r="AD463" s="18" t="e">
        <f>+_xlfn.XLOOKUP(Derechos_peticion[[#This Row],[RADICADO ENTRADA]],$AF$6:$AF$13,$AF$6:$AF$13)</f>
        <v>#N/A</v>
      </c>
    </row>
    <row r="464" spans="1:30" hidden="1">
      <c r="A464" s="59" t="s">
        <v>1863</v>
      </c>
      <c r="B464" s="60">
        <v>46073</v>
      </c>
      <c r="C464" s="61" t="s">
        <v>1864</v>
      </c>
      <c r="D464" s="62" t="s">
        <v>1865</v>
      </c>
      <c r="E464" s="63" t="s">
        <v>58</v>
      </c>
      <c r="F464" s="64">
        <v>46073</v>
      </c>
      <c r="G464" s="65">
        <v>46076</v>
      </c>
      <c r="H464" s="66" t="str">
        <f>+TEXT(Derechos_peticion[[#This Row],[FECHA ASIGNACIÓN AL GESTOR (GFGS)]],"MMMM YYYY")</f>
        <v>febrero 2026</v>
      </c>
      <c r="I464" s="67" t="s">
        <v>42</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42</v>
      </c>
      <c r="N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4" s="69" t="s">
        <v>60</v>
      </c>
      <c r="P464" s="65">
        <v>46076</v>
      </c>
      <c r="Q464" s="69" t="s">
        <v>60</v>
      </c>
      <c r="R464" s="65" t="s">
        <v>60</v>
      </c>
      <c r="S464" s="71" t="s">
        <v>680</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75</v>
      </c>
      <c r="AA464" s="18">
        <f ca="1">+IF(Z464=Derechos_peticion[[#This Row],[ESTADO]],1,0)</f>
        <v>1</v>
      </c>
      <c r="AD464" s="18" t="e">
        <f>+_xlfn.XLOOKUP(Derechos_peticion[[#This Row],[RADICADO ENTRADA]],$AF$6:$AF$13,$AF$6:$AF$13)</f>
        <v>#N/A</v>
      </c>
    </row>
    <row r="465" spans="1:30" hidden="1">
      <c r="A465" s="59" t="s">
        <v>1866</v>
      </c>
      <c r="B465" s="60">
        <v>46073</v>
      </c>
      <c r="C465" s="61" t="s">
        <v>1867</v>
      </c>
      <c r="D465" s="62" t="s">
        <v>1868</v>
      </c>
      <c r="E465" s="63" t="s">
        <v>58</v>
      </c>
      <c r="F465" s="64">
        <v>46073</v>
      </c>
      <c r="G465" s="65">
        <v>46076</v>
      </c>
      <c r="H465" s="66" t="str">
        <f>+TEXT(Derechos_peticion[[#This Row],[FECHA ASIGNACIÓN AL GESTOR (GFGS)]],"MMMM YYYY")</f>
        <v>febrero 2026</v>
      </c>
      <c r="I465" s="67" t="s">
        <v>42</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42</v>
      </c>
      <c r="N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5" s="69" t="s">
        <v>60</v>
      </c>
      <c r="P465" s="65">
        <v>46077</v>
      </c>
      <c r="Q465" s="69" t="s">
        <v>60</v>
      </c>
      <c r="R465" s="65" t="s">
        <v>60</v>
      </c>
      <c r="S465" s="71" t="s">
        <v>199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75</v>
      </c>
      <c r="AA465" s="18">
        <f ca="1">+IF(Z465=Derechos_peticion[[#This Row],[ESTADO]],1,0)</f>
        <v>1</v>
      </c>
      <c r="AD465" s="18" t="e">
        <f>+_xlfn.XLOOKUP(Derechos_peticion[[#This Row],[RADICADO ENTRADA]],$AF$6:$AF$13,$AF$6:$AF$13)</f>
        <v>#N/A</v>
      </c>
    </row>
    <row r="466" spans="1:30" hidden="1">
      <c r="A466" s="59" t="s">
        <v>1869</v>
      </c>
      <c r="B466" s="60">
        <v>46076</v>
      </c>
      <c r="C466" s="61" t="s">
        <v>1870</v>
      </c>
      <c r="D466" s="62" t="s">
        <v>1871</v>
      </c>
      <c r="E466" s="63" t="s">
        <v>58</v>
      </c>
      <c r="F466" s="64">
        <v>46076</v>
      </c>
      <c r="G466" s="65">
        <v>46076</v>
      </c>
      <c r="H466" s="66" t="str">
        <f>+TEXT(Derechos_peticion[[#This Row],[FECHA ASIGNACIÓN AL GESTOR (GFGS)]],"MMMM YYYY")</f>
        <v>febrero 2026</v>
      </c>
      <c r="I466" s="67" t="s">
        <v>81</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6" s="69" t="s">
        <v>1872</v>
      </c>
      <c r="P466" s="65">
        <v>46079</v>
      </c>
      <c r="Q466" s="69" t="s">
        <v>1873</v>
      </c>
      <c r="R466" s="65">
        <v>46079</v>
      </c>
      <c r="S466" s="71" t="s">
        <v>318</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75</v>
      </c>
      <c r="AA466" s="18">
        <f ca="1">+IF(Z466=Derechos_peticion[[#This Row],[ESTADO]],1,0)</f>
        <v>1</v>
      </c>
      <c r="AD466" s="18" t="e">
        <f>+_xlfn.XLOOKUP(Derechos_peticion[[#This Row],[RADICADO ENTRADA]],$AF$6:$AF$13,$AF$6:$AF$13)</f>
        <v>#N/A</v>
      </c>
    </row>
    <row r="467" spans="1:30" hidden="1">
      <c r="A467" s="59" t="s">
        <v>1874</v>
      </c>
      <c r="B467" s="60">
        <v>46076</v>
      </c>
      <c r="C467" s="61" t="s">
        <v>1875</v>
      </c>
      <c r="D467" s="62" t="s">
        <v>1876</v>
      </c>
      <c r="E467" s="63" t="s">
        <v>58</v>
      </c>
      <c r="F467" s="64">
        <v>46076</v>
      </c>
      <c r="G467" s="65">
        <v>46076</v>
      </c>
      <c r="H467" s="66" t="str">
        <f>+TEXT(Derechos_peticion[[#This Row],[FECHA ASIGNACIÓN AL GESTOR (GFGS)]],"MMMM YYYY")</f>
        <v>febrero 2026</v>
      </c>
      <c r="I467" s="67" t="s">
        <v>42</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42</v>
      </c>
      <c r="N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7" s="69" t="s">
        <v>60</v>
      </c>
      <c r="P467" s="65">
        <v>46076</v>
      </c>
      <c r="Q467" s="69" t="s">
        <v>60</v>
      </c>
      <c r="R467" s="65" t="s">
        <v>60</v>
      </c>
      <c r="S467" s="71" t="s">
        <v>318</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75</v>
      </c>
      <c r="AA467" s="18">
        <f ca="1">+IF(Z467=Derechos_peticion[[#This Row],[ESTADO]],1,0)</f>
        <v>1</v>
      </c>
      <c r="AD467" s="18" t="e">
        <f>+_xlfn.XLOOKUP(Derechos_peticion[[#This Row],[RADICADO ENTRADA]],$AF$6:$AF$13,$AF$6:$AF$13)</f>
        <v>#N/A</v>
      </c>
    </row>
    <row r="468" spans="1:30" hidden="1">
      <c r="A468" s="59" t="s">
        <v>1877</v>
      </c>
      <c r="B468" s="60">
        <v>46076</v>
      </c>
      <c r="C468" s="61" t="s">
        <v>1878</v>
      </c>
      <c r="D468" s="62" t="s">
        <v>892</v>
      </c>
      <c r="E468" s="63" t="s">
        <v>58</v>
      </c>
      <c r="F468" s="64">
        <v>46076</v>
      </c>
      <c r="G468" s="65">
        <v>46076</v>
      </c>
      <c r="H468" s="66" t="str">
        <f>+TEXT(Derechos_peticion[[#This Row],[FECHA ASIGNACIÓN AL GESTOR (GFGS)]],"MMMM YYYY")</f>
        <v>febrero 2026</v>
      </c>
      <c r="I468" s="67" t="s">
        <v>29</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8" s="69" t="s">
        <v>1879</v>
      </c>
      <c r="P468" s="65">
        <v>46092</v>
      </c>
      <c r="Q468" s="69" t="s">
        <v>1880</v>
      </c>
      <c r="R468" s="65">
        <v>46091</v>
      </c>
      <c r="S468" s="71" t="s">
        <v>1881</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75</v>
      </c>
      <c r="AA468" s="18">
        <f ca="1">+IF(Z468=Derechos_peticion[[#This Row],[ESTADO]],1,0)</f>
        <v>1</v>
      </c>
      <c r="AD468" s="18" t="e">
        <f>+_xlfn.XLOOKUP(Derechos_peticion[[#This Row],[RADICADO ENTRADA]],$AF$6:$AF$13,$AF$6:$AF$13)</f>
        <v>#N/A</v>
      </c>
    </row>
    <row r="469" spans="1:30" hidden="1">
      <c r="A469" s="59" t="s">
        <v>1882</v>
      </c>
      <c r="B469" s="60">
        <v>46076</v>
      </c>
      <c r="C469" s="61" t="s">
        <v>1883</v>
      </c>
      <c r="D469" s="62" t="s">
        <v>1884</v>
      </c>
      <c r="E469" s="63" t="s">
        <v>58</v>
      </c>
      <c r="F469" s="64">
        <v>46076</v>
      </c>
      <c r="G469" s="65">
        <v>46076</v>
      </c>
      <c r="H469" s="66" t="str">
        <f>+TEXT(Derechos_peticion[[#This Row],[FECHA ASIGNACIÓN AL GESTOR (GFGS)]],"MMMM YYYY")</f>
        <v>febrero 2026</v>
      </c>
      <c r="I469" s="67" t="s">
        <v>42</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42</v>
      </c>
      <c r="N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9" s="69" t="s">
        <v>60</v>
      </c>
      <c r="P469" s="65">
        <v>46079</v>
      </c>
      <c r="Q469" s="69" t="s">
        <v>60</v>
      </c>
      <c r="R469" s="65" t="s">
        <v>60</v>
      </c>
      <c r="S469" s="71" t="s">
        <v>1885</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75</v>
      </c>
      <c r="AA469" s="18">
        <f ca="1">+IF(Z469=Derechos_peticion[[#This Row],[ESTADO]],1,0)</f>
        <v>1</v>
      </c>
      <c r="AD469" s="18" t="e">
        <f>+_xlfn.XLOOKUP(Derechos_peticion[[#This Row],[RADICADO ENTRADA]],$AF$6:$AF$13,$AF$6:$AF$13)</f>
        <v>#N/A</v>
      </c>
    </row>
    <row r="470" spans="1:30" hidden="1">
      <c r="A470" s="59" t="s">
        <v>1886</v>
      </c>
      <c r="B470" s="60">
        <v>46076</v>
      </c>
      <c r="C470" s="61" t="s">
        <v>1887</v>
      </c>
      <c r="D470" s="62" t="s">
        <v>1888</v>
      </c>
      <c r="E470" s="63" t="s">
        <v>58</v>
      </c>
      <c r="F470" s="64">
        <v>46076</v>
      </c>
      <c r="G470" s="65">
        <v>46076</v>
      </c>
      <c r="H470" s="66" t="str">
        <f>+TEXT(Derechos_peticion[[#This Row],[FECHA ASIGNACIÓN AL GESTOR (GFGS)]],"MMMM YYYY")</f>
        <v>febrero 2026</v>
      </c>
      <c r="I470" s="67" t="s">
        <v>42</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42</v>
      </c>
      <c r="N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0" s="69" t="s">
        <v>60</v>
      </c>
      <c r="P470" s="65">
        <v>46076</v>
      </c>
      <c r="Q470" s="69" t="s">
        <v>60</v>
      </c>
      <c r="R470" s="65" t="s">
        <v>60</v>
      </c>
      <c r="S470" s="71" t="s">
        <v>680</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75</v>
      </c>
      <c r="AA470" s="18">
        <f ca="1">+IF(Z470=Derechos_peticion[[#This Row],[ESTADO]],1,0)</f>
        <v>1</v>
      </c>
      <c r="AD470" s="18" t="e">
        <f>+_xlfn.XLOOKUP(Derechos_peticion[[#This Row],[RADICADO ENTRADA]],$AF$6:$AF$13,$AF$6:$AF$13)</f>
        <v>#N/A</v>
      </c>
    </row>
    <row r="471" spans="1:30" hidden="1">
      <c r="A471" s="59" t="s">
        <v>1889</v>
      </c>
      <c r="B471" s="60">
        <v>46069</v>
      </c>
      <c r="C471" s="61" t="s">
        <v>1890</v>
      </c>
      <c r="D471" s="62" t="s">
        <v>1891</v>
      </c>
      <c r="E471" s="63" t="s">
        <v>58</v>
      </c>
      <c r="F471" s="64">
        <v>46069</v>
      </c>
      <c r="G471" s="65">
        <v>46076</v>
      </c>
      <c r="H471" s="66" t="str">
        <f>+TEXT(Derechos_peticion[[#This Row],[FECHA ASIGNACIÓN AL GESTOR (GFGS)]],"MMMM YYYY")</f>
        <v>febrero 2026</v>
      </c>
      <c r="I471" s="67" t="s">
        <v>28</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1" s="69" t="s">
        <v>1892</v>
      </c>
      <c r="P471" s="65">
        <v>46077</v>
      </c>
      <c r="Q471" s="69" t="s">
        <v>1893</v>
      </c>
      <c r="R471" s="65">
        <v>46077</v>
      </c>
      <c r="S471" s="71" t="s">
        <v>1894</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75</v>
      </c>
      <c r="AA471" s="18">
        <f ca="1">+IF(Z471=Derechos_peticion[[#This Row],[ESTADO]],1,0)</f>
        <v>1</v>
      </c>
      <c r="AD471" s="18" t="e">
        <f>+_xlfn.XLOOKUP(Derechos_peticion[[#This Row],[RADICADO ENTRADA]],$AF$6:$AF$13,$AF$6:$AF$13)</f>
        <v>#N/A</v>
      </c>
    </row>
    <row r="472" spans="1:30" hidden="1">
      <c r="A472" s="59" t="s">
        <v>1895</v>
      </c>
      <c r="B472" s="60">
        <v>46073</v>
      </c>
      <c r="C472" s="61" t="s">
        <v>1896</v>
      </c>
      <c r="D472" s="62" t="s">
        <v>1897</v>
      </c>
      <c r="E472" s="63" t="s">
        <v>58</v>
      </c>
      <c r="F472" s="64">
        <v>46073</v>
      </c>
      <c r="G472" s="65">
        <v>46076</v>
      </c>
      <c r="H472" s="66" t="str">
        <f>+TEXT(Derechos_peticion[[#This Row],[FECHA ASIGNACIÓN AL GESTOR (GFGS)]],"MMMM YYYY")</f>
        <v>febrero 2026</v>
      </c>
      <c r="I472" s="67" t="s">
        <v>42</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42</v>
      </c>
      <c r="N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2" s="69" t="s">
        <v>60</v>
      </c>
      <c r="P472" s="65">
        <v>46076</v>
      </c>
      <c r="Q472" s="69" t="s">
        <v>60</v>
      </c>
      <c r="R472" s="65" t="s">
        <v>60</v>
      </c>
      <c r="S472" s="71" t="s">
        <v>1898</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75</v>
      </c>
      <c r="AA472" s="18">
        <f ca="1">+IF(Z472=Derechos_peticion[[#This Row],[ESTADO]],1,0)</f>
        <v>1</v>
      </c>
      <c r="AD472" s="18" t="e">
        <f>+_xlfn.XLOOKUP(Derechos_peticion[[#This Row],[RADICADO ENTRADA]],$AF$6:$AF$13,$AF$6:$AF$13)</f>
        <v>#N/A</v>
      </c>
    </row>
    <row r="473" spans="1:30" hidden="1">
      <c r="A473" s="59" t="s">
        <v>1899</v>
      </c>
      <c r="B473" s="60">
        <v>46076</v>
      </c>
      <c r="C473" s="61" t="s">
        <v>1900</v>
      </c>
      <c r="D473" s="62" t="s">
        <v>1901</v>
      </c>
      <c r="E473" s="63" t="s">
        <v>58</v>
      </c>
      <c r="F473" s="64">
        <v>46076</v>
      </c>
      <c r="G473" s="65">
        <v>46076</v>
      </c>
      <c r="H473" s="66" t="str">
        <f>+TEXT(Derechos_peticion[[#This Row],[FECHA ASIGNACIÓN AL GESTOR (GFGS)]],"MMMM YYYY")</f>
        <v>febrero 2026</v>
      </c>
      <c r="I473" s="67" t="s">
        <v>585</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3" s="69" t="s">
        <v>1902</v>
      </c>
      <c r="P473" s="65">
        <v>46077</v>
      </c>
      <c r="Q473" s="69" t="s">
        <v>60</v>
      </c>
      <c r="R473" s="65" t="s">
        <v>60</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75</v>
      </c>
      <c r="AA473" s="18">
        <f ca="1">+IF(Z473=Derechos_peticion[[#This Row],[ESTADO]],1,0)</f>
        <v>1</v>
      </c>
      <c r="AD473" s="18" t="e">
        <f>+_xlfn.XLOOKUP(Derechos_peticion[[#This Row],[RADICADO ENTRADA]],$AF$6:$AF$13,$AF$6:$AF$13)</f>
        <v>#N/A</v>
      </c>
    </row>
    <row r="474" spans="1:30" hidden="1">
      <c r="A474" s="59" t="s">
        <v>1903</v>
      </c>
      <c r="B474" s="60">
        <v>46076</v>
      </c>
      <c r="C474" s="61" t="s">
        <v>1904</v>
      </c>
      <c r="D474" s="62" t="s">
        <v>1905</v>
      </c>
      <c r="E474" s="63" t="s">
        <v>58</v>
      </c>
      <c r="F474" s="64">
        <v>46076</v>
      </c>
      <c r="G474" s="65">
        <v>46076</v>
      </c>
      <c r="H474" s="66" t="str">
        <f>+TEXT(Derechos_peticion[[#This Row],[FECHA ASIGNACIÓN AL GESTOR (GFGS)]],"MMMM YYYY")</f>
        <v>febrero 2026</v>
      </c>
      <c r="I474" s="67" t="s">
        <v>42</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42</v>
      </c>
      <c r="N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4" s="69" t="s">
        <v>60</v>
      </c>
      <c r="P474" s="65">
        <v>46084</v>
      </c>
      <c r="Q474" s="69" t="s">
        <v>60</v>
      </c>
      <c r="R474" s="65" t="s">
        <v>60</v>
      </c>
      <c r="S474" s="71" t="s">
        <v>318</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75</v>
      </c>
      <c r="AA474" s="18">
        <f ca="1">+IF(Z474=Derechos_peticion[[#This Row],[ESTADO]],1,0)</f>
        <v>1</v>
      </c>
      <c r="AD474" s="18" t="e">
        <f>+_xlfn.XLOOKUP(Derechos_peticion[[#This Row],[RADICADO ENTRADA]],$AF$6:$AF$13,$AF$6:$AF$13)</f>
        <v>#N/A</v>
      </c>
    </row>
    <row r="475" spans="1:30" hidden="1">
      <c r="A475" s="59" t="s">
        <v>1906</v>
      </c>
      <c r="B475" s="60">
        <v>46076</v>
      </c>
      <c r="C475" s="61" t="s">
        <v>1410</v>
      </c>
      <c r="D475" s="62" t="s">
        <v>1907</v>
      </c>
      <c r="E475" s="63" t="s">
        <v>58</v>
      </c>
      <c r="F475" s="64">
        <v>46076</v>
      </c>
      <c r="G475" s="65">
        <v>46076</v>
      </c>
      <c r="H475" s="66" t="str">
        <f>+TEXT(Derechos_peticion[[#This Row],[FECHA ASIGNACIÓN AL GESTOR (GFGS)]],"MMMM YYYY")</f>
        <v>febrero 2026</v>
      </c>
      <c r="I475" s="67" t="s">
        <v>1908</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5" s="69" t="s">
        <v>1909</v>
      </c>
      <c r="P475" s="65">
        <v>46080</v>
      </c>
      <c r="Q475" s="69" t="s">
        <v>1910</v>
      </c>
      <c r="R475" s="65">
        <v>46078</v>
      </c>
      <c r="S475" s="71" t="s">
        <v>1911</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75</v>
      </c>
      <c r="AA475" s="18">
        <f ca="1">+IF(Z475=Derechos_peticion[[#This Row],[ESTADO]],1,0)</f>
        <v>1</v>
      </c>
      <c r="AD475" s="18" t="e">
        <f>+_xlfn.XLOOKUP(Derechos_peticion[[#This Row],[RADICADO ENTRADA]],$AF$6:$AF$13,$AF$6:$AF$13)</f>
        <v>#N/A</v>
      </c>
    </row>
    <row r="476" spans="1:30" hidden="1">
      <c r="A476" s="59" t="s">
        <v>1912</v>
      </c>
      <c r="B476" s="60">
        <v>46076</v>
      </c>
      <c r="C476" s="61" t="s">
        <v>1913</v>
      </c>
      <c r="D476" s="62" t="s">
        <v>1914</v>
      </c>
      <c r="E476" s="63" t="s">
        <v>58</v>
      </c>
      <c r="F476" s="64">
        <v>46076</v>
      </c>
      <c r="G476" s="65">
        <v>46076</v>
      </c>
      <c r="H476" s="66" t="str">
        <f>+TEXT(Derechos_peticion[[#This Row],[FECHA ASIGNACIÓN AL GESTOR (GFGS)]],"MMMM YYYY")</f>
        <v>febrero 2026</v>
      </c>
      <c r="I476" s="67" t="s">
        <v>28</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6" s="69" t="s">
        <v>1915</v>
      </c>
      <c r="P476" s="65">
        <v>46077</v>
      </c>
      <c r="Q476" s="69" t="s">
        <v>1916</v>
      </c>
      <c r="R476" s="65">
        <v>46077</v>
      </c>
      <c r="S476" s="71" t="s">
        <v>826</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75</v>
      </c>
      <c r="AA476" s="18">
        <f ca="1">+IF(Z476=Derechos_peticion[[#This Row],[ESTADO]],1,0)</f>
        <v>1</v>
      </c>
      <c r="AD476" s="18" t="e">
        <f>+_xlfn.XLOOKUP(Derechos_peticion[[#This Row],[RADICADO ENTRADA]],$AF$6:$AF$13,$AF$6:$AF$13)</f>
        <v>#N/A</v>
      </c>
    </row>
    <row r="477" spans="1:30" hidden="1">
      <c r="A477" s="59" t="s">
        <v>1917</v>
      </c>
      <c r="B477" s="60">
        <v>46076</v>
      </c>
      <c r="C477" s="61" t="s">
        <v>1918</v>
      </c>
      <c r="D477" s="62" t="s">
        <v>1919</v>
      </c>
      <c r="E477" s="63" t="s">
        <v>58</v>
      </c>
      <c r="F477" s="64">
        <v>46076</v>
      </c>
      <c r="G477" s="65">
        <v>46076</v>
      </c>
      <c r="H477" s="66" t="str">
        <f>+TEXT(Derechos_peticion[[#This Row],[FECHA ASIGNACIÓN AL GESTOR (GFGS)]],"MMMM YYYY")</f>
        <v>febrero 2026</v>
      </c>
      <c r="I477" s="67" t="s">
        <v>42</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42</v>
      </c>
      <c r="N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7" s="69" t="s">
        <v>60</v>
      </c>
      <c r="P477" s="65">
        <v>46080</v>
      </c>
      <c r="Q477" s="69" t="s">
        <v>60</v>
      </c>
      <c r="R477" s="65" t="s">
        <v>60</v>
      </c>
      <c r="S477" s="71" t="s">
        <v>1920</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75</v>
      </c>
      <c r="AA477" s="18">
        <f ca="1">+IF(Z477=Derechos_peticion[[#This Row],[ESTADO]],1,0)</f>
        <v>1</v>
      </c>
      <c r="AD477" s="18" t="e">
        <f>+_xlfn.XLOOKUP(Derechos_peticion[[#This Row],[RADICADO ENTRADA]],$AF$6:$AF$13,$AF$6:$AF$13)</f>
        <v>#N/A</v>
      </c>
    </row>
    <row r="478" spans="1:30" hidden="1">
      <c r="A478" s="59" t="s">
        <v>1921</v>
      </c>
      <c r="B478" s="60">
        <v>46076</v>
      </c>
      <c r="C478" s="61" t="s">
        <v>1922</v>
      </c>
      <c r="D478" s="62" t="s">
        <v>354</v>
      </c>
      <c r="E478" s="63" t="s">
        <v>58</v>
      </c>
      <c r="F478" s="64">
        <v>46076</v>
      </c>
      <c r="G478" s="65">
        <v>46076</v>
      </c>
      <c r="H478" s="66" t="str">
        <f>+TEXT(Derechos_peticion[[#This Row],[FECHA ASIGNACIÓN AL GESTOR (GFGS)]],"MMMM YYYY")</f>
        <v>febrero 2026</v>
      </c>
      <c r="I478" s="67" t="s">
        <v>33</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8" s="69" t="s">
        <v>1923</v>
      </c>
      <c r="P478" s="65">
        <v>46080</v>
      </c>
      <c r="Q478" s="69" t="s">
        <v>60</v>
      </c>
      <c r="R478" s="65" t="s">
        <v>60</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75</v>
      </c>
      <c r="AA478" s="18">
        <f ca="1">+IF(Z478=Derechos_peticion[[#This Row],[ESTADO]],1,0)</f>
        <v>1</v>
      </c>
      <c r="AD478" s="18" t="e">
        <f>+_xlfn.XLOOKUP(Derechos_peticion[[#This Row],[RADICADO ENTRADA]],$AF$6:$AF$13,$AF$6:$AF$13)</f>
        <v>#N/A</v>
      </c>
    </row>
    <row r="479" spans="1:30" hidden="1">
      <c r="A479" s="59" t="s">
        <v>1924</v>
      </c>
      <c r="B479" s="60">
        <v>46076</v>
      </c>
      <c r="C479" s="61" t="s">
        <v>1925</v>
      </c>
      <c r="D479" s="62" t="s">
        <v>1926</v>
      </c>
      <c r="E479" s="63" t="s">
        <v>58</v>
      </c>
      <c r="F479" s="64">
        <v>46076</v>
      </c>
      <c r="G479" s="65">
        <v>46076</v>
      </c>
      <c r="H479" s="66" t="str">
        <f>+TEXT(Derechos_peticion[[#This Row],[FECHA ASIGNACIÓN AL GESTOR (GFGS)]],"MMMM YYYY")</f>
        <v>febrero 2026</v>
      </c>
      <c r="I479" s="67" t="s">
        <v>42</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42</v>
      </c>
      <c r="N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9" s="69" t="s">
        <v>60</v>
      </c>
      <c r="P479" s="65">
        <v>46077</v>
      </c>
      <c r="Q479" s="69" t="s">
        <v>60</v>
      </c>
      <c r="R479" s="65" t="s">
        <v>60</v>
      </c>
      <c r="S479" s="71" t="s">
        <v>426</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75</v>
      </c>
      <c r="AA479" s="18">
        <f ca="1">+IF(Z479=Derechos_peticion[[#This Row],[ESTADO]],1,0)</f>
        <v>1</v>
      </c>
      <c r="AD479" s="18" t="e">
        <f>+_xlfn.XLOOKUP(Derechos_peticion[[#This Row],[RADICADO ENTRADA]],$AF$6:$AF$13,$AF$6:$AF$13)</f>
        <v>#N/A</v>
      </c>
    </row>
    <row r="480" spans="1:30" hidden="1">
      <c r="A480" s="59" t="s">
        <v>1927</v>
      </c>
      <c r="B480" s="60">
        <v>46065</v>
      </c>
      <c r="C480" s="61" t="s">
        <v>1928</v>
      </c>
      <c r="D480" s="62" t="s">
        <v>246</v>
      </c>
      <c r="E480" s="63" t="s">
        <v>58</v>
      </c>
      <c r="F480" s="64">
        <v>46071</v>
      </c>
      <c r="G480" s="65">
        <v>46077</v>
      </c>
      <c r="H480" s="66" t="str">
        <f>+TEXT(Derechos_peticion[[#This Row],[FECHA ASIGNACIÓN AL GESTOR (GFGS)]],"MMMM YYYY")</f>
        <v>febrero 2026</v>
      </c>
      <c r="I480" s="67" t="s">
        <v>42</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42</v>
      </c>
      <c r="N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0" s="69" t="s">
        <v>60</v>
      </c>
      <c r="P480" s="65">
        <v>46087</v>
      </c>
      <c r="Q480" s="69" t="s">
        <v>60</v>
      </c>
      <c r="R480" s="65" t="s">
        <v>60</v>
      </c>
      <c r="S480" s="71" t="s">
        <v>1929</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75</v>
      </c>
      <c r="AA480" s="18">
        <f ca="1">+IF(Z480=Derechos_peticion[[#This Row],[ESTADO]],1,0)</f>
        <v>1</v>
      </c>
      <c r="AD480" s="18" t="e">
        <f>+_xlfn.XLOOKUP(Derechos_peticion[[#This Row],[RADICADO ENTRADA]],$AF$6:$AF$13,$AF$6:$AF$13)</f>
        <v>#N/A</v>
      </c>
    </row>
    <row r="481" spans="1:30" hidden="1">
      <c r="A481" s="59" t="s">
        <v>1930</v>
      </c>
      <c r="B481" s="60">
        <v>46076</v>
      </c>
      <c r="C481" s="61" t="s">
        <v>1925</v>
      </c>
      <c r="D481" s="62" t="s">
        <v>1926</v>
      </c>
      <c r="E481" s="63" t="s">
        <v>58</v>
      </c>
      <c r="F481" s="64">
        <v>46076</v>
      </c>
      <c r="G481" s="65">
        <v>46076</v>
      </c>
      <c r="H481" s="66" t="str">
        <f>+TEXT(Derechos_peticion[[#This Row],[FECHA ASIGNACIÓN AL GESTOR (GFGS)]],"MMMM YYYY")</f>
        <v>febrero 2026</v>
      </c>
      <c r="I481" s="67" t="s">
        <v>42</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42</v>
      </c>
      <c r="N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1" s="69" t="s">
        <v>60</v>
      </c>
      <c r="P481" s="65">
        <v>46077</v>
      </c>
      <c r="Q481" s="69" t="s">
        <v>60</v>
      </c>
      <c r="R481" s="65" t="s">
        <v>60</v>
      </c>
      <c r="S481" s="71" t="s">
        <v>426</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75</v>
      </c>
      <c r="AA481" s="18">
        <f ca="1">+IF(Z481=Derechos_peticion[[#This Row],[ESTADO]],1,0)</f>
        <v>1</v>
      </c>
      <c r="AD481" s="18" t="e">
        <f>+_xlfn.XLOOKUP(Derechos_peticion[[#This Row],[RADICADO ENTRADA]],$AF$6:$AF$13,$AF$6:$AF$13)</f>
        <v>#N/A</v>
      </c>
    </row>
    <row r="482" spans="1:30" hidden="1">
      <c r="A482" s="59" t="s">
        <v>1931</v>
      </c>
      <c r="B482" s="60">
        <v>46066</v>
      </c>
      <c r="C482" s="61" t="s">
        <v>1932</v>
      </c>
      <c r="D482" s="62" t="s">
        <v>977</v>
      </c>
      <c r="E482" s="63" t="s">
        <v>58</v>
      </c>
      <c r="F482" s="64">
        <v>46069</v>
      </c>
      <c r="G482" s="65">
        <v>46077</v>
      </c>
      <c r="H482" s="66" t="str">
        <f>+TEXT(Derechos_peticion[[#This Row],[FECHA ASIGNACIÓN AL GESTOR (GFGS)]],"MMMM YYYY")</f>
        <v>febrero 2026</v>
      </c>
      <c r="I482" s="67" t="s">
        <v>42</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42</v>
      </c>
      <c r="N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2" s="69" t="s">
        <v>60</v>
      </c>
      <c r="P482" s="65">
        <v>46077</v>
      </c>
      <c r="Q482" s="69" t="s">
        <v>60</v>
      </c>
      <c r="R482" s="65" t="s">
        <v>60</v>
      </c>
      <c r="S482" s="71" t="s">
        <v>680</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75</v>
      </c>
      <c r="AA482" s="18">
        <f ca="1">+IF(Z482=Derechos_peticion[[#This Row],[ESTADO]],1,0)</f>
        <v>1</v>
      </c>
      <c r="AD482" s="18" t="e">
        <f>+_xlfn.XLOOKUP(Derechos_peticion[[#This Row],[RADICADO ENTRADA]],$AF$6:$AF$13,$AF$6:$AF$13)</f>
        <v>#N/A</v>
      </c>
    </row>
    <row r="483" spans="1:30" hidden="1">
      <c r="A483" s="59" t="s">
        <v>1933</v>
      </c>
      <c r="B483" s="60">
        <v>46051</v>
      </c>
      <c r="C483" s="61" t="s">
        <v>1934</v>
      </c>
      <c r="D483" s="62" t="s">
        <v>1935</v>
      </c>
      <c r="E483" s="63" t="s">
        <v>58</v>
      </c>
      <c r="F483" s="64">
        <v>46062</v>
      </c>
      <c r="G483" s="65">
        <v>46077</v>
      </c>
      <c r="H483" s="66" t="str">
        <f>+TEXT(Derechos_peticion[[#This Row],[FECHA ASIGNACIÓN AL GESTOR (GFGS)]],"MMMM YYYY")</f>
        <v>febrero 2026</v>
      </c>
      <c r="I483" s="67" t="s">
        <v>42</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42</v>
      </c>
      <c r="N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3" s="69" t="s">
        <v>60</v>
      </c>
      <c r="P483" s="65">
        <v>46077</v>
      </c>
      <c r="Q483" s="69" t="s">
        <v>60</v>
      </c>
      <c r="R483" s="65" t="s">
        <v>60</v>
      </c>
      <c r="S483" s="71" t="s">
        <v>1600</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75</v>
      </c>
      <c r="AA483" s="18">
        <f ca="1">+IF(Z483=Derechos_peticion[[#This Row],[ESTADO]],1,0)</f>
        <v>1</v>
      </c>
      <c r="AD483" s="18" t="e">
        <f>+_xlfn.XLOOKUP(Derechos_peticion[[#This Row],[RADICADO ENTRADA]],$AF$6:$AF$13,$AF$6:$AF$13)</f>
        <v>#N/A</v>
      </c>
    </row>
    <row r="484" spans="1:30" hidden="1">
      <c r="A484" s="59" t="s">
        <v>1936</v>
      </c>
      <c r="B484" s="60">
        <v>46069</v>
      </c>
      <c r="C484" s="61" t="s">
        <v>1937</v>
      </c>
      <c r="D484" s="62" t="s">
        <v>584</v>
      </c>
      <c r="E484" s="63" t="s">
        <v>58</v>
      </c>
      <c r="F484" s="64">
        <v>46070</v>
      </c>
      <c r="G484" s="65">
        <v>46077</v>
      </c>
      <c r="H484" s="66" t="str">
        <f>+TEXT(Derechos_peticion[[#This Row],[FECHA ASIGNACIÓN AL GESTOR (GFGS)]],"MMMM YYYY")</f>
        <v>febrero 2026</v>
      </c>
      <c r="I484" s="67" t="s">
        <v>45</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4" s="69" t="s">
        <v>1938</v>
      </c>
      <c r="P484" s="65">
        <v>46078</v>
      </c>
      <c r="Q484" s="69" t="s">
        <v>60</v>
      </c>
      <c r="R484" s="65" t="s">
        <v>60</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75</v>
      </c>
      <c r="AA484" s="18">
        <f ca="1">+IF(Z484=Derechos_peticion[[#This Row],[ESTADO]],1,0)</f>
        <v>1</v>
      </c>
      <c r="AD484" s="18" t="e">
        <f>+_xlfn.XLOOKUP(Derechos_peticion[[#This Row],[RADICADO ENTRADA]],$AF$6:$AF$13,$AF$6:$AF$13)</f>
        <v>#N/A</v>
      </c>
    </row>
    <row r="485" spans="1:30" hidden="1">
      <c r="A485" s="59" t="s">
        <v>1939</v>
      </c>
      <c r="B485" s="60">
        <v>46076</v>
      </c>
      <c r="C485" s="61" t="s">
        <v>1940</v>
      </c>
      <c r="D485" s="62" t="s">
        <v>1941</v>
      </c>
      <c r="E485" s="63" t="s">
        <v>58</v>
      </c>
      <c r="F485" s="64">
        <v>46077</v>
      </c>
      <c r="G485" s="65">
        <v>46077</v>
      </c>
      <c r="H485" s="66" t="str">
        <f>+TEXT(Derechos_peticion[[#This Row],[FECHA ASIGNACIÓN AL GESTOR (GFGS)]],"MMMM YYYY")</f>
        <v>febrero 2026</v>
      </c>
      <c r="I485" s="67" t="s">
        <v>42</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42</v>
      </c>
      <c r="N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5" s="69" t="s">
        <v>60</v>
      </c>
      <c r="P485" s="65">
        <v>46077</v>
      </c>
      <c r="Q485" s="69" t="s">
        <v>60</v>
      </c>
      <c r="R485" s="65" t="s">
        <v>60</v>
      </c>
      <c r="S485" s="71" t="s">
        <v>1942</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75</v>
      </c>
      <c r="AA485" s="18">
        <f ca="1">+IF(Z485=Derechos_peticion[[#This Row],[ESTADO]],1,0)</f>
        <v>1</v>
      </c>
      <c r="AD485" s="18" t="e">
        <f>+_xlfn.XLOOKUP(Derechos_peticion[[#This Row],[RADICADO ENTRADA]],$AF$6:$AF$13,$AF$6:$AF$13)</f>
        <v>#N/A</v>
      </c>
    </row>
    <row r="486" spans="1:30" hidden="1">
      <c r="A486" s="59" t="s">
        <v>1943</v>
      </c>
      <c r="B486" s="60">
        <v>46077</v>
      </c>
      <c r="C486" s="61" t="s">
        <v>1944</v>
      </c>
      <c r="D486" s="62" t="s">
        <v>1012</v>
      </c>
      <c r="E486" s="63" t="s">
        <v>58</v>
      </c>
      <c r="F486" s="64">
        <v>46077</v>
      </c>
      <c r="G486" s="65">
        <v>46077</v>
      </c>
      <c r="H486" s="66" t="str">
        <f>+TEXT(Derechos_peticion[[#This Row],[FECHA ASIGNACIÓN AL GESTOR (GFGS)]],"MMMM YYYY")</f>
        <v>febrero 2026</v>
      </c>
      <c r="I486" s="67" t="s">
        <v>34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6" s="69" t="s">
        <v>1013</v>
      </c>
      <c r="P486" s="65">
        <v>46085</v>
      </c>
      <c r="Q486" s="69" t="s">
        <v>60</v>
      </c>
      <c r="R486" s="65" t="s">
        <v>60</v>
      </c>
      <c r="S486" s="71" t="s">
        <v>1945</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75</v>
      </c>
      <c r="AA486" s="18">
        <f ca="1">+IF(Z486=Derechos_peticion[[#This Row],[ESTADO]],1,0)</f>
        <v>1</v>
      </c>
      <c r="AD486" s="18" t="e">
        <f>+_xlfn.XLOOKUP(Derechos_peticion[[#This Row],[RADICADO ENTRADA]],$AF$6:$AF$13,$AF$6:$AF$13)</f>
        <v>#N/A</v>
      </c>
    </row>
    <row r="487" spans="1:30" hidden="1">
      <c r="A487" s="59" t="s">
        <v>1946</v>
      </c>
      <c r="B487" s="60">
        <v>46077</v>
      </c>
      <c r="C487" s="61" t="s">
        <v>1944</v>
      </c>
      <c r="D487" s="62" t="s">
        <v>1012</v>
      </c>
      <c r="E487" s="63" t="s">
        <v>58</v>
      </c>
      <c r="F487" s="64">
        <v>46077</v>
      </c>
      <c r="G487" s="65">
        <v>46077</v>
      </c>
      <c r="H487" s="66" t="str">
        <f>+TEXT(Derechos_peticion[[#This Row],[FECHA ASIGNACIÓN AL GESTOR (GFGS)]],"MMMM YYYY")</f>
        <v>febrero 2026</v>
      </c>
      <c r="I487" s="67" t="s">
        <v>34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7" s="69" t="s">
        <v>1947</v>
      </c>
      <c r="P487" s="65">
        <v>46085</v>
      </c>
      <c r="Q487" s="69" t="s">
        <v>60</v>
      </c>
      <c r="R487" s="65" t="s">
        <v>60</v>
      </c>
      <c r="S487" s="71" t="s">
        <v>1945</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75</v>
      </c>
      <c r="AA487" s="18">
        <f ca="1">+IF(Z487=Derechos_peticion[[#This Row],[ESTADO]],1,0)</f>
        <v>1</v>
      </c>
      <c r="AD487" s="18" t="e">
        <f>+_xlfn.XLOOKUP(Derechos_peticion[[#This Row],[RADICADO ENTRADA]],$AF$6:$AF$13,$AF$6:$AF$13)</f>
        <v>#N/A</v>
      </c>
    </row>
    <row r="488" spans="1:30" hidden="1">
      <c r="A488" s="59" t="s">
        <v>1948</v>
      </c>
      <c r="B488" s="60">
        <v>46077</v>
      </c>
      <c r="C488" s="61" t="s">
        <v>1949</v>
      </c>
      <c r="D488" s="62" t="s">
        <v>1950</v>
      </c>
      <c r="E488" s="63" t="s">
        <v>58</v>
      </c>
      <c r="F488" s="64">
        <v>46077</v>
      </c>
      <c r="G488" s="65">
        <v>46077</v>
      </c>
      <c r="H488" s="66" t="str">
        <f>+TEXT(Derechos_peticion[[#This Row],[FECHA ASIGNACIÓN AL GESTOR (GFGS)]],"MMMM YYYY")</f>
        <v>febrero 2026</v>
      </c>
      <c r="I488" s="67" t="s">
        <v>42</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42</v>
      </c>
      <c r="N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8" s="69" t="s">
        <v>60</v>
      </c>
      <c r="P488" s="65">
        <v>46077</v>
      </c>
      <c r="Q488" s="69" t="s">
        <v>60</v>
      </c>
      <c r="R488" s="65" t="s">
        <v>60</v>
      </c>
      <c r="S488" s="71" t="s">
        <v>630</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75</v>
      </c>
      <c r="AA488" s="18">
        <f ca="1">+IF(Z488=Derechos_peticion[[#This Row],[ESTADO]],1,0)</f>
        <v>1</v>
      </c>
      <c r="AD488" s="18" t="e">
        <f>+_xlfn.XLOOKUP(Derechos_peticion[[#This Row],[RADICADO ENTRADA]],$AF$6:$AF$13,$AF$6:$AF$13)</f>
        <v>#N/A</v>
      </c>
    </row>
    <row r="489" spans="1:30" hidden="1">
      <c r="A489" s="59" t="s">
        <v>1951</v>
      </c>
      <c r="B489" s="60">
        <v>46077</v>
      </c>
      <c r="C489" s="61" t="s">
        <v>1952</v>
      </c>
      <c r="D489" s="62" t="s">
        <v>1953</v>
      </c>
      <c r="E489" s="63" t="s">
        <v>58</v>
      </c>
      <c r="F489" s="64">
        <v>46077</v>
      </c>
      <c r="G489" s="65">
        <v>46077</v>
      </c>
      <c r="H489" s="66" t="str">
        <f>+TEXT(Derechos_peticion[[#This Row],[FECHA ASIGNACIÓN AL GESTOR (GFGS)]],"MMMM YYYY")</f>
        <v>febrero 2026</v>
      </c>
      <c r="I489" s="67" t="s">
        <v>42</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42</v>
      </c>
      <c r="N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9" s="69" t="s">
        <v>60</v>
      </c>
      <c r="P489" s="65">
        <v>46084</v>
      </c>
      <c r="Q489" s="69" t="s">
        <v>60</v>
      </c>
      <c r="R489" s="65" t="s">
        <v>60</v>
      </c>
      <c r="S489" s="71" t="s">
        <v>199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75</v>
      </c>
      <c r="AA489" s="18">
        <f ca="1">+IF(Z489=Derechos_peticion[[#This Row],[ESTADO]],1,0)</f>
        <v>1</v>
      </c>
      <c r="AD489" s="18" t="e">
        <f>+_xlfn.XLOOKUP(Derechos_peticion[[#This Row],[RADICADO ENTRADA]],$AF$6:$AF$13,$AF$6:$AF$13)</f>
        <v>#N/A</v>
      </c>
    </row>
    <row r="490" spans="1:30" hidden="1">
      <c r="A490" s="59" t="s">
        <v>1954</v>
      </c>
      <c r="B490" s="60">
        <v>46077</v>
      </c>
      <c r="C490" s="61" t="s">
        <v>1955</v>
      </c>
      <c r="D490" s="62" t="s">
        <v>467</v>
      </c>
      <c r="E490" s="63" t="s">
        <v>58</v>
      </c>
      <c r="F490" s="64">
        <v>46077</v>
      </c>
      <c r="G490" s="65">
        <v>46077</v>
      </c>
      <c r="H490" s="66" t="str">
        <f>+TEXT(Derechos_peticion[[#This Row],[FECHA ASIGNACIÓN AL GESTOR (GFGS)]],"MMMM YYYY")</f>
        <v>febrero 2026</v>
      </c>
      <c r="I490" s="67" t="s">
        <v>33</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0" s="69" t="s">
        <v>1923</v>
      </c>
      <c r="P490" s="65">
        <v>46080</v>
      </c>
      <c r="Q490" s="69" t="s">
        <v>60</v>
      </c>
      <c r="R490" s="65" t="s">
        <v>60</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75</v>
      </c>
      <c r="AA490" s="18">
        <f ca="1">+IF(Z490=Derechos_peticion[[#This Row],[ESTADO]],1,0)</f>
        <v>1</v>
      </c>
      <c r="AD490" s="18" t="e">
        <f>+_xlfn.XLOOKUP(Derechos_peticion[[#This Row],[RADICADO ENTRADA]],$AF$6:$AF$13,$AF$6:$AF$13)</f>
        <v>#N/A</v>
      </c>
    </row>
    <row r="491" spans="1:30" hidden="1">
      <c r="A491" s="59" t="s">
        <v>1956</v>
      </c>
      <c r="B491" s="60">
        <v>46077</v>
      </c>
      <c r="C491" s="61" t="s">
        <v>1957</v>
      </c>
      <c r="D491" s="62" t="s">
        <v>467</v>
      </c>
      <c r="E491" s="63" t="s">
        <v>58</v>
      </c>
      <c r="F491" s="64">
        <v>46077</v>
      </c>
      <c r="G491" s="65">
        <v>46077</v>
      </c>
      <c r="H491" s="66" t="str">
        <f>+TEXT(Derechos_peticion[[#This Row],[FECHA ASIGNACIÓN AL GESTOR (GFGS)]],"MMMM YYYY")</f>
        <v>febrero 2026</v>
      </c>
      <c r="I491" s="67" t="s">
        <v>33</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1" s="69" t="s">
        <v>1923</v>
      </c>
      <c r="P491" s="65">
        <v>46080</v>
      </c>
      <c r="Q491" s="69" t="s">
        <v>60</v>
      </c>
      <c r="R491" s="65" t="s">
        <v>60</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75</v>
      </c>
      <c r="AA491" s="18">
        <f ca="1">+IF(Z491=Derechos_peticion[[#This Row],[ESTADO]],1,0)</f>
        <v>1</v>
      </c>
      <c r="AD491" s="18" t="e">
        <f>+_xlfn.XLOOKUP(Derechos_peticion[[#This Row],[RADICADO ENTRADA]],$AF$6:$AF$13,$AF$6:$AF$13)</f>
        <v>#N/A</v>
      </c>
    </row>
    <row r="492" spans="1:30" hidden="1">
      <c r="A492" s="59" t="s">
        <v>1958</v>
      </c>
      <c r="B492" s="60">
        <v>46059</v>
      </c>
      <c r="C492" s="61" t="s">
        <v>1959</v>
      </c>
      <c r="D492" s="62" t="s">
        <v>1960</v>
      </c>
      <c r="E492" s="63" t="s">
        <v>58</v>
      </c>
      <c r="F492" s="64">
        <v>46062</v>
      </c>
      <c r="G492" s="65">
        <v>46062</v>
      </c>
      <c r="H492" s="66" t="str">
        <f>+TEXT(Derechos_peticion[[#This Row],[FECHA ASIGNACIÓN AL GESTOR (GFGS)]],"MMMM YYYY")</f>
        <v>febrero 2026</v>
      </c>
      <c r="I492" s="67" t="s">
        <v>114</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2" s="69" t="s">
        <v>1961</v>
      </c>
      <c r="P492" s="65">
        <v>46062</v>
      </c>
      <c r="Q492" s="69" t="s">
        <v>60</v>
      </c>
      <c r="R492" s="65" t="s">
        <v>60</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75</v>
      </c>
      <c r="AA492" s="18">
        <f ca="1">+IF(Z492=Derechos_peticion[[#This Row],[ESTADO]],1,0)</f>
        <v>1</v>
      </c>
      <c r="AD492" s="18" t="e">
        <f>+_xlfn.XLOOKUP(Derechos_peticion[[#This Row],[RADICADO ENTRADA]],$AF$6:$AF$13,$AF$6:$AF$13)</f>
        <v>#N/A</v>
      </c>
    </row>
    <row r="493" spans="1:30" hidden="1">
      <c r="A493" s="59" t="s">
        <v>1962</v>
      </c>
      <c r="B493" s="60">
        <v>46072</v>
      </c>
      <c r="C493" s="61" t="s">
        <v>1963</v>
      </c>
      <c r="D493" s="62" t="s">
        <v>1960</v>
      </c>
      <c r="E493" s="63" t="s">
        <v>58</v>
      </c>
      <c r="F493" s="64">
        <v>46072</v>
      </c>
      <c r="G493" s="65">
        <v>46072</v>
      </c>
      <c r="H493" s="66" t="str">
        <f>+TEXT(Derechos_peticion[[#This Row],[FECHA ASIGNACIÓN AL GESTOR (GFGS)]],"MMMM YYYY")</f>
        <v>febrero 2026</v>
      </c>
      <c r="I493" s="67" t="s">
        <v>114</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3" s="69" t="s">
        <v>1961</v>
      </c>
      <c r="P493" s="65">
        <v>46062</v>
      </c>
      <c r="Q493" s="69" t="s">
        <v>60</v>
      </c>
      <c r="R493" s="65" t="s">
        <v>60</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75</v>
      </c>
      <c r="AA493" s="18">
        <f ca="1">+IF(Z493=Derechos_peticion[[#This Row],[ESTADO]],1,0)</f>
        <v>1</v>
      </c>
      <c r="AD493" s="18" t="e">
        <f>+_xlfn.XLOOKUP(Derechos_peticion[[#This Row],[RADICADO ENTRADA]],$AF$6:$AF$13,$AF$6:$AF$13)</f>
        <v>#N/A</v>
      </c>
    </row>
    <row r="494" spans="1:30" hidden="1">
      <c r="A494" s="59" t="s">
        <v>1964</v>
      </c>
      <c r="B494" s="60">
        <v>46072</v>
      </c>
      <c r="C494" s="61" t="s">
        <v>1963</v>
      </c>
      <c r="D494" s="62" t="s">
        <v>1960</v>
      </c>
      <c r="E494" s="63" t="s">
        <v>58</v>
      </c>
      <c r="F494" s="64">
        <v>46072</v>
      </c>
      <c r="G494" s="65">
        <v>46072</v>
      </c>
      <c r="H494" s="66" t="str">
        <f>+TEXT(Derechos_peticion[[#This Row],[FECHA ASIGNACIÓN AL GESTOR (GFGS)]],"MMMM YYYY")</f>
        <v>febrero 2026</v>
      </c>
      <c r="I494" s="67" t="s">
        <v>114</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4" s="69" t="s">
        <v>1961</v>
      </c>
      <c r="P494" s="65">
        <v>46062</v>
      </c>
      <c r="Q494" s="69" t="s">
        <v>60</v>
      </c>
      <c r="R494" s="65" t="s">
        <v>60</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75</v>
      </c>
      <c r="AA494" s="18">
        <f ca="1">+IF(Z494=Derechos_peticion[[#This Row],[ESTADO]],1,0)</f>
        <v>1</v>
      </c>
      <c r="AD494" s="18" t="e">
        <f>+_xlfn.XLOOKUP(Derechos_peticion[[#This Row],[RADICADO ENTRADA]],$AF$6:$AF$13,$AF$6:$AF$13)</f>
        <v>#N/A</v>
      </c>
    </row>
    <row r="495" spans="1:30" hidden="1">
      <c r="A495" s="59" t="s">
        <v>1965</v>
      </c>
      <c r="B495" s="60">
        <v>46072</v>
      </c>
      <c r="C495" s="61" t="s">
        <v>1963</v>
      </c>
      <c r="D495" s="62" t="s">
        <v>1960</v>
      </c>
      <c r="E495" s="63" t="s">
        <v>58</v>
      </c>
      <c r="F495" s="64">
        <v>46072</v>
      </c>
      <c r="G495" s="65">
        <v>46072</v>
      </c>
      <c r="H495" s="66" t="str">
        <f>+TEXT(Derechos_peticion[[#This Row],[FECHA ASIGNACIÓN AL GESTOR (GFGS)]],"MMMM YYYY")</f>
        <v>febrero 2026</v>
      </c>
      <c r="I495" s="67" t="s">
        <v>114</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5" s="69" t="s">
        <v>1961</v>
      </c>
      <c r="P495" s="65">
        <v>46062</v>
      </c>
      <c r="Q495" s="69" t="s">
        <v>60</v>
      </c>
      <c r="R495" s="65" t="s">
        <v>60</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75</v>
      </c>
      <c r="AA495" s="18">
        <f ca="1">+IF(Z495=Derechos_peticion[[#This Row],[ESTADO]],1,0)</f>
        <v>1</v>
      </c>
      <c r="AD495" s="18" t="e">
        <f>+_xlfn.XLOOKUP(Derechos_peticion[[#This Row],[RADICADO ENTRADA]],$AF$6:$AF$13,$AF$6:$AF$13)</f>
        <v>#N/A</v>
      </c>
    </row>
    <row r="496" spans="1:30" hidden="1">
      <c r="A496" s="59" t="s">
        <v>1966</v>
      </c>
      <c r="B496" s="60">
        <v>46077</v>
      </c>
      <c r="C496" s="61" t="s">
        <v>1967</v>
      </c>
      <c r="D496" s="62" t="s">
        <v>1968</v>
      </c>
      <c r="E496" s="63" t="s">
        <v>58</v>
      </c>
      <c r="F496" s="64">
        <v>46077</v>
      </c>
      <c r="G496" s="65">
        <v>46077</v>
      </c>
      <c r="H496" s="66" t="str">
        <f>+TEXT(Derechos_peticion[[#This Row],[FECHA ASIGNACIÓN AL GESTOR (GFGS)]],"MMMM YYYY")</f>
        <v>febrero 2026</v>
      </c>
      <c r="I496" s="67" t="s">
        <v>32</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6" s="69" t="s">
        <v>1969</v>
      </c>
      <c r="P496" s="65">
        <v>46084</v>
      </c>
      <c r="Q496" s="69" t="s">
        <v>60</v>
      </c>
      <c r="R496" s="65" t="s">
        <v>60</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75</v>
      </c>
      <c r="AA496" s="18">
        <f ca="1">+IF(Z496=Derechos_peticion[[#This Row],[ESTADO]],1,0)</f>
        <v>1</v>
      </c>
      <c r="AD496" s="18" t="e">
        <f>+_xlfn.XLOOKUP(Derechos_peticion[[#This Row],[RADICADO ENTRADA]],$AF$6:$AF$13,$AF$6:$AF$13)</f>
        <v>#N/A</v>
      </c>
    </row>
    <row r="497" spans="1:30" hidden="1">
      <c r="A497" s="59" t="s">
        <v>1970</v>
      </c>
      <c r="B497" s="60">
        <v>46078</v>
      </c>
      <c r="C497" s="61" t="s">
        <v>1971</v>
      </c>
      <c r="D497" s="62" t="s">
        <v>1972</v>
      </c>
      <c r="E497" s="63" t="s">
        <v>58</v>
      </c>
      <c r="F497" s="64">
        <v>46078</v>
      </c>
      <c r="G497" s="65">
        <v>46078</v>
      </c>
      <c r="H497" s="66" t="str">
        <f>+TEXT(Derechos_peticion[[#This Row],[FECHA ASIGNACIÓN AL GESTOR (GFGS)]],"MMMM YYYY")</f>
        <v>febrero 2026</v>
      </c>
      <c r="I497" s="67" t="s">
        <v>42</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42</v>
      </c>
      <c r="N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7" s="69" t="s">
        <v>60</v>
      </c>
      <c r="P497" s="65">
        <v>46086</v>
      </c>
      <c r="Q497" s="69" t="s">
        <v>60</v>
      </c>
      <c r="R497" s="65" t="s">
        <v>60</v>
      </c>
      <c r="S497" s="71" t="s">
        <v>1973</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75</v>
      </c>
      <c r="AA497" s="18">
        <f ca="1">+IF(Z497=Derechos_peticion[[#This Row],[ESTADO]],1,0)</f>
        <v>1</v>
      </c>
      <c r="AD497" s="18" t="e">
        <f>+_xlfn.XLOOKUP(Derechos_peticion[[#This Row],[RADICADO ENTRADA]],$AF$6:$AF$13,$AF$6:$AF$13)</f>
        <v>#N/A</v>
      </c>
    </row>
    <row r="498" spans="1:30" hidden="1">
      <c r="A498" s="59" t="s">
        <v>1974</v>
      </c>
      <c r="B498" s="60">
        <v>46078</v>
      </c>
      <c r="C498" s="61" t="s">
        <v>1975</v>
      </c>
      <c r="D498" s="62" t="s">
        <v>1976</v>
      </c>
      <c r="E498" s="63" t="s">
        <v>58</v>
      </c>
      <c r="F498" s="64">
        <v>46078</v>
      </c>
      <c r="G498" s="65">
        <v>46078</v>
      </c>
      <c r="H498" s="66" t="str">
        <f>+TEXT(Derechos_peticion[[#This Row],[FECHA ASIGNACIÓN AL GESTOR (GFGS)]],"MMMM YYYY")</f>
        <v>febrero 2026</v>
      </c>
      <c r="I498" s="67" t="s">
        <v>32</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8" s="69" t="s">
        <v>1977</v>
      </c>
      <c r="P498" s="65">
        <v>46084</v>
      </c>
      <c r="Q498" s="69" t="s">
        <v>60</v>
      </c>
      <c r="R498" s="65" t="s">
        <v>60</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75</v>
      </c>
      <c r="AA498" s="18">
        <f ca="1">+IF(Z498=Derechos_peticion[[#This Row],[ESTADO]],1,0)</f>
        <v>1</v>
      </c>
      <c r="AD498" s="18" t="e">
        <f>+_xlfn.XLOOKUP(Derechos_peticion[[#This Row],[RADICADO ENTRADA]],$AF$6:$AF$13,$AF$6:$AF$13)</f>
        <v>#N/A</v>
      </c>
    </row>
    <row r="499" spans="1:30" hidden="1">
      <c r="A499" s="59" t="s">
        <v>1978</v>
      </c>
      <c r="B499" s="60">
        <v>46078</v>
      </c>
      <c r="C499" s="61" t="s">
        <v>1979</v>
      </c>
      <c r="D499" s="62" t="s">
        <v>1980</v>
      </c>
      <c r="E499" s="63" t="s">
        <v>58</v>
      </c>
      <c r="F499" s="64">
        <v>46078</v>
      </c>
      <c r="G499" s="65">
        <v>46078</v>
      </c>
      <c r="H499" s="66" t="str">
        <f>+TEXT(Derechos_peticion[[#This Row],[FECHA ASIGNACIÓN AL GESTOR (GFGS)]],"MMMM YYYY")</f>
        <v>febrero 2026</v>
      </c>
      <c r="I499" s="67" t="s">
        <v>42</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42</v>
      </c>
      <c r="N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9" s="69" t="s">
        <v>60</v>
      </c>
      <c r="P499" s="65">
        <v>46079</v>
      </c>
      <c r="Q499" s="69" t="s">
        <v>60</v>
      </c>
      <c r="R499" s="65" t="s">
        <v>60</v>
      </c>
      <c r="S499" s="71" t="s">
        <v>659</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75</v>
      </c>
      <c r="AA499" s="18">
        <f ca="1">+IF(Z499=Derechos_peticion[[#This Row],[ESTADO]],1,0)</f>
        <v>1</v>
      </c>
      <c r="AD499" s="18" t="e">
        <f>+_xlfn.XLOOKUP(Derechos_peticion[[#This Row],[RADICADO ENTRADA]],$AF$6:$AF$13,$AF$6:$AF$13)</f>
        <v>#N/A</v>
      </c>
    </row>
    <row r="500" spans="1:30" hidden="1">
      <c r="A500" s="59" t="s">
        <v>1981</v>
      </c>
      <c r="B500" s="60">
        <v>46078</v>
      </c>
      <c r="C500" s="61" t="s">
        <v>1982</v>
      </c>
      <c r="D500" s="62" t="s">
        <v>1307</v>
      </c>
      <c r="E500" s="63" t="s">
        <v>58</v>
      </c>
      <c r="F500" s="64">
        <v>46078</v>
      </c>
      <c r="G500" s="65">
        <v>46078</v>
      </c>
      <c r="H500" s="66" t="str">
        <f>+TEXT(Derechos_peticion[[#This Row],[FECHA ASIGNACIÓN AL GESTOR (GFGS)]],"MMMM YYYY")</f>
        <v>febrero 2026</v>
      </c>
      <c r="I500" s="67" t="s">
        <v>42</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42</v>
      </c>
      <c r="N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0" s="69" t="s">
        <v>60</v>
      </c>
      <c r="P500" s="65">
        <v>46078</v>
      </c>
      <c r="Q500" s="69" t="s">
        <v>60</v>
      </c>
      <c r="R500" s="65" t="s">
        <v>60</v>
      </c>
      <c r="S500" s="71" t="s">
        <v>318</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75</v>
      </c>
      <c r="AA500" s="18">
        <f ca="1">+IF(Z500=Derechos_peticion[[#This Row],[ESTADO]],1,0)</f>
        <v>1</v>
      </c>
      <c r="AD500" s="18" t="e">
        <f>+_xlfn.XLOOKUP(Derechos_peticion[[#This Row],[RADICADO ENTRADA]],$AF$6:$AF$13,$AF$6:$AF$13)</f>
        <v>#N/A</v>
      </c>
    </row>
    <row r="501" spans="1:30" hidden="1">
      <c r="A501" s="59" t="s">
        <v>1983</v>
      </c>
      <c r="B501" s="60">
        <v>46078</v>
      </c>
      <c r="C501" s="61" t="s">
        <v>1984</v>
      </c>
      <c r="D501" s="62" t="s">
        <v>1985</v>
      </c>
      <c r="E501" s="63" t="s">
        <v>58</v>
      </c>
      <c r="F501" s="64">
        <v>46078</v>
      </c>
      <c r="G501" s="65">
        <v>46078</v>
      </c>
      <c r="H501" s="66" t="str">
        <f>+TEXT(Derechos_peticion[[#This Row],[FECHA ASIGNACIÓN AL GESTOR (GFGS)]],"MMMM YYYY")</f>
        <v>febrero 2026</v>
      </c>
      <c r="I501" s="67" t="s">
        <v>42</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42</v>
      </c>
      <c r="N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1" s="69" t="s">
        <v>60</v>
      </c>
      <c r="P501" s="65">
        <v>46078</v>
      </c>
      <c r="Q501" s="69" t="s">
        <v>60</v>
      </c>
      <c r="R501" s="65" t="s">
        <v>60</v>
      </c>
      <c r="S501" s="71" t="s">
        <v>1487</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75</v>
      </c>
      <c r="AA501" s="18">
        <f ca="1">+IF(Z501=Derechos_peticion[[#This Row],[ESTADO]],1,0)</f>
        <v>1</v>
      </c>
      <c r="AD501" s="18" t="e">
        <f>+_xlfn.XLOOKUP(Derechos_peticion[[#This Row],[RADICADO ENTRADA]],$AF$6:$AF$13,$AF$6:$AF$13)</f>
        <v>#N/A</v>
      </c>
    </row>
    <row r="502" spans="1:30" hidden="1">
      <c r="A502" s="59" t="s">
        <v>1986</v>
      </c>
      <c r="B502" s="60">
        <v>46078</v>
      </c>
      <c r="C502" s="61" t="s">
        <v>1987</v>
      </c>
      <c r="D502" s="62" t="s">
        <v>1988</v>
      </c>
      <c r="E502" s="63" t="s">
        <v>58</v>
      </c>
      <c r="F502" s="64">
        <v>46078</v>
      </c>
      <c r="G502" s="65">
        <v>46078</v>
      </c>
      <c r="H502" s="66" t="str">
        <f>+TEXT(Derechos_peticion[[#This Row],[FECHA ASIGNACIÓN AL GESTOR (GFGS)]],"MMMM YYYY")</f>
        <v>febrero 2026</v>
      </c>
      <c r="I502" s="67" t="s">
        <v>42</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42</v>
      </c>
      <c r="N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2" s="69" t="s">
        <v>60</v>
      </c>
      <c r="P502" s="65">
        <v>46079</v>
      </c>
      <c r="Q502" s="69" t="s">
        <v>60</v>
      </c>
      <c r="R502" s="65" t="s">
        <v>60</v>
      </c>
      <c r="S502" s="71" t="s">
        <v>958</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75</v>
      </c>
      <c r="AA502" s="18">
        <f ca="1">+IF(Z502=Derechos_peticion[[#This Row],[ESTADO]],1,0)</f>
        <v>1</v>
      </c>
      <c r="AD502" s="18" t="e">
        <f>+_xlfn.XLOOKUP(Derechos_peticion[[#This Row],[RADICADO ENTRADA]],$AF$6:$AF$13,$AF$6:$AF$13)</f>
        <v>#N/A</v>
      </c>
    </row>
    <row r="503" spans="1:30" hidden="1">
      <c r="A503" s="59" t="s">
        <v>1989</v>
      </c>
      <c r="B503" s="60">
        <v>46078</v>
      </c>
      <c r="C503" s="61" t="s">
        <v>1990</v>
      </c>
      <c r="D503" s="62" t="s">
        <v>846</v>
      </c>
      <c r="E503" s="63" t="s">
        <v>58</v>
      </c>
      <c r="F503" s="64">
        <v>46078</v>
      </c>
      <c r="G503" s="65">
        <v>46078</v>
      </c>
      <c r="H503" s="66" t="str">
        <f>+TEXT(Derechos_peticion[[#This Row],[FECHA ASIGNACIÓN AL GESTOR (GFGS)]],"MMMM YYYY")</f>
        <v>febrero 2026</v>
      </c>
      <c r="I503" s="67" t="s">
        <v>311</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3" s="69" t="s">
        <v>1991</v>
      </c>
      <c r="P503" s="65">
        <v>46079</v>
      </c>
      <c r="Q503" s="69" t="s">
        <v>60</v>
      </c>
      <c r="R503" s="65" t="s">
        <v>60</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75</v>
      </c>
      <c r="AA503" s="18">
        <f ca="1">+IF(Z503=Derechos_peticion[[#This Row],[ESTADO]],1,0)</f>
        <v>1</v>
      </c>
      <c r="AD503" s="18" t="e">
        <f>+_xlfn.XLOOKUP(Derechos_peticion[[#This Row],[RADICADO ENTRADA]],$AF$6:$AF$13,$AF$6:$AF$13)</f>
        <v>#N/A</v>
      </c>
    </row>
    <row r="504" spans="1:30" hidden="1">
      <c r="A504" s="59" t="s">
        <v>1992</v>
      </c>
      <c r="B504" s="60">
        <v>46078</v>
      </c>
      <c r="C504" s="61" t="s">
        <v>1993</v>
      </c>
      <c r="D504" s="62" t="s">
        <v>1994</v>
      </c>
      <c r="E504" s="63" t="s">
        <v>58</v>
      </c>
      <c r="F504" s="64">
        <v>46078</v>
      </c>
      <c r="G504" s="65">
        <v>46078</v>
      </c>
      <c r="H504" s="66" t="str">
        <f>+TEXT(Derechos_peticion[[#This Row],[FECHA ASIGNACIÓN AL GESTOR (GFGS)]],"MMMM YYYY")</f>
        <v>febrero 2026</v>
      </c>
      <c r="I504" s="67" t="s">
        <v>42</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42</v>
      </c>
      <c r="N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4" s="69" t="s">
        <v>60</v>
      </c>
      <c r="P504" s="65">
        <v>46078</v>
      </c>
      <c r="Q504" s="69" t="s">
        <v>60</v>
      </c>
      <c r="R504" s="65" t="s">
        <v>60</v>
      </c>
      <c r="S504" s="71" t="s">
        <v>497</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75</v>
      </c>
      <c r="AA504" s="18">
        <f ca="1">+IF(Z504=Derechos_peticion[[#This Row],[ESTADO]],1,0)</f>
        <v>1</v>
      </c>
      <c r="AD504" s="18" t="e">
        <f>+_xlfn.XLOOKUP(Derechos_peticion[[#This Row],[RADICADO ENTRADA]],$AF$6:$AF$13,$AF$6:$AF$13)</f>
        <v>#N/A</v>
      </c>
    </row>
    <row r="505" spans="1:30" hidden="1">
      <c r="A505" s="59" t="s">
        <v>1995</v>
      </c>
      <c r="B505" s="60">
        <v>46078</v>
      </c>
      <c r="C505" s="61" t="s">
        <v>1996</v>
      </c>
      <c r="D505" s="62" t="s">
        <v>1997</v>
      </c>
      <c r="E505" s="63" t="s">
        <v>58</v>
      </c>
      <c r="F505" s="64">
        <v>46078</v>
      </c>
      <c r="G505" s="65">
        <v>46078</v>
      </c>
      <c r="H505" s="66" t="str">
        <f>+TEXT(Derechos_peticion[[#This Row],[FECHA ASIGNACIÓN AL GESTOR (GFGS)]],"MMMM YYYY")</f>
        <v>febrero 2026</v>
      </c>
      <c r="I505" s="67" t="s">
        <v>42</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42</v>
      </c>
      <c r="N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5" s="69" t="s">
        <v>60</v>
      </c>
      <c r="P505" s="65">
        <v>46078</v>
      </c>
      <c r="Q505" s="69" t="s">
        <v>60</v>
      </c>
      <c r="R505" s="65" t="s">
        <v>60</v>
      </c>
      <c r="S505" s="71" t="s">
        <v>318</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75</v>
      </c>
      <c r="AA505" s="18">
        <f ca="1">+IF(Z505=Derechos_peticion[[#This Row],[ESTADO]],1,0)</f>
        <v>1</v>
      </c>
      <c r="AD505" s="18" t="e">
        <f>+_xlfn.XLOOKUP(Derechos_peticion[[#This Row],[RADICADO ENTRADA]],$AF$6:$AF$13,$AF$6:$AF$13)</f>
        <v>#N/A</v>
      </c>
    </row>
    <row r="506" spans="1:30" hidden="1">
      <c r="A506" s="59" t="s">
        <v>1998</v>
      </c>
      <c r="B506" s="60">
        <v>46078</v>
      </c>
      <c r="C506" s="61" t="s">
        <v>1999</v>
      </c>
      <c r="D506" s="62" t="s">
        <v>2000</v>
      </c>
      <c r="E506" s="63" t="s">
        <v>58</v>
      </c>
      <c r="F506" s="64">
        <v>46078</v>
      </c>
      <c r="G506" s="65">
        <v>46078</v>
      </c>
      <c r="H506" s="66" t="str">
        <f>+TEXT(Derechos_peticion[[#This Row],[FECHA ASIGNACIÓN AL GESTOR (GFGS)]],"MMMM YYYY")</f>
        <v>febrero 2026</v>
      </c>
      <c r="I506" s="67" t="s">
        <v>28</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6" s="69" t="s">
        <v>2001</v>
      </c>
      <c r="P506" s="65">
        <v>46090</v>
      </c>
      <c r="Q506" s="69" t="s">
        <v>2002</v>
      </c>
      <c r="R506" s="65">
        <v>46078</v>
      </c>
      <c r="S506" s="71" t="s">
        <v>2003</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75</v>
      </c>
      <c r="AA506" s="18">
        <f ca="1">+IF(Z506=Derechos_peticion[[#This Row],[ESTADO]],1,0)</f>
        <v>1</v>
      </c>
      <c r="AD506" s="18" t="e">
        <f>+_xlfn.XLOOKUP(Derechos_peticion[[#This Row],[RADICADO ENTRADA]],$AF$6:$AF$13,$AF$6:$AF$13)</f>
        <v>#N/A</v>
      </c>
    </row>
    <row r="507" spans="1:30" hidden="1">
      <c r="A507" s="59" t="s">
        <v>2004</v>
      </c>
      <c r="B507" s="60">
        <v>46078</v>
      </c>
      <c r="C507" s="61" t="s">
        <v>2005</v>
      </c>
      <c r="D507" s="62" t="s">
        <v>2006</v>
      </c>
      <c r="E507" s="63" t="s">
        <v>58</v>
      </c>
      <c r="F507" s="64">
        <v>46078</v>
      </c>
      <c r="G507" s="65">
        <v>46078</v>
      </c>
      <c r="H507" s="66" t="str">
        <f>+TEXT(Derechos_peticion[[#This Row],[FECHA ASIGNACIÓN AL GESTOR (GFGS)]],"MMMM YYYY")</f>
        <v>febrero 2026</v>
      </c>
      <c r="I507" s="67" t="s">
        <v>42</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42</v>
      </c>
      <c r="N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7" s="69" t="s">
        <v>60</v>
      </c>
      <c r="P507" s="65">
        <v>46084</v>
      </c>
      <c r="Q507" s="69" t="s">
        <v>60</v>
      </c>
      <c r="R507" s="65" t="s">
        <v>60</v>
      </c>
      <c r="S507" s="71" t="s">
        <v>318</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75</v>
      </c>
      <c r="AA507" s="18">
        <f ca="1">+IF(Z507=Derechos_peticion[[#This Row],[ESTADO]],1,0)</f>
        <v>1</v>
      </c>
      <c r="AD507" s="18" t="e">
        <f>+_xlfn.XLOOKUP(Derechos_peticion[[#This Row],[RADICADO ENTRADA]],$AF$6:$AF$13,$AF$6:$AF$13)</f>
        <v>#N/A</v>
      </c>
    </row>
    <row r="508" spans="1:30" hidden="1">
      <c r="A508" s="59" t="s">
        <v>2007</v>
      </c>
      <c r="B508" s="60">
        <v>46078</v>
      </c>
      <c r="C508" s="61" t="s">
        <v>2008</v>
      </c>
      <c r="D508" s="62" t="s">
        <v>937</v>
      </c>
      <c r="E508" s="63" t="s">
        <v>58</v>
      </c>
      <c r="F508" s="64">
        <v>46078</v>
      </c>
      <c r="G508" s="65">
        <v>46078</v>
      </c>
      <c r="H508" s="66" t="str">
        <f>+TEXT(Derechos_peticion[[#This Row],[FECHA ASIGNACIÓN AL GESTOR (GFGS)]],"MMMM YYYY")</f>
        <v>febrero 2026</v>
      </c>
      <c r="I508" s="67" t="s">
        <v>29</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8" s="69" t="s">
        <v>2009</v>
      </c>
      <c r="P508" s="65">
        <v>46086</v>
      </c>
      <c r="Q508" s="69" t="s">
        <v>60</v>
      </c>
      <c r="R508" s="65" t="s">
        <v>60</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75</v>
      </c>
      <c r="AA508" s="18">
        <f ca="1">+IF(Z508=Derechos_peticion[[#This Row],[ESTADO]],1,0)</f>
        <v>1</v>
      </c>
      <c r="AD508" s="18" t="e">
        <f>+_xlfn.XLOOKUP(Derechos_peticion[[#This Row],[RADICADO ENTRADA]],$AF$6:$AF$13,$AF$6:$AF$13)</f>
        <v>#N/A</v>
      </c>
    </row>
    <row r="509" spans="1:30" hidden="1">
      <c r="A509" s="59" t="s">
        <v>2010</v>
      </c>
      <c r="B509" s="60">
        <v>46078</v>
      </c>
      <c r="C509" s="61" t="s">
        <v>2011</v>
      </c>
      <c r="D509" s="62" t="s">
        <v>306</v>
      </c>
      <c r="E509" s="63" t="s">
        <v>58</v>
      </c>
      <c r="F509" s="64">
        <v>46078</v>
      </c>
      <c r="G509" s="65">
        <v>46078</v>
      </c>
      <c r="H509" s="66" t="str">
        <f>+TEXT(Derechos_peticion[[#This Row],[FECHA ASIGNACIÓN AL GESTOR (GFGS)]],"MMMM YYYY")</f>
        <v>febrero 2026</v>
      </c>
      <c r="I509" s="67" t="s">
        <v>33</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9" s="69" t="s">
        <v>1923</v>
      </c>
      <c r="P509" s="65">
        <v>46080</v>
      </c>
      <c r="Q509" s="69" t="s">
        <v>60</v>
      </c>
      <c r="R509" s="65" t="s">
        <v>60</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75</v>
      </c>
      <c r="AA509" s="18">
        <f ca="1">+IF(Z509=Derechos_peticion[[#This Row],[ESTADO]],1,0)</f>
        <v>1</v>
      </c>
      <c r="AD509" s="18" t="e">
        <f>+_xlfn.XLOOKUP(Derechos_peticion[[#This Row],[RADICADO ENTRADA]],$AF$6:$AF$13,$AF$6:$AF$13)</f>
        <v>#N/A</v>
      </c>
    </row>
    <row r="510" spans="1:30" hidden="1">
      <c r="A510" s="59" t="s">
        <v>2012</v>
      </c>
      <c r="B510" s="60">
        <v>46069</v>
      </c>
      <c r="C510" s="61" t="s">
        <v>2013</v>
      </c>
      <c r="D510" s="62" t="s">
        <v>1793</v>
      </c>
      <c r="E510" s="63" t="s">
        <v>58</v>
      </c>
      <c r="F510" s="64">
        <v>46069</v>
      </c>
      <c r="G510" s="65">
        <v>46078</v>
      </c>
      <c r="H510" s="66" t="str">
        <f>+TEXT(Derechos_peticion[[#This Row],[FECHA ASIGNACIÓN AL GESTOR (GFGS)]],"MMMM YYYY")</f>
        <v>febrero 2026</v>
      </c>
      <c r="I510" s="67" t="s">
        <v>1647</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0" s="69" t="s">
        <v>2014</v>
      </c>
      <c r="P510" s="65">
        <v>46080</v>
      </c>
      <c r="Q510" s="69" t="s">
        <v>2015</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75</v>
      </c>
      <c r="AA510" s="18">
        <f ca="1">+IF(Z510=Derechos_peticion[[#This Row],[ESTADO]],1,0)</f>
        <v>1</v>
      </c>
      <c r="AD510" s="18" t="e">
        <f>+_xlfn.XLOOKUP(Derechos_peticion[[#This Row],[RADICADO ENTRADA]],$AF$6:$AF$13,$AF$6:$AF$13)</f>
        <v>#N/A</v>
      </c>
    </row>
    <row r="511" spans="1:30" hidden="1">
      <c r="A511" s="59" t="s">
        <v>2016</v>
      </c>
      <c r="B511" s="60">
        <v>46073</v>
      </c>
      <c r="C511" s="61" t="s">
        <v>2017</v>
      </c>
      <c r="D511" s="62" t="s">
        <v>2018</v>
      </c>
      <c r="E511" s="63" t="s">
        <v>58</v>
      </c>
      <c r="F511" s="64">
        <v>46078</v>
      </c>
      <c r="G511" s="65">
        <v>46078</v>
      </c>
      <c r="H511" s="66" t="str">
        <f>+TEXT(Derechos_peticion[[#This Row],[FECHA ASIGNACIÓN AL GESTOR (GFGS)]],"MMMM YYYY")</f>
        <v>febrero 2026</v>
      </c>
      <c r="I511" s="67" t="s">
        <v>81</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1" s="69" t="s">
        <v>1841</v>
      </c>
      <c r="P511" s="65">
        <v>46079</v>
      </c>
      <c r="Q511" s="69" t="s">
        <v>1842</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75</v>
      </c>
      <c r="AA511" s="18">
        <f ca="1">+IF(Z511=Derechos_peticion[[#This Row],[ESTADO]],1,0)</f>
        <v>1</v>
      </c>
      <c r="AD511" s="18" t="e">
        <f>+_xlfn.XLOOKUP(Derechos_peticion[[#This Row],[RADICADO ENTRADA]],$AF$6:$AF$13,$AF$6:$AF$13)</f>
        <v>#N/A</v>
      </c>
    </row>
    <row r="512" spans="1:30" hidden="1">
      <c r="A512" s="59" t="s">
        <v>2019</v>
      </c>
      <c r="B512" s="60">
        <v>46078</v>
      </c>
      <c r="C512" s="61" t="s">
        <v>2020</v>
      </c>
      <c r="D512" s="62" t="s">
        <v>2021</v>
      </c>
      <c r="E512" s="63" t="s">
        <v>58</v>
      </c>
      <c r="F512" s="64">
        <v>46078</v>
      </c>
      <c r="G512" s="65">
        <v>46078</v>
      </c>
      <c r="H512" s="66" t="str">
        <f>+TEXT(Derechos_peticion[[#This Row],[FECHA ASIGNACIÓN AL GESTOR (GFGS)]],"MMMM YYYY")</f>
        <v>febrero 2026</v>
      </c>
      <c r="I512" s="67" t="s">
        <v>42</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42</v>
      </c>
      <c r="N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2" s="69" t="s">
        <v>60</v>
      </c>
      <c r="P512" s="65">
        <v>46079</v>
      </c>
      <c r="Q512" s="69" t="s">
        <v>60</v>
      </c>
      <c r="R512" s="65" t="s">
        <v>60</v>
      </c>
      <c r="S512" s="71" t="s">
        <v>318</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75</v>
      </c>
      <c r="AA512" s="18">
        <f ca="1">+IF(Z512=Derechos_peticion[[#This Row],[ESTADO]],1,0)</f>
        <v>1</v>
      </c>
      <c r="AD512" s="18" t="e">
        <f>+_xlfn.XLOOKUP(Derechos_peticion[[#This Row],[RADICADO ENTRADA]],$AF$6:$AF$13,$AF$6:$AF$13)</f>
        <v>#N/A</v>
      </c>
    </row>
    <row r="513" spans="1:30" hidden="1">
      <c r="A513" s="59" t="s">
        <v>2022</v>
      </c>
      <c r="B513" s="60">
        <v>46078</v>
      </c>
      <c r="C513" s="61" t="s">
        <v>2023</v>
      </c>
      <c r="D513" s="62" t="s">
        <v>2024</v>
      </c>
      <c r="E513" s="63" t="s">
        <v>58</v>
      </c>
      <c r="F513" s="64">
        <v>46078</v>
      </c>
      <c r="G513" s="65">
        <v>46078</v>
      </c>
      <c r="H513" s="66" t="str">
        <f>+TEXT(Derechos_peticion[[#This Row],[FECHA ASIGNACIÓN AL GESTOR (GFGS)]],"MMMM YYYY")</f>
        <v>febrero 2026</v>
      </c>
      <c r="I513" s="67" t="s">
        <v>59</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3" s="69" t="s">
        <v>2025</v>
      </c>
      <c r="P513" s="65">
        <v>46086</v>
      </c>
      <c r="Q513" s="69" t="s">
        <v>2026</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75</v>
      </c>
      <c r="AA513" s="18">
        <f ca="1">+IF(Z513=Derechos_peticion[[#This Row],[ESTADO]],1,0)</f>
        <v>1</v>
      </c>
      <c r="AD513" s="18" t="e">
        <f>+_xlfn.XLOOKUP(Derechos_peticion[[#This Row],[RADICADO ENTRADA]],$AF$6:$AF$13,$AF$6:$AF$13)</f>
        <v>#N/A</v>
      </c>
    </row>
    <row r="514" spans="1:30" hidden="1">
      <c r="A514" s="59" t="s">
        <v>2027</v>
      </c>
      <c r="B514" s="60">
        <v>46078</v>
      </c>
      <c r="C514" s="61" t="s">
        <v>2028</v>
      </c>
      <c r="D514" s="62" t="s">
        <v>1968</v>
      </c>
      <c r="E514" s="63" t="s">
        <v>58</v>
      </c>
      <c r="F514" s="64">
        <v>46078</v>
      </c>
      <c r="G514" s="65">
        <v>46078</v>
      </c>
      <c r="H514" s="66" t="str">
        <f>+TEXT(Derechos_peticion[[#This Row],[FECHA ASIGNACIÓN AL GESTOR (GFGS)]],"MMMM YYYY")</f>
        <v>febrero 2026</v>
      </c>
      <c r="I514" s="67" t="s">
        <v>42</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42</v>
      </c>
      <c r="N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4" s="69" t="s">
        <v>60</v>
      </c>
      <c r="P514" s="65">
        <v>46079</v>
      </c>
      <c r="Q514" s="69" t="s">
        <v>60</v>
      </c>
      <c r="R514" s="65" t="s">
        <v>60</v>
      </c>
      <c r="S514" s="71" t="s">
        <v>1238</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75</v>
      </c>
      <c r="AA514" s="18">
        <f ca="1">+IF(Z514=Derechos_peticion[[#This Row],[ESTADO]],1,0)</f>
        <v>1</v>
      </c>
      <c r="AD514" s="18" t="e">
        <f>+_xlfn.XLOOKUP(Derechos_peticion[[#This Row],[RADICADO ENTRADA]],$AF$6:$AF$13,$AF$6:$AF$13)</f>
        <v>#N/A</v>
      </c>
    </row>
    <row r="515" spans="1:30" hidden="1">
      <c r="A515" s="59" t="s">
        <v>2029</v>
      </c>
      <c r="B515" s="60">
        <v>46078</v>
      </c>
      <c r="C515" s="61" t="s">
        <v>2030</v>
      </c>
      <c r="D515" s="62" t="s">
        <v>481</v>
      </c>
      <c r="E515" s="63" t="s">
        <v>58</v>
      </c>
      <c r="F515" s="64">
        <v>46078</v>
      </c>
      <c r="G515" s="65">
        <v>46078</v>
      </c>
      <c r="H515" s="66" t="str">
        <f>+TEXT(Derechos_peticion[[#This Row],[FECHA ASIGNACIÓN AL GESTOR (GFGS)]],"MMMM YYYY")</f>
        <v>febrero 2026</v>
      </c>
      <c r="I515" s="67" t="s">
        <v>42</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42</v>
      </c>
      <c r="N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5" s="69" t="s">
        <v>60</v>
      </c>
      <c r="P515" s="65">
        <v>46079</v>
      </c>
      <c r="Q515" s="69" t="s">
        <v>60</v>
      </c>
      <c r="R515" s="65" t="s">
        <v>60</v>
      </c>
      <c r="S515" s="71" t="s">
        <v>435</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75</v>
      </c>
      <c r="AA515" s="18">
        <f ca="1">+IF(Z515=Derechos_peticion[[#This Row],[ESTADO]],1,0)</f>
        <v>1</v>
      </c>
      <c r="AD515" s="18" t="e">
        <f>+_xlfn.XLOOKUP(Derechos_peticion[[#This Row],[RADICADO ENTRADA]],$AF$6:$AF$13,$AF$6:$AF$13)</f>
        <v>#N/A</v>
      </c>
    </row>
    <row r="516" spans="1:30" hidden="1">
      <c r="A516" s="59" t="s">
        <v>2031</v>
      </c>
      <c r="B516" s="60">
        <v>46079</v>
      </c>
      <c r="C516" s="61" t="s">
        <v>2032</v>
      </c>
      <c r="D516" s="62" t="s">
        <v>2033</v>
      </c>
      <c r="E516" s="63" t="s">
        <v>58</v>
      </c>
      <c r="F516" s="64">
        <v>46079</v>
      </c>
      <c r="G516" s="65">
        <v>46079</v>
      </c>
      <c r="H516" s="66" t="str">
        <f>+TEXT(Derechos_peticion[[#This Row],[FECHA ASIGNACIÓN AL GESTOR (GFGS)]],"MMMM YYYY")</f>
        <v>febrero 2026</v>
      </c>
      <c r="I516" s="67" t="s">
        <v>31</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6" s="69" t="s">
        <v>60</v>
      </c>
      <c r="P516" s="65">
        <v>46087</v>
      </c>
      <c r="Q516" s="69" t="s">
        <v>60</v>
      </c>
      <c r="R516" s="65" t="s">
        <v>60</v>
      </c>
      <c r="S516" s="71" t="s">
        <v>2034</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62</v>
      </c>
      <c r="AA516" s="18">
        <f ca="1">+IF(Z516=Derechos_peticion[[#This Row],[ESTADO]],1,0)</f>
        <v>1</v>
      </c>
      <c r="AD516" s="18" t="e">
        <f>+_xlfn.XLOOKUP(Derechos_peticion[[#This Row],[RADICADO ENTRADA]],$AF$6:$AF$13,$AF$6:$AF$13)</f>
        <v>#N/A</v>
      </c>
    </row>
    <row r="517" spans="1:30" hidden="1">
      <c r="A517" s="59" t="s">
        <v>2035</v>
      </c>
      <c r="B517" s="60">
        <v>46079</v>
      </c>
      <c r="C517" s="61" t="s">
        <v>2036</v>
      </c>
      <c r="D517" s="62" t="s">
        <v>2033</v>
      </c>
      <c r="E517" s="63" t="s">
        <v>58</v>
      </c>
      <c r="F517" s="64">
        <v>46079</v>
      </c>
      <c r="G517" s="65">
        <v>46079</v>
      </c>
      <c r="H517" s="66" t="str">
        <f>+TEXT(Derechos_peticion[[#This Row],[FECHA ASIGNACIÓN AL GESTOR (GFGS)]],"MMMM YYYY")</f>
        <v>febrero 2026</v>
      </c>
      <c r="I517" s="67" t="s">
        <v>45</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7" s="69" t="s">
        <v>60</v>
      </c>
      <c r="P517" s="65">
        <v>46087</v>
      </c>
      <c r="Q517" s="69" t="s">
        <v>60</v>
      </c>
      <c r="R517" s="65" t="s">
        <v>60</v>
      </c>
      <c r="S517" s="71" t="s">
        <v>2037</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62</v>
      </c>
      <c r="AA517" s="18">
        <f ca="1">+IF(Z517=Derechos_peticion[[#This Row],[ESTADO]],1,0)</f>
        <v>1</v>
      </c>
      <c r="AD517" s="18" t="e">
        <f>+_xlfn.XLOOKUP(Derechos_peticion[[#This Row],[RADICADO ENTRADA]],$AF$6:$AF$13,$AF$6:$AF$13)</f>
        <v>#N/A</v>
      </c>
    </row>
    <row r="518" spans="1:30" hidden="1">
      <c r="A518" s="59" t="s">
        <v>91</v>
      </c>
      <c r="B518" s="60">
        <v>46079</v>
      </c>
      <c r="C518" s="61" t="s">
        <v>2038</v>
      </c>
      <c r="D518" s="62" t="s">
        <v>2033</v>
      </c>
      <c r="E518" s="63" t="s">
        <v>317</v>
      </c>
      <c r="F518" s="64">
        <v>46079</v>
      </c>
      <c r="G518" s="65">
        <v>46079</v>
      </c>
      <c r="H518" s="66" t="str">
        <f>+TEXT(Derechos_peticion[[#This Row],[FECHA ASIGNACIÓN AL GESTOR (GFGS)]],"MMMM YYYY")</f>
        <v>febrero 2026</v>
      </c>
      <c r="I518" s="67" t="s">
        <v>29</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8" s="69" t="s">
        <v>60</v>
      </c>
      <c r="P518" s="65">
        <v>46091</v>
      </c>
      <c r="Q518" s="69" t="s">
        <v>60</v>
      </c>
      <c r="R518" s="65" t="s">
        <v>60</v>
      </c>
      <c r="S518" s="71" t="s">
        <v>2039</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62</v>
      </c>
      <c r="AA518" s="18">
        <f ca="1">+IF(Z518=Derechos_peticion[[#This Row],[ESTADO]],1,0)</f>
        <v>1</v>
      </c>
      <c r="AD518" s="18" t="str">
        <f>+_xlfn.XLOOKUP(Derechos_peticion[[#This Row],[RADICADO ENTRADA]],$AF$6:$AF$13,$AF$6:$AF$13)</f>
        <v>3-2026-011596</v>
      </c>
    </row>
    <row r="519" spans="1:30" hidden="1">
      <c r="A519" s="59" t="s">
        <v>2040</v>
      </c>
      <c r="B519" s="60">
        <v>46079</v>
      </c>
      <c r="C519" s="61" t="s">
        <v>2041</v>
      </c>
      <c r="D519" s="62" t="s">
        <v>2033</v>
      </c>
      <c r="E519" s="63" t="s">
        <v>58</v>
      </c>
      <c r="F519" s="64">
        <v>46079</v>
      </c>
      <c r="G519" s="65">
        <v>46079</v>
      </c>
      <c r="H519" s="66" t="str">
        <f>+TEXT(Derechos_peticion[[#This Row],[FECHA ASIGNACIÓN AL GESTOR (GFGS)]],"MMMM YYYY")</f>
        <v>febrero 2026</v>
      </c>
      <c r="I519" s="67" t="s">
        <v>40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9" s="69" t="s">
        <v>60</v>
      </c>
      <c r="P519" s="65">
        <v>46087</v>
      </c>
      <c r="Q519" s="69" t="s">
        <v>60</v>
      </c>
      <c r="R519" s="65" t="s">
        <v>60</v>
      </c>
      <c r="S519" s="71" t="s">
        <v>2042</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62</v>
      </c>
      <c r="AA519" s="18">
        <f ca="1">+IF(Z519=Derechos_peticion[[#This Row],[ESTADO]],1,0)</f>
        <v>1</v>
      </c>
      <c r="AD519" s="18" t="e">
        <f>+_xlfn.XLOOKUP(Derechos_peticion[[#This Row],[RADICADO ENTRADA]],$AF$6:$AF$13,$AF$6:$AF$13)</f>
        <v>#N/A</v>
      </c>
    </row>
    <row r="520" spans="1:30" hidden="1">
      <c r="A520" s="59" t="s">
        <v>2043</v>
      </c>
      <c r="B520" s="60">
        <v>46079</v>
      </c>
      <c r="C520" s="61" t="s">
        <v>2044</v>
      </c>
      <c r="D520" s="62" t="s">
        <v>2033</v>
      </c>
      <c r="E520" s="63" t="s">
        <v>58</v>
      </c>
      <c r="F520" s="64">
        <v>46079</v>
      </c>
      <c r="G520" s="65">
        <v>46079</v>
      </c>
      <c r="H520" s="66" t="str">
        <f>+TEXT(Derechos_peticion[[#This Row],[FECHA ASIGNACIÓN AL GESTOR (GFGS)]],"MMMM YYYY")</f>
        <v>febrero 2026</v>
      </c>
      <c r="I520" s="67" t="s">
        <v>311</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0" s="69" t="s">
        <v>60</v>
      </c>
      <c r="P520" s="65">
        <v>46092</v>
      </c>
      <c r="Q520" s="69" t="s">
        <v>60</v>
      </c>
      <c r="R520" s="65" t="s">
        <v>60</v>
      </c>
      <c r="S520" s="71" t="s">
        <v>2045</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62</v>
      </c>
      <c r="AA520" s="18">
        <f ca="1">+IF(Z520=Derechos_peticion[[#This Row],[ESTADO]],1,0)</f>
        <v>1</v>
      </c>
      <c r="AD520" s="18" t="e">
        <f>+_xlfn.XLOOKUP(Derechos_peticion[[#This Row],[RADICADO ENTRADA]],$AF$6:$AF$13,$AF$6:$AF$13)</f>
        <v>#N/A</v>
      </c>
    </row>
    <row r="521" spans="1:30" hidden="1">
      <c r="A521" s="59" t="s">
        <v>249</v>
      </c>
      <c r="B521" s="60">
        <v>46079</v>
      </c>
      <c r="C521" s="61" t="s">
        <v>2046</v>
      </c>
      <c r="D521" s="62" t="s">
        <v>2033</v>
      </c>
      <c r="E521" s="63" t="s">
        <v>113</v>
      </c>
      <c r="F521" s="64">
        <v>46079</v>
      </c>
      <c r="G521" s="65">
        <v>46079</v>
      </c>
      <c r="H521" s="66" t="str">
        <f>+TEXT(Derechos_peticion[[#This Row],[FECHA ASIGNACIÓN AL GESTOR (GFGS)]],"MMMM YYYY")</f>
        <v>febrero 2026</v>
      </c>
      <c r="I521" s="67" t="s">
        <v>27</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1" s="69" t="s">
        <v>60</v>
      </c>
      <c r="P521" s="65">
        <v>46106</v>
      </c>
      <c r="Q521" s="69" t="s">
        <v>60</v>
      </c>
      <c r="R521" s="65" t="s">
        <v>60</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62</v>
      </c>
      <c r="AA521" s="18">
        <f ca="1">+IF(Z521=Derechos_peticion[[#This Row],[ESTADO]],1,0)</f>
        <v>1</v>
      </c>
      <c r="AD521" s="18" t="e">
        <f>+_xlfn.XLOOKUP(Derechos_peticion[[#This Row],[RADICADO ENTRADA]],$AF$6:$AF$13,$AF$6:$AF$13)</f>
        <v>#N/A</v>
      </c>
    </row>
    <row r="522" spans="1:30" hidden="1">
      <c r="A522" s="59" t="s">
        <v>2047</v>
      </c>
      <c r="B522" s="60">
        <v>46079</v>
      </c>
      <c r="C522" s="61" t="s">
        <v>2048</v>
      </c>
      <c r="D522" s="62" t="s">
        <v>2033</v>
      </c>
      <c r="E522" s="63" t="s">
        <v>58</v>
      </c>
      <c r="F522" s="64">
        <v>46079</v>
      </c>
      <c r="G522" s="65">
        <v>46079</v>
      </c>
      <c r="H522" s="66" t="str">
        <f>+TEXT(Derechos_peticion[[#This Row],[FECHA ASIGNACIÓN AL GESTOR (GFGS)]],"MMMM YYYY")</f>
        <v>febrero 2026</v>
      </c>
      <c r="I522" s="67" t="s">
        <v>34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2" s="69" t="s">
        <v>60</v>
      </c>
      <c r="P522" s="65">
        <v>46080</v>
      </c>
      <c r="Q522" s="69" t="s">
        <v>60</v>
      </c>
      <c r="R522" s="65" t="s">
        <v>60</v>
      </c>
      <c r="S522" s="71" t="s">
        <v>2049</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62</v>
      </c>
      <c r="AA522" s="18">
        <f ca="1">+IF(Z522=Derechos_peticion[[#This Row],[ESTADO]],1,0)</f>
        <v>1</v>
      </c>
      <c r="AD522" s="18" t="e">
        <f>+_xlfn.XLOOKUP(Derechos_peticion[[#This Row],[RADICADO ENTRADA]],$AF$6:$AF$13,$AF$6:$AF$13)</f>
        <v>#N/A</v>
      </c>
    </row>
    <row r="523" spans="1:30" hidden="1">
      <c r="A523" s="59" t="s">
        <v>254</v>
      </c>
      <c r="B523" s="60">
        <v>46079</v>
      </c>
      <c r="C523" s="61" t="s">
        <v>2048</v>
      </c>
      <c r="D523" s="62" t="s">
        <v>2033</v>
      </c>
      <c r="E523" s="63" t="s">
        <v>113</v>
      </c>
      <c r="F523" s="64">
        <v>46079</v>
      </c>
      <c r="G523" s="65">
        <v>46079</v>
      </c>
      <c r="H523" s="66" t="str">
        <f>+TEXT(Derechos_peticion[[#This Row],[FECHA ASIGNACIÓN AL GESTOR (GFGS)]],"MMMM YYYY")</f>
        <v>febrero 2026</v>
      </c>
      <c r="I523" s="67" t="s">
        <v>38</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3" s="69" t="s">
        <v>60</v>
      </c>
      <c r="P523" s="65">
        <v>46108</v>
      </c>
      <c r="Q523" s="69" t="s">
        <v>60</v>
      </c>
      <c r="R523" s="65" t="s">
        <v>60</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62</v>
      </c>
      <c r="AA523" s="18">
        <f ca="1">+IF(Z523=Derechos_peticion[[#This Row],[ESTADO]],1,0)</f>
        <v>1</v>
      </c>
      <c r="AD523" s="18" t="e">
        <f>+_xlfn.XLOOKUP(Derechos_peticion[[#This Row],[RADICADO ENTRADA]],$AF$6:$AF$13,$AF$6:$AF$13)</f>
        <v>#N/A</v>
      </c>
    </row>
    <row r="524" spans="1:30" hidden="1">
      <c r="A524" s="59" t="s">
        <v>259</v>
      </c>
      <c r="B524" s="60">
        <v>46079</v>
      </c>
      <c r="C524" s="61" t="s">
        <v>2050</v>
      </c>
      <c r="D524" s="62" t="s">
        <v>2051</v>
      </c>
      <c r="E524" s="63" t="s">
        <v>113</v>
      </c>
      <c r="F524" s="64">
        <v>46079</v>
      </c>
      <c r="G524" s="65">
        <v>46079</v>
      </c>
      <c r="H524" s="66" t="str">
        <f>+TEXT(Derechos_peticion[[#This Row],[FECHA ASIGNACIÓN AL GESTOR (GFGS)]],"MMMM YYYY")</f>
        <v>febrero 2026</v>
      </c>
      <c r="I524" s="67" t="s">
        <v>2052</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4" s="69" t="s">
        <v>60</v>
      </c>
      <c r="P524" s="65">
        <v>46084</v>
      </c>
      <c r="Q524" s="69" t="s">
        <v>60</v>
      </c>
      <c r="R524" s="65" t="s">
        <v>60</v>
      </c>
      <c r="S524" s="71" t="s">
        <v>2053</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62</v>
      </c>
      <c r="AA524" s="18">
        <f ca="1">+IF(Z524=Derechos_peticion[[#This Row],[ESTADO]],1,0)</f>
        <v>1</v>
      </c>
      <c r="AD524" s="18" t="e">
        <f>+_xlfn.XLOOKUP(Derechos_peticion[[#This Row],[RADICADO ENTRADA]],$AF$6:$AF$13,$AF$6:$AF$13)</f>
        <v>#N/A</v>
      </c>
    </row>
    <row r="525" spans="1:30" hidden="1">
      <c r="A525" s="59" t="s">
        <v>2054</v>
      </c>
      <c r="B525" s="60">
        <v>46079</v>
      </c>
      <c r="C525" s="61" t="s">
        <v>2055</v>
      </c>
      <c r="D525" s="62" t="s">
        <v>2033</v>
      </c>
      <c r="E525" s="63" t="s">
        <v>58</v>
      </c>
      <c r="F525" s="64">
        <v>46079</v>
      </c>
      <c r="G525" s="65">
        <v>46079</v>
      </c>
      <c r="H525" s="66" t="str">
        <f>+TEXT(Derechos_peticion[[#This Row],[FECHA ASIGNACIÓN AL GESTOR (GFGS)]],"MMMM YYYY")</f>
        <v>febrero 2026</v>
      </c>
      <c r="I525" s="67" t="s">
        <v>32</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5" s="69" t="s">
        <v>60</v>
      </c>
      <c r="P525" s="65">
        <v>46085</v>
      </c>
      <c r="Q525" s="69" t="s">
        <v>60</v>
      </c>
      <c r="R525" s="65" t="s">
        <v>60</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62</v>
      </c>
      <c r="AA525" s="18">
        <f ca="1">+IF(Z525=Derechos_peticion[[#This Row],[ESTADO]],1,0)</f>
        <v>1</v>
      </c>
      <c r="AD525" s="18" t="e">
        <f>+_xlfn.XLOOKUP(Derechos_peticion[[#This Row],[RADICADO ENTRADA]],$AF$6:$AF$13,$AF$6:$AF$13)</f>
        <v>#N/A</v>
      </c>
    </row>
    <row r="526" spans="1:30" hidden="1">
      <c r="A526" s="59" t="s">
        <v>2056</v>
      </c>
      <c r="B526" s="60">
        <v>46079</v>
      </c>
      <c r="C526" s="61" t="s">
        <v>2057</v>
      </c>
      <c r="D526" s="62" t="s">
        <v>2058</v>
      </c>
      <c r="E526" s="63" t="s">
        <v>58</v>
      </c>
      <c r="F526" s="64">
        <v>46079</v>
      </c>
      <c r="G526" s="65">
        <v>46079</v>
      </c>
      <c r="H526" s="66" t="str">
        <f>+TEXT(Derechos_peticion[[#This Row],[FECHA ASIGNACIÓN AL GESTOR (GFGS)]],"MMMM YYYY")</f>
        <v>febrero 2026</v>
      </c>
      <c r="I526" s="67" t="s">
        <v>42</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42</v>
      </c>
      <c r="N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6" s="69" t="s">
        <v>60</v>
      </c>
      <c r="P526" s="65">
        <v>46080</v>
      </c>
      <c r="Q526" s="69" t="s">
        <v>60</v>
      </c>
      <c r="R526" s="65" t="s">
        <v>60</v>
      </c>
      <c r="S526" s="71" t="s">
        <v>954</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75</v>
      </c>
      <c r="AA526" s="18">
        <f ca="1">+IF(Z526=Derechos_peticion[[#This Row],[ESTADO]],1,0)</f>
        <v>1</v>
      </c>
      <c r="AD526" s="18" t="e">
        <f>+_xlfn.XLOOKUP(Derechos_peticion[[#This Row],[RADICADO ENTRADA]],$AF$6:$AF$13,$AF$6:$AF$13)</f>
        <v>#N/A</v>
      </c>
    </row>
    <row r="527" spans="1:30" hidden="1">
      <c r="A527" s="59" t="s">
        <v>2059</v>
      </c>
      <c r="B527" s="60">
        <v>46080</v>
      </c>
      <c r="C527" s="61" t="s">
        <v>2060</v>
      </c>
      <c r="D527" s="62" t="s">
        <v>619</v>
      </c>
      <c r="E527" s="63" t="s">
        <v>58</v>
      </c>
      <c r="F527" s="64">
        <v>46080</v>
      </c>
      <c r="G527" s="65">
        <v>46080</v>
      </c>
      <c r="H527" s="66" t="str">
        <f>+TEXT(Derechos_peticion[[#This Row],[FECHA ASIGNACIÓN AL GESTOR (GFGS)]],"MMMM YYYY")</f>
        <v>febrero 2026</v>
      </c>
      <c r="I527" s="67" t="s">
        <v>585</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7" s="69" t="s">
        <v>60</v>
      </c>
      <c r="P527" s="65">
        <v>46084</v>
      </c>
      <c r="Q527" s="69" t="s">
        <v>60</v>
      </c>
      <c r="R527" s="65" t="s">
        <v>60</v>
      </c>
      <c r="S527" s="71" t="s">
        <v>2061</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62</v>
      </c>
      <c r="AA527" s="18">
        <f ca="1">+IF(Z527=Derechos_peticion[[#This Row],[ESTADO]],1,0)</f>
        <v>1</v>
      </c>
      <c r="AD527" s="18" t="e">
        <f>+_xlfn.XLOOKUP(Derechos_peticion[[#This Row],[RADICADO ENTRADA]],$AF$6:$AF$13,$AF$6:$AF$13)</f>
        <v>#N/A</v>
      </c>
    </row>
    <row r="528" spans="1:30" hidden="1">
      <c r="A528" s="59" t="s">
        <v>2062</v>
      </c>
      <c r="B528" s="60">
        <v>46066</v>
      </c>
      <c r="C528" s="61" t="s">
        <v>2063</v>
      </c>
      <c r="D528" s="62" t="s">
        <v>1997</v>
      </c>
      <c r="E528" s="63" t="s">
        <v>58</v>
      </c>
      <c r="F528" s="64">
        <v>46066</v>
      </c>
      <c r="G528" s="65">
        <v>46080</v>
      </c>
      <c r="H528" s="66" t="str">
        <f>+TEXT(Derechos_peticion[[#This Row],[FECHA ASIGNACIÓN AL GESTOR (GFGS)]],"MMMM YYYY")</f>
        <v>febrero 2026</v>
      </c>
      <c r="I528" s="67" t="s">
        <v>42</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42</v>
      </c>
      <c r="N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8" s="69" t="s">
        <v>60</v>
      </c>
      <c r="P528" s="65">
        <v>46083</v>
      </c>
      <c r="Q528" s="69" t="s">
        <v>60</v>
      </c>
      <c r="R528" s="65" t="s">
        <v>60</v>
      </c>
      <c r="S528" s="71" t="s">
        <v>318</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75</v>
      </c>
      <c r="AA528" s="18">
        <f ca="1">+IF(Z528=Derechos_peticion[[#This Row],[ESTADO]],1,0)</f>
        <v>1</v>
      </c>
      <c r="AD528" s="18" t="e">
        <f>+_xlfn.XLOOKUP(Derechos_peticion[[#This Row],[RADICADO ENTRADA]],$AF$6:$AF$13,$AF$6:$AF$13)</f>
        <v>#N/A</v>
      </c>
    </row>
    <row r="529" spans="1:30" hidden="1">
      <c r="A529" s="59" t="s">
        <v>2064</v>
      </c>
      <c r="B529" s="60">
        <v>46079</v>
      </c>
      <c r="C529" s="61" t="s">
        <v>2065</v>
      </c>
      <c r="D529" s="62" t="s">
        <v>2066</v>
      </c>
      <c r="E529" s="63" t="s">
        <v>58</v>
      </c>
      <c r="F529" s="64">
        <v>46080</v>
      </c>
      <c r="G529" s="65">
        <v>46083</v>
      </c>
      <c r="H529" s="66" t="str">
        <f>+TEXT(Derechos_peticion[[#This Row],[FECHA ASIGNACIÓN AL GESTOR (GFGS)]],"MMMM YYYY")</f>
        <v>marzo 2026</v>
      </c>
      <c r="I529" s="67" t="s">
        <v>41</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9" s="69" t="s">
        <v>2067</v>
      </c>
      <c r="P529" s="65">
        <v>46085</v>
      </c>
      <c r="Q529" s="69" t="s">
        <v>2068</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75</v>
      </c>
      <c r="AA529" s="18">
        <f ca="1">+IF(Z529=Derechos_peticion[[#This Row],[ESTADO]],1,0)</f>
        <v>1</v>
      </c>
      <c r="AD529" s="18" t="e">
        <f>+_xlfn.XLOOKUP(Derechos_peticion[[#This Row],[RADICADO ENTRADA]],$AF$6:$AF$13,$AF$6:$AF$13)</f>
        <v>#N/A</v>
      </c>
    </row>
    <row r="530" spans="1:30" hidden="1">
      <c r="A530" s="59" t="s">
        <v>2069</v>
      </c>
      <c r="B530" s="60">
        <v>46079</v>
      </c>
      <c r="C530" s="61" t="s">
        <v>2070</v>
      </c>
      <c r="D530" s="62" t="s">
        <v>2071</v>
      </c>
      <c r="E530" s="63" t="s">
        <v>58</v>
      </c>
      <c r="F530" s="64">
        <v>46079</v>
      </c>
      <c r="G530" s="65">
        <v>46108</v>
      </c>
      <c r="H530" s="66" t="str">
        <f>+TEXT(Derechos_peticion[[#This Row],[FECHA ASIGNACIÓN AL GESTOR (GFGS)]],"MMMM YYYY")</f>
        <v>marzo 2026</v>
      </c>
      <c r="I530" s="67" t="s">
        <v>42</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42</v>
      </c>
      <c r="N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0" s="69" t="s">
        <v>60</v>
      </c>
      <c r="P530" s="65">
        <v>46083</v>
      </c>
      <c r="Q530" s="69" t="s">
        <v>60</v>
      </c>
      <c r="R530" s="65" t="s">
        <v>60</v>
      </c>
      <c r="S530" s="71" t="s">
        <v>318</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75</v>
      </c>
      <c r="AA530" s="18">
        <f ca="1">+IF(Z530=Derechos_peticion[[#This Row],[ESTADO]],1,0)</f>
        <v>1</v>
      </c>
      <c r="AD530" s="18" t="e">
        <f>+_xlfn.XLOOKUP(Derechos_peticion[[#This Row],[RADICADO ENTRADA]],$AF$6:$AF$13,$AF$6:$AF$13)</f>
        <v>#N/A</v>
      </c>
    </row>
    <row r="531" spans="1:30" hidden="1">
      <c r="A531" s="59" t="s">
        <v>2072</v>
      </c>
      <c r="B531" s="60">
        <v>46080</v>
      </c>
      <c r="C531" s="61" t="s">
        <v>2073</v>
      </c>
      <c r="D531" s="62" t="s">
        <v>2074</v>
      </c>
      <c r="E531" s="63" t="s">
        <v>58</v>
      </c>
      <c r="F531" s="64">
        <v>46080</v>
      </c>
      <c r="G531" s="65">
        <v>46080</v>
      </c>
      <c r="H531" s="66" t="str">
        <f>+TEXT(Derechos_peticion[[#This Row],[FECHA ASIGNACIÓN AL GESTOR (GFGS)]],"MMMM YYYY")</f>
        <v>febrero 2026</v>
      </c>
      <c r="I531" s="67" t="s">
        <v>42</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42</v>
      </c>
      <c r="N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1" s="69" t="s">
        <v>60</v>
      </c>
      <c r="P531" s="65">
        <v>46083</v>
      </c>
      <c r="Q531" s="69" t="s">
        <v>60</v>
      </c>
      <c r="R531" s="65" t="s">
        <v>60</v>
      </c>
      <c r="S531" s="71" t="s">
        <v>2075</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75</v>
      </c>
      <c r="AA531" s="18">
        <f ca="1">+IF(Z531=Derechos_peticion[[#This Row],[ESTADO]],1,0)</f>
        <v>1</v>
      </c>
      <c r="AD531" s="18" t="e">
        <f>+_xlfn.XLOOKUP(Derechos_peticion[[#This Row],[RADICADO ENTRADA]],$AF$6:$AF$13,$AF$6:$AF$13)</f>
        <v>#N/A</v>
      </c>
    </row>
    <row r="532" spans="1:30" hidden="1">
      <c r="A532" s="59" t="s">
        <v>263</v>
      </c>
      <c r="B532" s="60">
        <v>46080</v>
      </c>
      <c r="C532" s="61" t="s">
        <v>2076</v>
      </c>
      <c r="D532" s="62" t="s">
        <v>2077</v>
      </c>
      <c r="E532" s="63" t="s">
        <v>113</v>
      </c>
      <c r="F532" s="64">
        <v>46080</v>
      </c>
      <c r="G532" s="65">
        <v>46080</v>
      </c>
      <c r="H532" s="66" t="str">
        <f>+TEXT(Derechos_peticion[[#This Row],[FECHA ASIGNACIÓN AL GESTOR (GFGS)]],"MMMM YYYY")</f>
        <v>febrero 2026</v>
      </c>
      <c r="I532" s="67" t="s">
        <v>33</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2" s="69" t="s">
        <v>60</v>
      </c>
      <c r="P532" s="65">
        <v>46084</v>
      </c>
      <c r="Q532" s="69" t="s">
        <v>60</v>
      </c>
      <c r="R532" s="65" t="s">
        <v>60</v>
      </c>
      <c r="S532" s="71" t="s">
        <v>2078</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62</v>
      </c>
      <c r="AA532" s="18">
        <f ca="1">+IF(Z532=Derechos_peticion[[#This Row],[ESTADO]],1,0)</f>
        <v>1</v>
      </c>
      <c r="AD532" s="18" t="e">
        <f>+_xlfn.XLOOKUP(Derechos_peticion[[#This Row],[RADICADO ENTRADA]],$AF$6:$AF$13,$AF$6:$AF$13)</f>
        <v>#N/A</v>
      </c>
    </row>
    <row r="533" spans="1:30" hidden="1">
      <c r="A533" s="59" t="s">
        <v>2079</v>
      </c>
      <c r="B533" s="60">
        <v>46080</v>
      </c>
      <c r="C533" s="61" t="s">
        <v>2080</v>
      </c>
      <c r="D533" s="62" t="s">
        <v>2081</v>
      </c>
      <c r="E533" s="63" t="s">
        <v>58</v>
      </c>
      <c r="F533" s="64">
        <v>46080</v>
      </c>
      <c r="G533" s="65">
        <v>46080</v>
      </c>
      <c r="H533" s="66" t="str">
        <f>+TEXT(Derechos_peticion[[#This Row],[FECHA ASIGNACIÓN AL GESTOR (GFGS)]],"MMMM YYYY")</f>
        <v>febrero 2026</v>
      </c>
      <c r="I533" s="67" t="s">
        <v>35</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3" s="69" t="s">
        <v>60</v>
      </c>
      <c r="P533" s="65">
        <v>46085</v>
      </c>
      <c r="Q533" s="69" t="s">
        <v>60</v>
      </c>
      <c r="R533" s="65" t="s">
        <v>60</v>
      </c>
      <c r="S533" s="71" t="s">
        <v>2082</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62</v>
      </c>
      <c r="AA533" s="18">
        <f ca="1">+IF(Z533=Derechos_peticion[[#This Row],[ESTADO]],1,0)</f>
        <v>1</v>
      </c>
      <c r="AD533" s="18" t="e">
        <f>+_xlfn.XLOOKUP(Derechos_peticion[[#This Row],[RADICADO ENTRADA]],$AF$6:$AF$13,$AF$6:$AF$13)</f>
        <v>#N/A</v>
      </c>
    </row>
    <row r="534" spans="1:30" hidden="1">
      <c r="A534" s="59" t="s">
        <v>2083</v>
      </c>
      <c r="B534" s="60">
        <v>46080</v>
      </c>
      <c r="C534" s="61" t="s">
        <v>2084</v>
      </c>
      <c r="D534" s="62" t="s">
        <v>2085</v>
      </c>
      <c r="E534" s="63" t="s">
        <v>58</v>
      </c>
      <c r="F534" s="64">
        <v>46080</v>
      </c>
      <c r="G534" s="65">
        <v>46081</v>
      </c>
      <c r="H534" s="66" t="str">
        <f>+TEXT(Derechos_peticion[[#This Row],[FECHA ASIGNACIÓN AL GESTOR (GFGS)]],"MMMM YYYY")</f>
        <v>febrero 2026</v>
      </c>
      <c r="I534" s="67" t="s">
        <v>585</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4" s="69" t="s">
        <v>2086</v>
      </c>
      <c r="P534" s="65">
        <v>46085</v>
      </c>
      <c r="Q534" s="69" t="s">
        <v>2086</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75</v>
      </c>
      <c r="AA534" s="18">
        <f ca="1">+IF(Z534=Derechos_peticion[[#This Row],[ESTADO]],1,0)</f>
        <v>1</v>
      </c>
      <c r="AD534" s="18" t="e">
        <f>+_xlfn.XLOOKUP(Derechos_peticion[[#This Row],[RADICADO ENTRADA]],$AF$6:$AF$13,$AF$6:$AF$13)</f>
        <v>#N/A</v>
      </c>
    </row>
    <row r="535" spans="1:30" hidden="1">
      <c r="A535" s="59" t="s">
        <v>2087</v>
      </c>
      <c r="B535" s="60">
        <v>46080</v>
      </c>
      <c r="C535" s="61" t="s">
        <v>2088</v>
      </c>
      <c r="D535" s="62" t="s">
        <v>2089</v>
      </c>
      <c r="E535" s="63" t="s">
        <v>58</v>
      </c>
      <c r="F535" s="64">
        <v>46080</v>
      </c>
      <c r="G535" s="65">
        <v>46080</v>
      </c>
      <c r="H535" s="66" t="str">
        <f>+TEXT(Derechos_peticion[[#This Row],[FECHA ASIGNACIÓN AL GESTOR (GFGS)]],"MMMM YYYY")</f>
        <v>febrero 2026</v>
      </c>
      <c r="I535" s="67" t="s">
        <v>29</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5" s="69" t="s">
        <v>2090</v>
      </c>
      <c r="P535" s="65">
        <v>46085</v>
      </c>
      <c r="Q535" s="69" t="s">
        <v>60</v>
      </c>
      <c r="R535" s="65" t="s">
        <v>60</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75</v>
      </c>
      <c r="AA535" s="18">
        <f ca="1">+IF(Z535=Derechos_peticion[[#This Row],[ESTADO]],1,0)</f>
        <v>1</v>
      </c>
      <c r="AD535" s="18" t="e">
        <f>+_xlfn.XLOOKUP(Derechos_peticion[[#This Row],[RADICADO ENTRADA]],$AF$6:$AF$13,$AF$6:$AF$13)</f>
        <v>#N/A</v>
      </c>
    </row>
    <row r="536" spans="1:30" hidden="1">
      <c r="A536" s="59" t="s">
        <v>2091</v>
      </c>
      <c r="B536" s="60">
        <v>46080</v>
      </c>
      <c r="C536" s="61" t="s">
        <v>2092</v>
      </c>
      <c r="D536" s="62" t="s">
        <v>2093</v>
      </c>
      <c r="E536" s="63" t="s">
        <v>58</v>
      </c>
      <c r="F536" s="64">
        <v>46080</v>
      </c>
      <c r="G536" s="65">
        <v>46083</v>
      </c>
      <c r="H536" s="66" t="str">
        <f>+TEXT(Derechos_peticion[[#This Row],[FECHA ASIGNACIÓN AL GESTOR (GFGS)]],"MMMM YYYY")</f>
        <v>marzo 2026</v>
      </c>
      <c r="I536" s="67" t="s">
        <v>33</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6" s="69" t="s">
        <v>2094</v>
      </c>
      <c r="P536" s="65">
        <v>46087</v>
      </c>
      <c r="Q536" s="69" t="s">
        <v>60</v>
      </c>
      <c r="R536" s="65" t="s">
        <v>60</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75</v>
      </c>
      <c r="AA536" s="18">
        <f ca="1">+IF(Z536=Derechos_peticion[[#This Row],[ESTADO]],1,0)</f>
        <v>1</v>
      </c>
      <c r="AD536" s="18" t="e">
        <f>+_xlfn.XLOOKUP(Derechos_peticion[[#This Row],[RADICADO ENTRADA]],$AF$6:$AF$13,$AF$6:$AF$13)</f>
        <v>#N/A</v>
      </c>
    </row>
    <row r="537" spans="1:30" hidden="1">
      <c r="A537" s="59" t="s">
        <v>2095</v>
      </c>
      <c r="B537" s="60">
        <v>46080</v>
      </c>
      <c r="C537" s="61" t="s">
        <v>2096</v>
      </c>
      <c r="D537" s="62" t="s">
        <v>2097</v>
      </c>
      <c r="E537" s="63" t="s">
        <v>58</v>
      </c>
      <c r="F537" s="64">
        <v>46080</v>
      </c>
      <c r="G537" s="65">
        <v>46080</v>
      </c>
      <c r="H537" s="66" t="str">
        <f>+TEXT(Derechos_peticion[[#This Row],[FECHA ASIGNACIÓN AL GESTOR (GFGS)]],"MMMM YYYY")</f>
        <v>febrero 2026</v>
      </c>
      <c r="I537" s="67" t="s">
        <v>42</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42</v>
      </c>
      <c r="N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7" s="69" t="s">
        <v>60</v>
      </c>
      <c r="P537" s="65">
        <v>46085</v>
      </c>
      <c r="Q537" s="69" t="s">
        <v>60</v>
      </c>
      <c r="R537" s="65" t="s">
        <v>60</v>
      </c>
      <c r="S537" s="71" t="s">
        <v>2098</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75</v>
      </c>
      <c r="AA537" s="18">
        <f ca="1">+IF(Z537=Derechos_peticion[[#This Row],[ESTADO]],1,0)</f>
        <v>1</v>
      </c>
      <c r="AD537" s="18" t="e">
        <f>+_xlfn.XLOOKUP(Derechos_peticion[[#This Row],[RADICADO ENTRADA]],$AF$6:$AF$13,$AF$6:$AF$13)</f>
        <v>#N/A</v>
      </c>
    </row>
    <row r="538" spans="1:30" hidden="1">
      <c r="A538" s="59" t="s">
        <v>2099</v>
      </c>
      <c r="B538" s="60">
        <v>46083</v>
      </c>
      <c r="C538" s="61" t="s">
        <v>2100</v>
      </c>
      <c r="D538" s="62" t="s">
        <v>316</v>
      </c>
      <c r="E538" s="63" t="s">
        <v>58</v>
      </c>
      <c r="F538" s="64">
        <v>46083</v>
      </c>
      <c r="G538" s="65">
        <v>46083</v>
      </c>
      <c r="H538" s="66" t="str">
        <f>+TEXT(Derechos_peticion[[#This Row],[FECHA ASIGNACIÓN AL GESTOR (GFGS)]],"MMMM YYYY")</f>
        <v>marzo 2026</v>
      </c>
      <c r="I538" s="67" t="s">
        <v>41</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8" s="69" t="s">
        <v>60</v>
      </c>
      <c r="P538" s="65">
        <v>46093</v>
      </c>
      <c r="Q538" s="69" t="s">
        <v>60</v>
      </c>
      <c r="R538" s="65" t="s">
        <v>60</v>
      </c>
      <c r="S538" s="71" t="s">
        <v>2101</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62</v>
      </c>
      <c r="AA538" s="18">
        <f ca="1">+IF(Z538=Derechos_peticion[[#This Row],[ESTADO]],1,0)</f>
        <v>1</v>
      </c>
      <c r="AD538" s="18" t="e">
        <f>+_xlfn.XLOOKUP(Derechos_peticion[[#This Row],[RADICADO ENTRADA]],$AF$6:$AF$13,$AF$6:$AF$13)</f>
        <v>#N/A</v>
      </c>
    </row>
    <row r="539" spans="1:30" hidden="1">
      <c r="A539" s="59" t="s">
        <v>2102</v>
      </c>
      <c r="B539" s="60">
        <v>46079</v>
      </c>
      <c r="C539" s="61" t="s">
        <v>2103</v>
      </c>
      <c r="D539" s="62" t="s">
        <v>2104</v>
      </c>
      <c r="E539" s="63" t="s">
        <v>58</v>
      </c>
      <c r="F539" s="64">
        <v>46079</v>
      </c>
      <c r="G539" s="65">
        <v>46083</v>
      </c>
      <c r="H539" s="66" t="str">
        <f>+TEXT(Derechos_peticion[[#This Row],[FECHA ASIGNACIÓN AL GESTOR (GFGS)]],"MMMM YYYY")</f>
        <v>marzo 2026</v>
      </c>
      <c r="I539" s="67" t="s">
        <v>42</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42</v>
      </c>
      <c r="N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9" s="69" t="s">
        <v>60</v>
      </c>
      <c r="P539" s="65">
        <v>46083</v>
      </c>
      <c r="Q539" s="69" t="s">
        <v>60</v>
      </c>
      <c r="R539" s="65" t="s">
        <v>60</v>
      </c>
      <c r="S539" s="71" t="s">
        <v>2105</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75</v>
      </c>
      <c r="AA539" s="18">
        <f ca="1">+IF(Z539=Derechos_peticion[[#This Row],[ESTADO]],1,0)</f>
        <v>1</v>
      </c>
      <c r="AD539" s="18" t="e">
        <f>+_xlfn.XLOOKUP(Derechos_peticion[[#This Row],[RADICADO ENTRADA]],$AF$6:$AF$13,$AF$6:$AF$13)</f>
        <v>#N/A</v>
      </c>
    </row>
    <row r="540" spans="1:30" hidden="1">
      <c r="A540" s="59" t="s">
        <v>2106</v>
      </c>
      <c r="B540" s="60">
        <v>46083</v>
      </c>
      <c r="C540" s="61" t="s">
        <v>2107</v>
      </c>
      <c r="D540" s="62" t="s">
        <v>2108</v>
      </c>
      <c r="E540" s="63" t="s">
        <v>58</v>
      </c>
      <c r="F540" s="64">
        <v>46083</v>
      </c>
      <c r="G540" s="65">
        <v>46083</v>
      </c>
      <c r="H540" s="66" t="str">
        <f>+TEXT(Derechos_peticion[[#This Row],[FECHA ASIGNACIÓN AL GESTOR (GFGS)]],"MMMM YYYY")</f>
        <v>marzo 2026</v>
      </c>
      <c r="I540" s="67" t="s">
        <v>42</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42</v>
      </c>
      <c r="N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0" s="69" t="s">
        <v>60</v>
      </c>
      <c r="P540" s="65">
        <v>46084</v>
      </c>
      <c r="Q540" s="69" t="s">
        <v>60</v>
      </c>
      <c r="R540" s="65" t="s">
        <v>60</v>
      </c>
      <c r="S540" s="71" t="s">
        <v>2109</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75</v>
      </c>
      <c r="AA540" s="18">
        <f ca="1">+IF(Z540=Derechos_peticion[[#This Row],[ESTADO]],1,0)</f>
        <v>1</v>
      </c>
      <c r="AD540" s="18" t="e">
        <f>+_xlfn.XLOOKUP(Derechos_peticion[[#This Row],[RADICADO ENTRADA]],$AF$6:$AF$13,$AF$6:$AF$13)</f>
        <v>#N/A</v>
      </c>
    </row>
    <row r="541" spans="1:30" hidden="1">
      <c r="A541" s="59" t="s">
        <v>2110</v>
      </c>
      <c r="B541" s="60">
        <v>46083</v>
      </c>
      <c r="C541" s="61" t="s">
        <v>2111</v>
      </c>
      <c r="D541" s="62" t="s">
        <v>645</v>
      </c>
      <c r="E541" s="63" t="s">
        <v>58</v>
      </c>
      <c r="F541" s="64">
        <v>46083</v>
      </c>
      <c r="G541" s="65">
        <v>46083</v>
      </c>
      <c r="H541" s="66" t="str">
        <f>+TEXT(Derechos_peticion[[#This Row],[FECHA ASIGNACIÓN AL GESTOR (GFGS)]],"MMMM YYYY")</f>
        <v>marzo 2026</v>
      </c>
      <c r="I541" s="67" t="s">
        <v>36</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1" s="69" t="s">
        <v>2112</v>
      </c>
      <c r="P541" s="65">
        <v>46087</v>
      </c>
      <c r="Q541" s="69" t="s">
        <v>60</v>
      </c>
      <c r="R541" s="65" t="s">
        <v>60</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75</v>
      </c>
      <c r="AA541" s="18">
        <f ca="1">+IF(Z541=Derechos_peticion[[#This Row],[ESTADO]],1,0)</f>
        <v>1</v>
      </c>
      <c r="AD541" s="18" t="e">
        <f>+_xlfn.XLOOKUP(Derechos_peticion[[#This Row],[RADICADO ENTRADA]],$AF$6:$AF$13,$AF$6:$AF$13)</f>
        <v>#N/A</v>
      </c>
    </row>
    <row r="542" spans="1:30" hidden="1">
      <c r="A542" s="59" t="s">
        <v>2113</v>
      </c>
      <c r="B542" s="60">
        <v>46083</v>
      </c>
      <c r="C542" s="61" t="s">
        <v>2114</v>
      </c>
      <c r="D542" s="62" t="s">
        <v>2115</v>
      </c>
      <c r="E542" s="63" t="s">
        <v>58</v>
      </c>
      <c r="F542" s="64">
        <v>46083</v>
      </c>
      <c r="G542" s="65">
        <v>46083</v>
      </c>
      <c r="H542" s="66" t="str">
        <f>+TEXT(Derechos_peticion[[#This Row],[FECHA ASIGNACIÓN AL GESTOR (GFGS)]],"MMMM YYYY")</f>
        <v>marzo 2026</v>
      </c>
      <c r="I542" s="67" t="s">
        <v>42</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42</v>
      </c>
      <c r="N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2" s="69" t="s">
        <v>60</v>
      </c>
      <c r="P542" s="65">
        <v>46084</v>
      </c>
      <c r="Q542" s="69" t="s">
        <v>60</v>
      </c>
      <c r="R542" s="65" t="s">
        <v>60</v>
      </c>
      <c r="S542" s="71" t="s">
        <v>630</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75</v>
      </c>
      <c r="AA542" s="18">
        <f ca="1">+IF(Z542=Derechos_peticion[[#This Row],[ESTADO]],1,0)</f>
        <v>1</v>
      </c>
      <c r="AD542" s="18" t="e">
        <f>+_xlfn.XLOOKUP(Derechos_peticion[[#This Row],[RADICADO ENTRADA]],$AF$6:$AF$13,$AF$6:$AF$13)</f>
        <v>#N/A</v>
      </c>
    </row>
    <row r="543" spans="1:30" hidden="1">
      <c r="A543" s="59" t="s">
        <v>2116</v>
      </c>
      <c r="B543" s="60">
        <v>46083</v>
      </c>
      <c r="C543" s="61" t="s">
        <v>2117</v>
      </c>
      <c r="D543" s="62" t="s">
        <v>2118</v>
      </c>
      <c r="E543" s="63" t="s">
        <v>58</v>
      </c>
      <c r="F543" s="64">
        <v>46083</v>
      </c>
      <c r="G543" s="65">
        <v>46083</v>
      </c>
      <c r="H543" s="66" t="str">
        <f>+TEXT(Derechos_peticion[[#This Row],[FECHA ASIGNACIÓN AL GESTOR (GFGS)]],"MMMM YYYY")</f>
        <v>marzo 2026</v>
      </c>
      <c r="I543" s="67" t="s">
        <v>42</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42</v>
      </c>
      <c r="N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3" s="69" t="s">
        <v>60</v>
      </c>
      <c r="P543" s="65">
        <v>46083</v>
      </c>
      <c r="Q543" s="69" t="s">
        <v>60</v>
      </c>
      <c r="R543" s="65" t="s">
        <v>60</v>
      </c>
      <c r="S543" s="71" t="s">
        <v>2119</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75</v>
      </c>
      <c r="AA543" s="18">
        <f ca="1">+IF(Z543=Derechos_peticion[[#This Row],[ESTADO]],1,0)</f>
        <v>1</v>
      </c>
      <c r="AD543" s="18" t="e">
        <f>+_xlfn.XLOOKUP(Derechos_peticion[[#This Row],[RADICADO ENTRADA]],$AF$6:$AF$13,$AF$6:$AF$13)</f>
        <v>#N/A</v>
      </c>
    </row>
    <row r="544" spans="1:30" hidden="1">
      <c r="A544" s="59" t="s">
        <v>2120</v>
      </c>
      <c r="B544" s="60">
        <v>46083</v>
      </c>
      <c r="C544" s="61" t="s">
        <v>2121</v>
      </c>
      <c r="D544" s="62" t="s">
        <v>189</v>
      </c>
      <c r="E544" s="63" t="s">
        <v>58</v>
      </c>
      <c r="F544" s="64">
        <v>46083</v>
      </c>
      <c r="G544" s="65">
        <v>46083</v>
      </c>
      <c r="H544" s="66" t="str">
        <f>+TEXT(Derechos_peticion[[#This Row],[FECHA ASIGNACIÓN AL GESTOR (GFGS)]],"MMMM YYYY")</f>
        <v>marzo 2026</v>
      </c>
      <c r="I544" s="67" t="s">
        <v>33</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44" s="69" t="s">
        <v>60</v>
      </c>
      <c r="P544" s="65">
        <v>46084</v>
      </c>
      <c r="Q544" s="69" t="s">
        <v>60</v>
      </c>
      <c r="R544" s="65" t="s">
        <v>60</v>
      </c>
      <c r="S544" s="71" t="s">
        <v>2122</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62</v>
      </c>
      <c r="AA544" s="18">
        <f ca="1">+IF(Z544=Derechos_peticion[[#This Row],[ESTADO]],1,0)</f>
        <v>1</v>
      </c>
      <c r="AD544" s="18" t="e">
        <f>+_xlfn.XLOOKUP(Derechos_peticion[[#This Row],[RADICADO ENTRADA]],$AF$6:$AF$13,$AF$6:$AF$13)</f>
        <v>#N/A</v>
      </c>
    </row>
    <row r="545" spans="1:30" hidden="1">
      <c r="A545" s="59" t="s">
        <v>2123</v>
      </c>
      <c r="B545" s="60">
        <v>46083</v>
      </c>
      <c r="C545" s="61" t="s">
        <v>2114</v>
      </c>
      <c r="D545" s="62" t="s">
        <v>2115</v>
      </c>
      <c r="E545" s="63" t="s">
        <v>58</v>
      </c>
      <c r="F545" s="64">
        <v>46083</v>
      </c>
      <c r="G545" s="65">
        <v>46083</v>
      </c>
      <c r="H545" s="66" t="str">
        <f>+TEXT(Derechos_peticion[[#This Row],[FECHA ASIGNACIÓN AL GESTOR (GFGS)]],"MMMM YYYY")</f>
        <v>marzo 2026</v>
      </c>
      <c r="I545" s="67" t="s">
        <v>42</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42</v>
      </c>
      <c r="N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5" s="69" t="s">
        <v>60</v>
      </c>
      <c r="P545" s="65">
        <v>46084</v>
      </c>
      <c r="Q545" s="69" t="s">
        <v>60</v>
      </c>
      <c r="R545" s="65" t="s">
        <v>60</v>
      </c>
      <c r="S545" s="71" t="s">
        <v>630</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75</v>
      </c>
      <c r="AA545" s="18">
        <f ca="1">+IF(Z545=Derechos_peticion[[#This Row],[ESTADO]],1,0)</f>
        <v>1</v>
      </c>
      <c r="AD545" s="18" t="e">
        <f>+_xlfn.XLOOKUP(Derechos_peticion[[#This Row],[RADICADO ENTRADA]],$AF$6:$AF$13,$AF$6:$AF$13)</f>
        <v>#N/A</v>
      </c>
    </row>
    <row r="546" spans="1:30" hidden="1">
      <c r="A546" s="59" t="s">
        <v>2124</v>
      </c>
      <c r="B546" s="60">
        <v>46083</v>
      </c>
      <c r="C546" s="61" t="s">
        <v>2125</v>
      </c>
      <c r="D546" s="62" t="s">
        <v>2074</v>
      </c>
      <c r="E546" s="63" t="s">
        <v>58</v>
      </c>
      <c r="F546" s="64">
        <v>46083</v>
      </c>
      <c r="G546" s="65">
        <v>46083</v>
      </c>
      <c r="H546" s="66" t="str">
        <f>+TEXT(Derechos_peticion[[#This Row],[FECHA ASIGNACIÓN AL GESTOR (GFGS)]],"MMMM YYYY")</f>
        <v>marzo 2026</v>
      </c>
      <c r="I546" s="67" t="s">
        <v>42</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42</v>
      </c>
      <c r="N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6" s="69" t="s">
        <v>60</v>
      </c>
      <c r="P546" s="65">
        <v>46083</v>
      </c>
      <c r="Q546" s="69" t="s">
        <v>60</v>
      </c>
      <c r="R546" s="65" t="s">
        <v>60</v>
      </c>
      <c r="S546" s="71" t="s">
        <v>2126</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75</v>
      </c>
      <c r="AA546" s="18">
        <f ca="1">+IF(Z546=Derechos_peticion[[#This Row],[ESTADO]],1,0)</f>
        <v>1</v>
      </c>
      <c r="AD546" s="18" t="e">
        <f>+_xlfn.XLOOKUP(Derechos_peticion[[#This Row],[RADICADO ENTRADA]],$AF$6:$AF$13,$AF$6:$AF$13)</f>
        <v>#N/A</v>
      </c>
    </row>
    <row r="547" spans="1:30" hidden="1">
      <c r="A547" s="59" t="s">
        <v>267</v>
      </c>
      <c r="B547" s="60">
        <v>46083</v>
      </c>
      <c r="C547" s="61" t="s">
        <v>209</v>
      </c>
      <c r="D547" s="62" t="s">
        <v>2127</v>
      </c>
      <c r="E547" s="63" t="s">
        <v>113</v>
      </c>
      <c r="F547" s="64">
        <v>46083</v>
      </c>
      <c r="G547" s="65">
        <v>46083</v>
      </c>
      <c r="H547" s="66" t="str">
        <f>+TEXT(Derechos_peticion[[#This Row],[FECHA ASIGNACIÓN AL GESTOR (GFGS)]],"MMMM YYYY")</f>
        <v>marzo 2026</v>
      </c>
      <c r="I547" s="67" t="s">
        <v>34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7" s="69" t="s">
        <v>2128</v>
      </c>
      <c r="P547" s="65">
        <v>46087</v>
      </c>
      <c r="Q547" s="69" t="s">
        <v>60</v>
      </c>
      <c r="R547" s="65" t="s">
        <v>60</v>
      </c>
      <c r="S547" s="71" t="s">
        <v>2129</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75</v>
      </c>
      <c r="AA547" s="18">
        <f ca="1">+IF(Z547=Derechos_peticion[[#This Row],[ESTADO]],1,0)</f>
        <v>1</v>
      </c>
      <c r="AD547" s="18" t="e">
        <f>+_xlfn.XLOOKUP(Derechos_peticion[[#This Row],[RADICADO ENTRADA]],$AF$6:$AF$13,$AF$6:$AF$13)</f>
        <v>#N/A</v>
      </c>
    </row>
    <row r="548" spans="1:30" hidden="1">
      <c r="A548" s="59" t="s">
        <v>2130</v>
      </c>
      <c r="B548" s="60">
        <v>46083</v>
      </c>
      <c r="C548" s="61" t="s">
        <v>2131</v>
      </c>
      <c r="D548" s="62" t="s">
        <v>2132</v>
      </c>
      <c r="E548" s="63" t="s">
        <v>58</v>
      </c>
      <c r="F548" s="64">
        <v>46083</v>
      </c>
      <c r="G548" s="65">
        <v>46083</v>
      </c>
      <c r="H548" s="66" t="str">
        <f>+TEXT(Derechos_peticion[[#This Row],[FECHA ASIGNACIÓN AL GESTOR (GFGS)]],"MMMM YYYY")</f>
        <v>marzo 2026</v>
      </c>
      <c r="I548" s="67" t="s">
        <v>42</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42</v>
      </c>
      <c r="N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8" s="69" t="s">
        <v>60</v>
      </c>
      <c r="P548" s="65">
        <v>46083</v>
      </c>
      <c r="Q548" s="69" t="s">
        <v>60</v>
      </c>
      <c r="R548" s="65" t="s">
        <v>60</v>
      </c>
      <c r="S548" s="71" t="s">
        <v>630</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75</v>
      </c>
      <c r="AA548" s="18">
        <f ca="1">+IF(Z548=Derechos_peticion[[#This Row],[ESTADO]],1,0)</f>
        <v>1</v>
      </c>
      <c r="AD548" s="18" t="e">
        <f>+_xlfn.XLOOKUP(Derechos_peticion[[#This Row],[RADICADO ENTRADA]],$AF$6:$AF$13,$AF$6:$AF$13)</f>
        <v>#N/A</v>
      </c>
    </row>
    <row r="549" spans="1:30" hidden="1">
      <c r="A549" s="59" t="s">
        <v>2133</v>
      </c>
      <c r="B549" s="60">
        <v>46083</v>
      </c>
      <c r="C549" s="61" t="s">
        <v>2134</v>
      </c>
      <c r="D549" s="62" t="s">
        <v>383</v>
      </c>
      <c r="E549" s="63" t="s">
        <v>58</v>
      </c>
      <c r="F549" s="64">
        <v>46083</v>
      </c>
      <c r="G549" s="65">
        <v>46083</v>
      </c>
      <c r="H549" s="66" t="str">
        <f>+TEXT(Derechos_peticion[[#This Row],[FECHA ASIGNACIÓN AL GESTOR (GFGS)]],"MMMM YYYY")</f>
        <v>marzo 2026</v>
      </c>
      <c r="I549" s="67" t="s">
        <v>42</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42</v>
      </c>
      <c r="N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9" s="69" t="s">
        <v>60</v>
      </c>
      <c r="P549" s="65">
        <v>46084</v>
      </c>
      <c r="Q549" s="69" t="s">
        <v>60</v>
      </c>
      <c r="R549" s="65" t="s">
        <v>60</v>
      </c>
      <c r="S549" s="71" t="s">
        <v>654</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75</v>
      </c>
      <c r="AA549" s="18">
        <f ca="1">+IF(Z549=Derechos_peticion[[#This Row],[ESTADO]],1,0)</f>
        <v>1</v>
      </c>
      <c r="AD549" s="18" t="e">
        <f>+_xlfn.XLOOKUP(Derechos_peticion[[#This Row],[RADICADO ENTRADA]],$AF$6:$AF$13,$AF$6:$AF$13)</f>
        <v>#N/A</v>
      </c>
    </row>
    <row r="550" spans="1:30" hidden="1">
      <c r="A550" s="59" t="s">
        <v>271</v>
      </c>
      <c r="B550" s="60">
        <v>46055</v>
      </c>
      <c r="C550" s="61" t="s">
        <v>2135</v>
      </c>
      <c r="D550" s="62" t="s">
        <v>2136</v>
      </c>
      <c r="E550" s="63" t="s">
        <v>113</v>
      </c>
      <c r="F550" s="64">
        <v>46055</v>
      </c>
      <c r="G550" s="65">
        <v>46084</v>
      </c>
      <c r="H550" s="66" t="str">
        <f>+TEXT(Derechos_peticion[[#This Row],[FECHA ASIGNACIÓN AL GESTOR (GFGS)]],"MMMM YYYY")</f>
        <v>marzo 2026</v>
      </c>
      <c r="I550" s="67" t="s">
        <v>34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0" s="69" t="s">
        <v>2137</v>
      </c>
      <c r="P550" s="65">
        <v>46087</v>
      </c>
      <c r="Q550" s="69" t="s">
        <v>60</v>
      </c>
      <c r="R550" s="65" t="s">
        <v>60</v>
      </c>
      <c r="S550" s="71" t="s">
        <v>2138</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75</v>
      </c>
      <c r="AA550" s="18">
        <f ca="1">+IF(Z550=Derechos_peticion[[#This Row],[ESTADO]],1,0)</f>
        <v>1</v>
      </c>
      <c r="AD550" s="18" t="e">
        <f>+_xlfn.XLOOKUP(Derechos_peticion[[#This Row],[RADICADO ENTRADA]],$AF$6:$AF$13,$AF$6:$AF$13)</f>
        <v>#N/A</v>
      </c>
    </row>
    <row r="551" spans="1:30" hidden="1">
      <c r="A551" s="59" t="s">
        <v>2139</v>
      </c>
      <c r="B551" s="60">
        <v>46066</v>
      </c>
      <c r="C551" s="61" t="s">
        <v>2140</v>
      </c>
      <c r="D551" s="62" t="s">
        <v>2141</v>
      </c>
      <c r="E551" s="63" t="s">
        <v>58</v>
      </c>
      <c r="F551" s="64">
        <v>46083</v>
      </c>
      <c r="G551" s="65">
        <v>46083</v>
      </c>
      <c r="H551" s="66" t="str">
        <f>+TEXT(Derechos_peticion[[#This Row],[FECHA ASIGNACIÓN AL GESTOR (GFGS)]],"MMMM YYYY")</f>
        <v>marzo 2026</v>
      </c>
      <c r="I551" s="67" t="s">
        <v>42</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42</v>
      </c>
      <c r="N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1" s="69" t="s">
        <v>60</v>
      </c>
      <c r="P551" s="65">
        <v>46083</v>
      </c>
      <c r="Q551" s="69" t="s">
        <v>60</v>
      </c>
      <c r="R551" s="65" t="s">
        <v>60</v>
      </c>
      <c r="S551" s="71" t="s">
        <v>2142</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75</v>
      </c>
      <c r="AA551" s="18">
        <f ca="1">+IF(Z551=Derechos_peticion[[#This Row],[ESTADO]],1,0)</f>
        <v>1</v>
      </c>
      <c r="AD551" s="18" t="e">
        <f>+_xlfn.XLOOKUP(Derechos_peticion[[#This Row],[RADICADO ENTRADA]],$AF$6:$AF$13,$AF$6:$AF$13)</f>
        <v>#N/A</v>
      </c>
    </row>
    <row r="552" spans="1:30" hidden="1">
      <c r="A552" s="59" t="s">
        <v>2143</v>
      </c>
      <c r="B552" s="60">
        <v>46066</v>
      </c>
      <c r="C552" s="61" t="s">
        <v>2144</v>
      </c>
      <c r="D552" s="62" t="s">
        <v>366</v>
      </c>
      <c r="E552" s="63" t="s">
        <v>58</v>
      </c>
      <c r="F552" s="64">
        <v>46066</v>
      </c>
      <c r="G552" s="65">
        <v>46083</v>
      </c>
      <c r="H552" s="66" t="str">
        <f>+TEXT(Derechos_peticion[[#This Row],[FECHA ASIGNACIÓN AL GESTOR (GFGS)]],"MMMM YYYY")</f>
        <v>marzo 2026</v>
      </c>
      <c r="I552" s="67" t="s">
        <v>1647</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2" s="69" t="s">
        <v>2145</v>
      </c>
      <c r="P552" s="65">
        <v>46087</v>
      </c>
      <c r="Q552" s="69" t="s">
        <v>2146</v>
      </c>
      <c r="R552" s="65" t="s">
        <v>2147</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75</v>
      </c>
      <c r="AA552" s="18">
        <f ca="1">+IF(Z552=Derechos_peticion[[#This Row],[ESTADO]],1,0)</f>
        <v>1</v>
      </c>
      <c r="AD552" s="18" t="e">
        <f>+_xlfn.XLOOKUP(Derechos_peticion[[#This Row],[RADICADO ENTRADA]],$AF$6:$AF$13,$AF$6:$AF$13)</f>
        <v>#N/A</v>
      </c>
    </row>
    <row r="553" spans="1:30" hidden="1">
      <c r="A553" s="59" t="s">
        <v>2148</v>
      </c>
      <c r="B553" s="60">
        <v>46070</v>
      </c>
      <c r="C553" s="61" t="s">
        <v>2149</v>
      </c>
      <c r="D553" s="62" t="s">
        <v>481</v>
      </c>
      <c r="E553" s="63" t="s">
        <v>58</v>
      </c>
      <c r="F553" s="64">
        <v>46083</v>
      </c>
      <c r="G553" s="65">
        <v>46083</v>
      </c>
      <c r="H553" s="66" t="str">
        <f>+TEXT(Derechos_peticion[[#This Row],[FECHA ASIGNACIÓN AL GESTOR (GFGS)]],"MMMM YYYY")</f>
        <v>marzo 2026</v>
      </c>
      <c r="I553" s="67" t="s">
        <v>585</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3" s="69" t="s">
        <v>2150</v>
      </c>
      <c r="P553" s="65">
        <v>46086</v>
      </c>
      <c r="Q553" s="69" t="s">
        <v>2151</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75</v>
      </c>
      <c r="AA553" s="18">
        <f ca="1">+IF(Z553=Derechos_peticion[[#This Row],[ESTADO]],1,0)</f>
        <v>1</v>
      </c>
      <c r="AD553" s="18" t="e">
        <f>+_xlfn.XLOOKUP(Derechos_peticion[[#This Row],[RADICADO ENTRADA]],$AF$6:$AF$13,$AF$6:$AF$13)</f>
        <v>#N/A</v>
      </c>
    </row>
    <row r="554" spans="1:30" hidden="1">
      <c r="A554" s="59" t="s">
        <v>2152</v>
      </c>
      <c r="B554" s="60">
        <v>46072</v>
      </c>
      <c r="C554" s="61" t="s">
        <v>2153</v>
      </c>
      <c r="D554" s="62" t="s">
        <v>2154</v>
      </c>
      <c r="E554" s="63" t="s">
        <v>58</v>
      </c>
      <c r="F554" s="64">
        <v>46083</v>
      </c>
      <c r="G554" s="65">
        <v>46083</v>
      </c>
      <c r="H554" s="66" t="str">
        <f>+TEXT(Derechos_peticion[[#This Row],[FECHA ASIGNACIÓN AL GESTOR (GFGS)]],"MMMM YYYY")</f>
        <v>marzo 2026</v>
      </c>
      <c r="I554" s="67" t="s">
        <v>42</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42</v>
      </c>
      <c r="N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4" s="69" t="s">
        <v>60</v>
      </c>
      <c r="P554" s="65">
        <v>46084</v>
      </c>
      <c r="Q554" s="69" t="s">
        <v>60</v>
      </c>
      <c r="R554" s="65" t="s">
        <v>60</v>
      </c>
      <c r="S554" s="71" t="s">
        <v>2155</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75</v>
      </c>
      <c r="AA554" s="18">
        <f ca="1">+IF(Z554=Derechos_peticion[[#This Row],[ESTADO]],1,0)</f>
        <v>1</v>
      </c>
      <c r="AD554" s="18" t="e">
        <f>+_xlfn.XLOOKUP(Derechos_peticion[[#This Row],[RADICADO ENTRADA]],$AF$6:$AF$13,$AF$6:$AF$13)</f>
        <v>#N/A</v>
      </c>
    </row>
    <row r="555" spans="1:30" hidden="1">
      <c r="A555" s="59" t="s">
        <v>2156</v>
      </c>
      <c r="B555" s="60">
        <v>46057</v>
      </c>
      <c r="C555" s="61" t="s">
        <v>2157</v>
      </c>
      <c r="D555" s="62" t="s">
        <v>560</v>
      </c>
      <c r="E555" s="63" t="s">
        <v>58</v>
      </c>
      <c r="F555" s="64">
        <v>46057</v>
      </c>
      <c r="G555" s="65">
        <v>46084</v>
      </c>
      <c r="H555" s="66" t="str">
        <f>+TEXT(Derechos_peticion[[#This Row],[FECHA ASIGNACIÓN AL GESTOR (GFGS)]],"MMMM YYYY")</f>
        <v>marzo 2026</v>
      </c>
      <c r="I555" s="67" t="s">
        <v>42</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42</v>
      </c>
      <c r="N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5" s="69" t="s">
        <v>60</v>
      </c>
      <c r="P555" s="65">
        <v>46084</v>
      </c>
      <c r="Q555" s="69" t="s">
        <v>60</v>
      </c>
      <c r="R555" s="65" t="s">
        <v>60</v>
      </c>
      <c r="S555" s="71" t="s">
        <v>199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75</v>
      </c>
      <c r="AA555" s="18">
        <f ca="1">+IF(Z555=Derechos_peticion[[#This Row],[ESTADO]],1,0)</f>
        <v>1</v>
      </c>
      <c r="AD555" s="18" t="e">
        <f>+_xlfn.XLOOKUP(Derechos_peticion[[#This Row],[RADICADO ENTRADA]],$AF$6:$AF$13,$AF$6:$AF$13)</f>
        <v>#N/A</v>
      </c>
    </row>
    <row r="556" spans="1:30" hidden="1">
      <c r="A556" s="59" t="s">
        <v>2158</v>
      </c>
      <c r="B556" s="60">
        <v>46057</v>
      </c>
      <c r="C556" s="61" t="s">
        <v>2159</v>
      </c>
      <c r="D556" s="62" t="s">
        <v>560</v>
      </c>
      <c r="E556" s="63" t="s">
        <v>58</v>
      </c>
      <c r="F556" s="64">
        <v>46057</v>
      </c>
      <c r="G556" s="65">
        <v>46084</v>
      </c>
      <c r="H556" s="66" t="str">
        <f>+TEXT(Derechos_peticion[[#This Row],[FECHA ASIGNACIÓN AL GESTOR (GFGS)]],"MMMM YYYY")</f>
        <v>marzo 2026</v>
      </c>
      <c r="I556" s="67" t="s">
        <v>43</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6" s="69" t="s">
        <v>2160</v>
      </c>
      <c r="P556" s="65">
        <v>46097</v>
      </c>
      <c r="Q556" s="69" t="s">
        <v>60</v>
      </c>
      <c r="R556" s="65" t="s">
        <v>60</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75</v>
      </c>
      <c r="AA556" s="18">
        <f ca="1">+IF(Z556=Derechos_peticion[[#This Row],[ESTADO]],1,0)</f>
        <v>1</v>
      </c>
      <c r="AD556" s="18" t="e">
        <f>+_xlfn.XLOOKUP(Derechos_peticion[[#This Row],[RADICADO ENTRADA]],$AF$6:$AF$13,$AF$6:$AF$13)</f>
        <v>#N/A</v>
      </c>
    </row>
    <row r="557" spans="1:30" hidden="1">
      <c r="A557" s="59" t="s">
        <v>276</v>
      </c>
      <c r="B557" s="60">
        <v>46058</v>
      </c>
      <c r="C557" s="61" t="s">
        <v>2161</v>
      </c>
      <c r="D557" s="62" t="s">
        <v>158</v>
      </c>
      <c r="E557" s="63" t="s">
        <v>113</v>
      </c>
      <c r="F557" s="64">
        <v>46058</v>
      </c>
      <c r="G557" s="65">
        <v>46084</v>
      </c>
      <c r="H557" s="66" t="str">
        <f>+TEXT(Derechos_peticion[[#This Row],[FECHA ASIGNACIÓN AL GESTOR (GFGS)]],"MMMM YYYY")</f>
        <v>marzo 2026</v>
      </c>
      <c r="I557" s="67" t="s">
        <v>34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7" s="69" t="s">
        <v>2162</v>
      </c>
      <c r="P557" s="65">
        <v>46087</v>
      </c>
      <c r="Q557" s="69" t="s">
        <v>60</v>
      </c>
      <c r="R557" s="65" t="s">
        <v>60</v>
      </c>
      <c r="S557" s="71" t="s">
        <v>2163</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75</v>
      </c>
      <c r="AA557" s="18">
        <f ca="1">+IF(Z557=Derechos_peticion[[#This Row],[ESTADO]],1,0)</f>
        <v>1</v>
      </c>
      <c r="AD557" s="18" t="e">
        <f>+_xlfn.XLOOKUP(Derechos_peticion[[#This Row],[RADICADO ENTRADA]],$AF$6:$AF$13,$AF$6:$AF$13)</f>
        <v>#N/A</v>
      </c>
    </row>
    <row r="558" spans="1:30" hidden="1">
      <c r="A558" s="59" t="s">
        <v>2164</v>
      </c>
      <c r="B558" s="60">
        <v>46058</v>
      </c>
      <c r="C558" s="61" t="s">
        <v>2165</v>
      </c>
      <c r="D558" s="62" t="s">
        <v>2166</v>
      </c>
      <c r="E558" s="63" t="s">
        <v>58</v>
      </c>
      <c r="F558" s="64">
        <v>46059</v>
      </c>
      <c r="G558" s="65">
        <v>46084</v>
      </c>
      <c r="H558" s="66" t="str">
        <f>+TEXT(Derechos_peticion[[#This Row],[FECHA ASIGNACIÓN AL GESTOR (GFGS)]],"MMMM YYYY")</f>
        <v>marzo 2026</v>
      </c>
      <c r="I558" s="67" t="s">
        <v>1647</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8" s="69" t="s">
        <v>2167</v>
      </c>
      <c r="P558" s="65">
        <v>46087</v>
      </c>
      <c r="Q558" s="69" t="s">
        <v>2168</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75</v>
      </c>
      <c r="AA558" s="18">
        <f ca="1">+IF(Z558=Derechos_peticion[[#This Row],[ESTADO]],1,0)</f>
        <v>1</v>
      </c>
      <c r="AD558" s="18" t="e">
        <f>+_xlfn.XLOOKUP(Derechos_peticion[[#This Row],[RADICADO ENTRADA]],$AF$6:$AF$13,$AF$6:$AF$13)</f>
        <v>#N/A</v>
      </c>
    </row>
    <row r="559" spans="1:30" hidden="1">
      <c r="A559" s="59" t="s">
        <v>2169</v>
      </c>
      <c r="B559" s="60">
        <v>46063</v>
      </c>
      <c r="C559" s="61" t="s">
        <v>2170</v>
      </c>
      <c r="D559" s="62" t="s">
        <v>2171</v>
      </c>
      <c r="E559" s="63" t="s">
        <v>58</v>
      </c>
      <c r="F559" s="64">
        <v>46063</v>
      </c>
      <c r="G559" s="65">
        <v>46084</v>
      </c>
      <c r="H559" s="66" t="str">
        <f>+TEXT(Derechos_peticion[[#This Row],[FECHA ASIGNACIÓN AL GESTOR (GFGS)]],"MMMM YYYY")</f>
        <v>marzo 2026</v>
      </c>
      <c r="I559" s="67" t="s">
        <v>42</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42</v>
      </c>
      <c r="N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9" s="69" t="s">
        <v>60</v>
      </c>
      <c r="P559" s="65">
        <v>46084</v>
      </c>
      <c r="Q559" s="69" t="s">
        <v>60</v>
      </c>
      <c r="R559" s="65" t="s">
        <v>60</v>
      </c>
      <c r="S559" s="71" t="s">
        <v>2172</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75</v>
      </c>
      <c r="AA559" s="18">
        <f ca="1">+IF(Z559=Derechos_peticion[[#This Row],[ESTADO]],1,0)</f>
        <v>1</v>
      </c>
      <c r="AD559" s="18" t="e">
        <f>+_xlfn.XLOOKUP(Derechos_peticion[[#This Row],[RADICADO ENTRADA]],$AF$6:$AF$13,$AF$6:$AF$13)</f>
        <v>#N/A</v>
      </c>
    </row>
    <row r="560" spans="1:30" hidden="1">
      <c r="A560" s="59" t="s">
        <v>2173</v>
      </c>
      <c r="B560" s="60">
        <v>46063</v>
      </c>
      <c r="C560" s="61" t="s">
        <v>2174</v>
      </c>
      <c r="D560" s="62" t="s">
        <v>2175</v>
      </c>
      <c r="E560" s="63" t="s">
        <v>58</v>
      </c>
      <c r="F560" s="64">
        <v>46065</v>
      </c>
      <c r="G560" s="65">
        <v>46084</v>
      </c>
      <c r="H560" s="66" t="str">
        <f>+TEXT(Derechos_peticion[[#This Row],[FECHA ASIGNACIÓN AL GESTOR (GFGS)]],"MMMM YYYY")</f>
        <v>marzo 2026</v>
      </c>
      <c r="I560" s="67" t="s">
        <v>42</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42</v>
      </c>
      <c r="N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0" s="69" t="s">
        <v>60</v>
      </c>
      <c r="P560" s="65">
        <v>46084</v>
      </c>
      <c r="Q560" s="69" t="s">
        <v>60</v>
      </c>
      <c r="R560" s="65" t="s">
        <v>60</v>
      </c>
      <c r="S560" s="71" t="s">
        <v>958</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75</v>
      </c>
      <c r="AA560" s="18">
        <f ca="1">+IF(Z560=Derechos_peticion[[#This Row],[ESTADO]],1,0)</f>
        <v>1</v>
      </c>
      <c r="AD560" s="18" t="e">
        <f>+_xlfn.XLOOKUP(Derechos_peticion[[#This Row],[RADICADO ENTRADA]],$AF$6:$AF$13,$AF$6:$AF$13)</f>
        <v>#N/A</v>
      </c>
    </row>
    <row r="561" spans="1:30" hidden="1">
      <c r="A561" s="59" t="s">
        <v>2176</v>
      </c>
      <c r="B561" s="60">
        <v>46064</v>
      </c>
      <c r="C561" s="61" t="s">
        <v>2177</v>
      </c>
      <c r="D561" s="62" t="s">
        <v>2178</v>
      </c>
      <c r="E561" s="63" t="s">
        <v>58</v>
      </c>
      <c r="F561" s="64">
        <v>46083</v>
      </c>
      <c r="G561" s="65">
        <v>46084</v>
      </c>
      <c r="H561" s="66" t="str">
        <f>+TEXT(Derechos_peticion[[#This Row],[FECHA ASIGNACIÓN AL GESTOR (GFGS)]],"MMMM YYYY")</f>
        <v>marzo 2026</v>
      </c>
      <c r="I561" s="67" t="s">
        <v>42</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42</v>
      </c>
      <c r="N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1" s="69" t="s">
        <v>60</v>
      </c>
      <c r="P561" s="65">
        <v>46084</v>
      </c>
      <c r="Q561" s="69" t="s">
        <v>60</v>
      </c>
      <c r="R561" s="65" t="s">
        <v>60</v>
      </c>
      <c r="S561" s="71" t="s">
        <v>2155</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75</v>
      </c>
      <c r="AA561" s="18">
        <f ca="1">+IF(Z561=Derechos_peticion[[#This Row],[ESTADO]],1,0)</f>
        <v>1</v>
      </c>
      <c r="AD561" s="18" t="e">
        <f>+_xlfn.XLOOKUP(Derechos_peticion[[#This Row],[RADICADO ENTRADA]],$AF$6:$AF$13,$AF$6:$AF$13)</f>
        <v>#N/A</v>
      </c>
    </row>
    <row r="562" spans="1:30" hidden="1">
      <c r="A562" s="59" t="s">
        <v>2179</v>
      </c>
      <c r="B562" s="60">
        <v>46066</v>
      </c>
      <c r="C562" s="61" t="s">
        <v>2180</v>
      </c>
      <c r="D562" s="62" t="s">
        <v>1248</v>
      </c>
      <c r="E562" s="63" t="s">
        <v>58</v>
      </c>
      <c r="F562" s="64">
        <v>46066</v>
      </c>
      <c r="G562" s="65">
        <v>46084</v>
      </c>
      <c r="H562" s="66" t="str">
        <f>+TEXT(Derechos_peticion[[#This Row],[FECHA ASIGNACIÓN AL GESTOR (GFGS)]],"MMMM YYYY")</f>
        <v>marzo 2026</v>
      </c>
      <c r="I562" s="67" t="s">
        <v>42</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42</v>
      </c>
      <c r="N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2" s="69" t="s">
        <v>60</v>
      </c>
      <c r="P562" s="65">
        <v>46084</v>
      </c>
      <c r="Q562" s="69" t="s">
        <v>60</v>
      </c>
      <c r="R562" s="65" t="s">
        <v>60</v>
      </c>
      <c r="S562" s="71" t="s">
        <v>384</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75</v>
      </c>
      <c r="AA562" s="18">
        <f ca="1">+IF(Z562=Derechos_peticion[[#This Row],[ESTADO]],1,0)</f>
        <v>1</v>
      </c>
      <c r="AD562" s="18" t="e">
        <f>+_xlfn.XLOOKUP(Derechos_peticion[[#This Row],[RADICADO ENTRADA]],$AF$6:$AF$13,$AF$6:$AF$13)</f>
        <v>#N/A</v>
      </c>
    </row>
    <row r="563" spans="1:30" hidden="1">
      <c r="A563" s="59" t="s">
        <v>2181</v>
      </c>
      <c r="B563" s="60">
        <v>46079</v>
      </c>
      <c r="C563" s="61" t="s">
        <v>2182</v>
      </c>
      <c r="D563" s="62" t="s">
        <v>2183</v>
      </c>
      <c r="E563" s="63" t="s">
        <v>58</v>
      </c>
      <c r="F563" s="64">
        <v>46081</v>
      </c>
      <c r="G563" s="65">
        <v>46084</v>
      </c>
      <c r="H563" s="66" t="str">
        <f>+TEXT(Derechos_peticion[[#This Row],[FECHA ASIGNACIÓN AL GESTOR (GFGS)]],"MMMM YYYY")</f>
        <v>marzo 2026</v>
      </c>
      <c r="I563" s="67" t="s">
        <v>28</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3" s="69" t="s">
        <v>2184</v>
      </c>
      <c r="P563" s="65">
        <v>46086</v>
      </c>
      <c r="Q563" s="69" t="s">
        <v>2185</v>
      </c>
      <c r="R563" s="65">
        <v>46085</v>
      </c>
      <c r="S563" s="71" t="s">
        <v>2186</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75</v>
      </c>
      <c r="AA563" s="18">
        <f ca="1">+IF(Z563=Derechos_peticion[[#This Row],[ESTADO]],1,0)</f>
        <v>1</v>
      </c>
      <c r="AD563" s="18" t="e">
        <f>+_xlfn.XLOOKUP(Derechos_peticion[[#This Row],[RADICADO ENTRADA]],$AF$6:$AF$13,$AF$6:$AF$13)</f>
        <v>#N/A</v>
      </c>
    </row>
    <row r="564" spans="1:30" hidden="1">
      <c r="A564" s="59" t="s">
        <v>2187</v>
      </c>
      <c r="B564" s="60">
        <v>46081</v>
      </c>
      <c r="C564" s="61" t="s">
        <v>2188</v>
      </c>
      <c r="D564" s="62" t="s">
        <v>2189</v>
      </c>
      <c r="E564" s="63" t="s">
        <v>58</v>
      </c>
      <c r="F564" s="64">
        <v>46081</v>
      </c>
      <c r="G564" s="65">
        <v>46084</v>
      </c>
      <c r="H564" s="66" t="str">
        <f>+TEXT(Derechos_peticion[[#This Row],[FECHA ASIGNACIÓN AL GESTOR (GFGS)]],"MMMM YYYY")</f>
        <v>marzo 2026</v>
      </c>
      <c r="I564" s="67" t="s">
        <v>1217</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64" s="69" t="s">
        <v>60</v>
      </c>
      <c r="P564" s="65">
        <v>46086</v>
      </c>
      <c r="Q564" s="69" t="s">
        <v>60</v>
      </c>
      <c r="R564" s="65" t="s">
        <v>60</v>
      </c>
      <c r="S564" s="71" t="s">
        <v>2190</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62</v>
      </c>
      <c r="AA564" s="18">
        <f ca="1">+IF(Z564=Derechos_peticion[[#This Row],[ESTADO]],1,0)</f>
        <v>1</v>
      </c>
      <c r="AD564" s="18" t="e">
        <f>+_xlfn.XLOOKUP(Derechos_peticion[[#This Row],[RADICADO ENTRADA]],$AF$6:$AF$13,$AF$6:$AF$13)</f>
        <v>#N/A</v>
      </c>
    </row>
    <row r="565" spans="1:30" hidden="1">
      <c r="A565" s="59" t="s">
        <v>2191</v>
      </c>
      <c r="B565" s="60">
        <v>46079</v>
      </c>
      <c r="C565" s="61" t="s">
        <v>2192</v>
      </c>
      <c r="D565" s="62" t="s">
        <v>846</v>
      </c>
      <c r="E565" s="63" t="s">
        <v>58</v>
      </c>
      <c r="F565" s="64">
        <v>46079</v>
      </c>
      <c r="G565" s="65">
        <v>46084</v>
      </c>
      <c r="H565" s="66" t="str">
        <f>+TEXT(Derechos_peticion[[#This Row],[FECHA ASIGNACIÓN AL GESTOR (GFGS)]],"MMMM YYYY")</f>
        <v>marzo 2026</v>
      </c>
      <c r="I565" s="67" t="s">
        <v>28</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5" s="69" t="s">
        <v>2193</v>
      </c>
      <c r="P565" s="65">
        <v>46085</v>
      </c>
      <c r="Q565" s="69" t="s">
        <v>2194</v>
      </c>
      <c r="R565" s="65">
        <v>46085</v>
      </c>
      <c r="S565" s="71" t="s">
        <v>2195</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75</v>
      </c>
      <c r="AA565" s="18">
        <f ca="1">+IF(Z565=Derechos_peticion[[#This Row],[ESTADO]],1,0)</f>
        <v>1</v>
      </c>
      <c r="AD565" s="18" t="e">
        <f>+_xlfn.XLOOKUP(Derechos_peticion[[#This Row],[RADICADO ENTRADA]],$AF$6:$AF$13,$AF$6:$AF$13)</f>
        <v>#N/A</v>
      </c>
    </row>
    <row r="566" spans="1:30" hidden="1">
      <c r="A566" s="59" t="s">
        <v>2196</v>
      </c>
      <c r="B566" s="60">
        <v>46080</v>
      </c>
      <c r="C566" s="61" t="s">
        <v>2197</v>
      </c>
      <c r="D566" s="62" t="s">
        <v>2198</v>
      </c>
      <c r="E566" s="63" t="s">
        <v>58</v>
      </c>
      <c r="F566" s="64">
        <v>46080</v>
      </c>
      <c r="G566" s="65">
        <v>46084</v>
      </c>
      <c r="H566" s="66" t="str">
        <f>+TEXT(Derechos_peticion[[#This Row],[FECHA ASIGNACIÓN AL GESTOR (GFGS)]],"MMMM YYYY")</f>
        <v>marzo 2026</v>
      </c>
      <c r="I566" s="67" t="s">
        <v>42</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42</v>
      </c>
      <c r="N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6" s="69" t="s">
        <v>60</v>
      </c>
      <c r="P566" s="65">
        <v>46084</v>
      </c>
      <c r="Q566" s="69" t="s">
        <v>60</v>
      </c>
      <c r="R566" s="65" t="s">
        <v>60</v>
      </c>
      <c r="S566" s="71" t="s">
        <v>318</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75</v>
      </c>
      <c r="AA566" s="18">
        <f ca="1">+IF(Z566=Derechos_peticion[[#This Row],[ESTADO]],1,0)</f>
        <v>1</v>
      </c>
      <c r="AD566" s="18" t="e">
        <f>+_xlfn.XLOOKUP(Derechos_peticion[[#This Row],[RADICADO ENTRADA]],$AF$6:$AF$13,$AF$6:$AF$13)</f>
        <v>#N/A</v>
      </c>
    </row>
    <row r="567" spans="1:30" hidden="1">
      <c r="A567" s="59" t="s">
        <v>2199</v>
      </c>
      <c r="B567" s="60">
        <v>46083</v>
      </c>
      <c r="C567" s="61" t="s">
        <v>2200</v>
      </c>
      <c r="D567" s="62" t="s">
        <v>2201</v>
      </c>
      <c r="E567" s="63" t="s">
        <v>58</v>
      </c>
      <c r="F567" s="64">
        <v>46083</v>
      </c>
      <c r="G567" s="65">
        <v>46084</v>
      </c>
      <c r="H567" s="66" t="str">
        <f>+TEXT(Derechos_peticion[[#This Row],[FECHA ASIGNACIÓN AL GESTOR (GFGS)]],"MMMM YYYY")</f>
        <v>marzo 2026</v>
      </c>
      <c r="I567" s="67" t="s">
        <v>42</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42</v>
      </c>
      <c r="N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7" s="69" t="s">
        <v>60</v>
      </c>
      <c r="P567" s="65">
        <v>46084</v>
      </c>
      <c r="Q567" s="69" t="s">
        <v>60</v>
      </c>
      <c r="R567" s="65" t="s">
        <v>60</v>
      </c>
      <c r="S567" s="71" t="s">
        <v>2202</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75</v>
      </c>
      <c r="AA567" s="18">
        <f ca="1">+IF(Z567=Derechos_peticion[[#This Row],[ESTADO]],1,0)</f>
        <v>1</v>
      </c>
      <c r="AD567" s="18" t="e">
        <f>+_xlfn.XLOOKUP(Derechos_peticion[[#This Row],[RADICADO ENTRADA]],$AF$6:$AF$13,$AF$6:$AF$13)</f>
        <v>#N/A</v>
      </c>
    </row>
    <row r="568" spans="1:30" hidden="1">
      <c r="A568" s="59" t="s">
        <v>2203</v>
      </c>
      <c r="B568" s="60">
        <v>46083</v>
      </c>
      <c r="C568" s="61" t="s">
        <v>2204</v>
      </c>
      <c r="D568" s="62" t="s">
        <v>2205</v>
      </c>
      <c r="E568" s="63" t="s">
        <v>58</v>
      </c>
      <c r="F568" s="64">
        <v>46083</v>
      </c>
      <c r="G568" s="65">
        <v>46084</v>
      </c>
      <c r="H568" s="66" t="str">
        <f>+TEXT(Derechos_peticion[[#This Row],[FECHA ASIGNACIÓN AL GESTOR (GFGS)]],"MMMM YYYY")</f>
        <v>marzo 2026</v>
      </c>
      <c r="I568" s="67" t="s">
        <v>42</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42</v>
      </c>
      <c r="N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8" s="69" t="s">
        <v>60</v>
      </c>
      <c r="P568" s="65">
        <v>46085</v>
      </c>
      <c r="Q568" s="69" t="s">
        <v>60</v>
      </c>
      <c r="R568" s="65" t="s">
        <v>60</v>
      </c>
      <c r="S568" s="71" t="s">
        <v>2206</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75</v>
      </c>
      <c r="AA568" s="18">
        <f ca="1">+IF(Z568=Derechos_peticion[[#This Row],[ESTADO]],1,0)</f>
        <v>1</v>
      </c>
      <c r="AD568" s="18" t="e">
        <f>+_xlfn.XLOOKUP(Derechos_peticion[[#This Row],[RADICADO ENTRADA]],$AF$6:$AF$13,$AF$6:$AF$13)</f>
        <v>#N/A</v>
      </c>
    </row>
    <row r="569" spans="1:30" hidden="1">
      <c r="A569" s="59" t="s">
        <v>2207</v>
      </c>
      <c r="B569" s="60">
        <v>46083</v>
      </c>
      <c r="C569" s="61" t="s">
        <v>2208</v>
      </c>
      <c r="D569" s="62" t="s">
        <v>2209</v>
      </c>
      <c r="E569" s="63" t="s">
        <v>58</v>
      </c>
      <c r="F569" s="64">
        <v>46083</v>
      </c>
      <c r="G569" s="65">
        <v>46084</v>
      </c>
      <c r="H569" s="66" t="str">
        <f>+TEXT(Derechos_peticion[[#This Row],[FECHA ASIGNACIÓN AL GESTOR (GFGS)]],"MMMM YYYY")</f>
        <v>marzo 2026</v>
      </c>
      <c r="I569" s="67" t="s">
        <v>585</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9" s="69" t="s">
        <v>2210</v>
      </c>
      <c r="P569" s="65">
        <v>46090</v>
      </c>
      <c r="Q569" s="69" t="s">
        <v>2211</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75</v>
      </c>
      <c r="AA569" s="18">
        <f ca="1">+IF(Z569=Derechos_peticion[[#This Row],[ESTADO]],1,0)</f>
        <v>1</v>
      </c>
      <c r="AD569" s="18" t="e">
        <f>+_xlfn.XLOOKUP(Derechos_peticion[[#This Row],[RADICADO ENTRADA]],$AF$6:$AF$13,$AF$6:$AF$13)</f>
        <v>#N/A</v>
      </c>
    </row>
    <row r="570" spans="1:30" hidden="1">
      <c r="A570" s="59" t="s">
        <v>2212</v>
      </c>
      <c r="B570" s="60">
        <v>46083</v>
      </c>
      <c r="C570" s="61" t="s">
        <v>2213</v>
      </c>
      <c r="D570" s="62" t="s">
        <v>2214</v>
      </c>
      <c r="E570" s="63" t="s">
        <v>58</v>
      </c>
      <c r="F570" s="64">
        <v>46083</v>
      </c>
      <c r="G570" s="65">
        <v>46084</v>
      </c>
      <c r="H570" s="66" t="str">
        <f>+TEXT(Derechos_peticion[[#This Row],[FECHA ASIGNACIÓN AL GESTOR (GFGS)]],"MMMM YYYY")</f>
        <v>marzo 2026</v>
      </c>
      <c r="I570" s="67" t="s">
        <v>42</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42</v>
      </c>
      <c r="N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0" s="69" t="s">
        <v>60</v>
      </c>
      <c r="P570" s="65">
        <v>46085</v>
      </c>
      <c r="Q570" s="69" t="s">
        <v>60</v>
      </c>
      <c r="R570" s="65" t="s">
        <v>60</v>
      </c>
      <c r="S570" s="71" t="s">
        <v>958</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75</v>
      </c>
      <c r="AA570" s="18">
        <f ca="1">+IF(Z570=Derechos_peticion[[#This Row],[ESTADO]],1,0)</f>
        <v>1</v>
      </c>
      <c r="AD570" s="18" t="e">
        <f>+_xlfn.XLOOKUP(Derechos_peticion[[#This Row],[RADICADO ENTRADA]],$AF$6:$AF$13,$AF$6:$AF$13)</f>
        <v>#N/A</v>
      </c>
    </row>
    <row r="571" spans="1:30" hidden="1">
      <c r="A571" s="59" t="s">
        <v>2215</v>
      </c>
      <c r="B571" s="60">
        <v>46083</v>
      </c>
      <c r="C571" s="61" t="s">
        <v>2216</v>
      </c>
      <c r="D571" s="62" t="s">
        <v>2217</v>
      </c>
      <c r="E571" s="63" t="s">
        <v>58</v>
      </c>
      <c r="F571" s="64">
        <v>46083</v>
      </c>
      <c r="G571" s="65">
        <v>46084</v>
      </c>
      <c r="H571" s="66" t="str">
        <f>+TEXT(Derechos_peticion[[#This Row],[FECHA ASIGNACIÓN AL GESTOR (GFGS)]],"MMMM YYYY")</f>
        <v>marzo 2026</v>
      </c>
      <c r="I571" s="67" t="s">
        <v>42</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42</v>
      </c>
      <c r="N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1" s="69" t="s">
        <v>60</v>
      </c>
      <c r="P571" s="65">
        <v>46098</v>
      </c>
      <c r="Q571" s="69" t="s">
        <v>60</v>
      </c>
      <c r="R571" s="65" t="s">
        <v>60</v>
      </c>
      <c r="S571" s="71" t="s">
        <v>2218</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75</v>
      </c>
      <c r="AA571" s="18">
        <f ca="1">+IF(Z571=Derechos_peticion[[#This Row],[ESTADO]],1,0)</f>
        <v>1</v>
      </c>
      <c r="AD571" s="18" t="e">
        <f>+_xlfn.XLOOKUP(Derechos_peticion[[#This Row],[RADICADO ENTRADA]],$AF$6:$AF$13,$AF$6:$AF$13)</f>
        <v>#N/A</v>
      </c>
    </row>
    <row r="572" spans="1:30" hidden="1">
      <c r="A572" s="59" t="s">
        <v>2219</v>
      </c>
      <c r="B572" s="60">
        <v>46083</v>
      </c>
      <c r="C572" s="61" t="s">
        <v>2220</v>
      </c>
      <c r="D572" s="62" t="s">
        <v>2217</v>
      </c>
      <c r="E572" s="63" t="s">
        <v>58</v>
      </c>
      <c r="F572" s="64">
        <v>46083</v>
      </c>
      <c r="G572" s="65">
        <v>46084</v>
      </c>
      <c r="H572" s="66" t="str">
        <f>+TEXT(Derechos_peticion[[#This Row],[FECHA ASIGNACIÓN AL GESTOR (GFGS)]],"MMMM YYYY")</f>
        <v>marzo 2026</v>
      </c>
      <c r="I572" s="67" t="s">
        <v>42</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42</v>
      </c>
      <c r="N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2" s="69" t="s">
        <v>60</v>
      </c>
      <c r="P572" s="65">
        <v>46086</v>
      </c>
      <c r="Q572" s="69" t="s">
        <v>60</v>
      </c>
      <c r="R572" s="65" t="s">
        <v>60</v>
      </c>
      <c r="S572" s="71" t="s">
        <v>2221</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75</v>
      </c>
      <c r="AA572" s="18">
        <f ca="1">+IF(Z572=Derechos_peticion[[#This Row],[ESTADO]],1,0)</f>
        <v>1</v>
      </c>
      <c r="AD572" s="18" t="e">
        <f>+_xlfn.XLOOKUP(Derechos_peticion[[#This Row],[RADICADO ENTRADA]],$AF$6:$AF$13,$AF$6:$AF$13)</f>
        <v>#N/A</v>
      </c>
    </row>
    <row r="573" spans="1:30" hidden="1">
      <c r="A573" s="59" t="s">
        <v>2222</v>
      </c>
      <c r="B573" s="60">
        <v>46083</v>
      </c>
      <c r="C573" s="61" t="s">
        <v>2223</v>
      </c>
      <c r="D573" s="62" t="s">
        <v>2224</v>
      </c>
      <c r="E573" s="63" t="s">
        <v>58</v>
      </c>
      <c r="F573" s="64">
        <v>46083</v>
      </c>
      <c r="G573" s="65">
        <v>46084</v>
      </c>
      <c r="H573" s="66" t="str">
        <f>+TEXT(Derechos_peticion[[#This Row],[FECHA ASIGNACIÓN AL GESTOR (GFGS)]],"MMMM YYYY")</f>
        <v>marzo 2026</v>
      </c>
      <c r="I573" s="67" t="s">
        <v>28</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3" s="69" t="s">
        <v>2225</v>
      </c>
      <c r="P573" s="65">
        <v>46086</v>
      </c>
      <c r="Q573" s="69" t="s">
        <v>2226</v>
      </c>
      <c r="R573" s="65">
        <v>46085</v>
      </c>
      <c r="S573" s="71" t="s">
        <v>2227</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75</v>
      </c>
      <c r="AA573" s="18">
        <f ca="1">+IF(Z573=Derechos_peticion[[#This Row],[ESTADO]],1,0)</f>
        <v>1</v>
      </c>
      <c r="AD573" s="18" t="e">
        <f>+_xlfn.XLOOKUP(Derechos_peticion[[#This Row],[RADICADO ENTRADA]],$AF$6:$AF$13,$AF$6:$AF$13)</f>
        <v>#N/A</v>
      </c>
    </row>
    <row r="574" spans="1:30" hidden="1">
      <c r="A574" s="59" t="s">
        <v>2228</v>
      </c>
      <c r="B574" s="60">
        <v>46062</v>
      </c>
      <c r="C574" s="61" t="s">
        <v>2229</v>
      </c>
      <c r="D574" s="62" t="s">
        <v>619</v>
      </c>
      <c r="E574" s="63" t="s">
        <v>58</v>
      </c>
      <c r="F574" s="64">
        <v>46062</v>
      </c>
      <c r="G574" s="65">
        <v>46084</v>
      </c>
      <c r="H574" s="66" t="str">
        <f>+TEXT(Derechos_peticion[[#This Row],[FECHA ASIGNACIÓN AL GESTOR (GFGS)]],"MMMM YYYY")</f>
        <v>marzo 2026</v>
      </c>
      <c r="I574" s="67" t="s">
        <v>1217</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4" s="69" t="s">
        <v>60</v>
      </c>
      <c r="P574" s="65">
        <v>46086</v>
      </c>
      <c r="Q574" s="69" t="s">
        <v>60</v>
      </c>
      <c r="R574" s="65" t="s">
        <v>60</v>
      </c>
      <c r="S574" s="71" t="s">
        <v>2230</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62</v>
      </c>
      <c r="AA574" s="18">
        <f ca="1">+IF(Z574=Derechos_peticion[[#This Row],[ESTADO]],1,0)</f>
        <v>1</v>
      </c>
      <c r="AD574" s="18" t="e">
        <f>+_xlfn.XLOOKUP(Derechos_peticion[[#This Row],[RADICADO ENTRADA]],$AF$6:$AF$13,$AF$6:$AF$13)</f>
        <v>#N/A</v>
      </c>
    </row>
    <row r="575" spans="1:30" hidden="1">
      <c r="A575" s="59" t="s">
        <v>2231</v>
      </c>
      <c r="B575" s="60">
        <v>46079</v>
      </c>
      <c r="C575" s="61" t="s">
        <v>2232</v>
      </c>
      <c r="D575" s="62" t="s">
        <v>2233</v>
      </c>
      <c r="E575" s="63" t="s">
        <v>58</v>
      </c>
      <c r="F575" s="64">
        <v>46079</v>
      </c>
      <c r="G575" s="65">
        <v>46084</v>
      </c>
      <c r="H575" s="66" t="str">
        <f>+TEXT(Derechos_peticion[[#This Row],[FECHA ASIGNACIÓN AL GESTOR (GFGS)]],"MMMM YYYY")</f>
        <v>marzo 2026</v>
      </c>
      <c r="I575" s="67" t="s">
        <v>42</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42</v>
      </c>
      <c r="N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5" s="69" t="s">
        <v>60</v>
      </c>
      <c r="P575" s="65">
        <v>46086</v>
      </c>
      <c r="Q575" s="69" t="s">
        <v>60</v>
      </c>
      <c r="R575" s="65" t="s">
        <v>60</v>
      </c>
      <c r="S575" s="71" t="s">
        <v>2234</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75</v>
      </c>
      <c r="AA575" s="18">
        <f ca="1">+IF(Z575=Derechos_peticion[[#This Row],[ESTADO]],1,0)</f>
        <v>1</v>
      </c>
      <c r="AD575" s="18" t="e">
        <f>+_xlfn.XLOOKUP(Derechos_peticion[[#This Row],[RADICADO ENTRADA]],$AF$6:$AF$13,$AF$6:$AF$13)</f>
        <v>#N/A</v>
      </c>
    </row>
    <row r="576" spans="1:30" hidden="1">
      <c r="A576" s="59" t="s">
        <v>281</v>
      </c>
      <c r="B576" s="60">
        <v>46059</v>
      </c>
      <c r="C576" s="61" t="s">
        <v>2235</v>
      </c>
      <c r="D576" s="62" t="s">
        <v>2236</v>
      </c>
      <c r="E576" s="63" t="s">
        <v>113</v>
      </c>
      <c r="F576" s="64">
        <v>46059</v>
      </c>
      <c r="G576" s="65">
        <v>46084</v>
      </c>
      <c r="H576" s="66" t="str">
        <f>+TEXT(Derechos_peticion[[#This Row],[FECHA ASIGNACIÓN AL GESTOR (GFGS)]],"MMMM YYYY")</f>
        <v>marzo 2026</v>
      </c>
      <c r="I576" s="67" t="s">
        <v>34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6" s="69" t="s">
        <v>2237</v>
      </c>
      <c r="P576" s="65">
        <v>46087</v>
      </c>
      <c r="Q576" s="69" t="s">
        <v>60</v>
      </c>
      <c r="R576" s="65" t="s">
        <v>60</v>
      </c>
      <c r="S576" s="71" t="s">
        <v>2238</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75</v>
      </c>
      <c r="AA576" s="18">
        <f ca="1">+IF(Z576=Derechos_peticion[[#This Row],[ESTADO]],1,0)</f>
        <v>1</v>
      </c>
      <c r="AD576" s="18" t="e">
        <f>+_xlfn.XLOOKUP(Derechos_peticion[[#This Row],[RADICADO ENTRADA]],$AF$6:$AF$13,$AF$6:$AF$13)</f>
        <v>#N/A</v>
      </c>
    </row>
    <row r="577" spans="1:30" hidden="1">
      <c r="A577" s="59" t="s">
        <v>2239</v>
      </c>
      <c r="B577" s="60">
        <v>46059</v>
      </c>
      <c r="C577" s="61" t="s">
        <v>2240</v>
      </c>
      <c r="D577" s="62" t="s">
        <v>1183</v>
      </c>
      <c r="E577" s="63" t="s">
        <v>58</v>
      </c>
      <c r="F577" s="64">
        <v>46059</v>
      </c>
      <c r="G577" s="65">
        <v>46084</v>
      </c>
      <c r="H577" s="66" t="str">
        <f>+TEXT(Derechos_peticion[[#This Row],[FECHA ASIGNACIÓN AL GESTOR (GFGS)]],"MMMM YYYY")</f>
        <v>marzo 2026</v>
      </c>
      <c r="I577" s="67" t="s">
        <v>585</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7" s="69" t="s">
        <v>2241</v>
      </c>
      <c r="P577" s="65">
        <v>46085</v>
      </c>
      <c r="Q577" s="69" t="s">
        <v>60</v>
      </c>
      <c r="R577" s="65" t="s">
        <v>60</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75</v>
      </c>
      <c r="AA577" s="18">
        <f ca="1">+IF(Z577=Derechos_peticion[[#This Row],[ESTADO]],1,0)</f>
        <v>1</v>
      </c>
      <c r="AD577" s="18" t="e">
        <f>+_xlfn.XLOOKUP(Derechos_peticion[[#This Row],[RADICADO ENTRADA]],$AF$6:$AF$13,$AF$6:$AF$13)</f>
        <v>#N/A</v>
      </c>
    </row>
    <row r="578" spans="1:30" hidden="1">
      <c r="A578" s="59" t="s">
        <v>2242</v>
      </c>
      <c r="B578" s="60">
        <v>46062</v>
      </c>
      <c r="C578" s="61" t="s">
        <v>2243</v>
      </c>
      <c r="D578" s="62" t="s">
        <v>645</v>
      </c>
      <c r="E578" s="63" t="s">
        <v>58</v>
      </c>
      <c r="F578" s="64">
        <v>46066</v>
      </c>
      <c r="G578" s="65">
        <v>46084</v>
      </c>
      <c r="H578" s="66" t="str">
        <f>+TEXT(Derechos_peticion[[#This Row],[FECHA ASIGNACIÓN AL GESTOR (GFGS)]],"MMMM YYYY")</f>
        <v>marzo 2026</v>
      </c>
      <c r="I578" s="67" t="s">
        <v>33</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8" s="69" t="s">
        <v>60</v>
      </c>
      <c r="P578" s="65">
        <v>46085</v>
      </c>
      <c r="Q578" s="69" t="s">
        <v>60</v>
      </c>
      <c r="R578" s="65" t="s">
        <v>60</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62</v>
      </c>
      <c r="AA578" s="18">
        <f ca="1">+IF(Z578=Derechos_peticion[[#This Row],[ESTADO]],1,0)</f>
        <v>1</v>
      </c>
      <c r="AD578" s="18" t="e">
        <f>+_xlfn.XLOOKUP(Derechos_peticion[[#This Row],[RADICADO ENTRADA]],$AF$6:$AF$13,$AF$6:$AF$13)</f>
        <v>#N/A</v>
      </c>
    </row>
    <row r="579" spans="1:30" hidden="1">
      <c r="A579" s="59" t="s">
        <v>2244</v>
      </c>
      <c r="B579" s="60">
        <v>46063</v>
      </c>
      <c r="C579" s="61" t="s">
        <v>2245</v>
      </c>
      <c r="D579" s="62" t="s">
        <v>619</v>
      </c>
      <c r="E579" s="63" t="s">
        <v>58</v>
      </c>
      <c r="F579" s="64">
        <v>46063</v>
      </c>
      <c r="G579" s="65">
        <v>46084</v>
      </c>
      <c r="H579" s="66" t="str">
        <f>+TEXT(Derechos_peticion[[#This Row],[FECHA ASIGNACIÓN AL GESTOR (GFGS)]],"MMMM YYYY")</f>
        <v>marzo 2026</v>
      </c>
      <c r="I579" s="67" t="s">
        <v>1217</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9" s="69" t="s">
        <v>60</v>
      </c>
      <c r="P579" s="65">
        <v>46086</v>
      </c>
      <c r="Q579" s="69" t="s">
        <v>60</v>
      </c>
      <c r="R579" s="65" t="s">
        <v>60</v>
      </c>
      <c r="S579" s="71" t="s">
        <v>2246</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62</v>
      </c>
      <c r="AA579" s="18">
        <f ca="1">+IF(Z579=Derechos_peticion[[#This Row],[ESTADO]],1,0)</f>
        <v>1</v>
      </c>
      <c r="AD579" s="18" t="e">
        <f>+_xlfn.XLOOKUP(Derechos_peticion[[#This Row],[RADICADO ENTRADA]],$AF$6:$AF$13,$AF$6:$AF$13)</f>
        <v>#N/A</v>
      </c>
    </row>
    <row r="580" spans="1:30" hidden="1">
      <c r="A580" s="59" t="s">
        <v>2247</v>
      </c>
      <c r="B580" s="60">
        <v>46072</v>
      </c>
      <c r="C580" s="61" t="s">
        <v>2248</v>
      </c>
      <c r="D580" s="62" t="s">
        <v>2249</v>
      </c>
      <c r="E580" s="63" t="s">
        <v>58</v>
      </c>
      <c r="F580" s="64">
        <v>46083</v>
      </c>
      <c r="G580" s="65">
        <v>46084</v>
      </c>
      <c r="H580" s="66" t="str">
        <f>+TEXT(Derechos_peticion[[#This Row],[FECHA ASIGNACIÓN AL GESTOR (GFGS)]],"MMMM YYYY")</f>
        <v>marzo 2026</v>
      </c>
      <c r="I580" s="67" t="s">
        <v>42</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42</v>
      </c>
      <c r="N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0" s="69" t="s">
        <v>60</v>
      </c>
      <c r="P580" s="65">
        <v>46084</v>
      </c>
      <c r="Q580" s="69" t="s">
        <v>60</v>
      </c>
      <c r="R580" s="65" t="s">
        <v>60</v>
      </c>
      <c r="S580" s="71" t="s">
        <v>146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75</v>
      </c>
      <c r="AA580" s="18">
        <f ca="1">+IF(Z580=Derechos_peticion[[#This Row],[ESTADO]],1,0)</f>
        <v>1</v>
      </c>
      <c r="AD580" s="18" t="e">
        <f>+_xlfn.XLOOKUP(Derechos_peticion[[#This Row],[RADICADO ENTRADA]],$AF$6:$AF$13,$AF$6:$AF$13)</f>
        <v>#N/A</v>
      </c>
    </row>
    <row r="581" spans="1:30" hidden="1">
      <c r="A581" s="59" t="s">
        <v>2250</v>
      </c>
      <c r="B581" s="60">
        <v>46077</v>
      </c>
      <c r="C581" s="61" t="s">
        <v>2251</v>
      </c>
      <c r="D581" s="62" t="s">
        <v>2252</v>
      </c>
      <c r="E581" s="63" t="s">
        <v>58</v>
      </c>
      <c r="F581" s="64">
        <v>46083</v>
      </c>
      <c r="G581" s="65">
        <v>46084</v>
      </c>
      <c r="H581" s="66" t="str">
        <f>+TEXT(Derechos_peticion[[#This Row],[FECHA ASIGNACIÓN AL GESTOR (GFGS)]],"MMMM YYYY")</f>
        <v>marzo 2026</v>
      </c>
      <c r="I581" s="67" t="s">
        <v>42</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42</v>
      </c>
      <c r="N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1" s="69" t="s">
        <v>60</v>
      </c>
      <c r="P581" s="65">
        <v>46084</v>
      </c>
      <c r="Q581" s="69" t="s">
        <v>60</v>
      </c>
      <c r="R581" s="65" t="s">
        <v>60</v>
      </c>
      <c r="S581" s="71" t="s">
        <v>2253</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75</v>
      </c>
      <c r="AA581" s="18">
        <f ca="1">+IF(Z581=Derechos_peticion[[#This Row],[ESTADO]],1,0)</f>
        <v>1</v>
      </c>
      <c r="AD581" s="18" t="e">
        <f>+_xlfn.XLOOKUP(Derechos_peticion[[#This Row],[RADICADO ENTRADA]],$AF$6:$AF$13,$AF$6:$AF$13)</f>
        <v>#N/A</v>
      </c>
    </row>
    <row r="582" spans="1:30" hidden="1">
      <c r="A582" s="59" t="s">
        <v>2254</v>
      </c>
      <c r="B582" s="60">
        <v>46078</v>
      </c>
      <c r="C582" s="61" t="s">
        <v>2255</v>
      </c>
      <c r="D582" s="62" t="s">
        <v>215</v>
      </c>
      <c r="E582" s="63" t="s">
        <v>58</v>
      </c>
      <c r="F582" s="64">
        <v>46078</v>
      </c>
      <c r="G582" s="65">
        <v>46084</v>
      </c>
      <c r="H582" s="66" t="str">
        <f>+TEXT(Derechos_peticion[[#This Row],[FECHA ASIGNACIÓN AL GESTOR (GFGS)]],"MMMM YYYY")</f>
        <v>marzo 2026</v>
      </c>
      <c r="I582" s="67" t="s">
        <v>43</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2" s="69" t="s">
        <v>2256</v>
      </c>
      <c r="P582" s="65">
        <v>46085</v>
      </c>
      <c r="Q582" s="69" t="s">
        <v>60</v>
      </c>
      <c r="R582" s="65" t="s">
        <v>60</v>
      </c>
      <c r="S582" s="71" t="s">
        <v>2257</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75</v>
      </c>
      <c r="AA582" s="18">
        <f ca="1">+IF(Z582=Derechos_peticion[[#This Row],[ESTADO]],1,0)</f>
        <v>1</v>
      </c>
      <c r="AD582" s="18" t="e">
        <f>+_xlfn.XLOOKUP(Derechos_peticion[[#This Row],[RADICADO ENTRADA]],$AF$6:$AF$13,$AF$6:$AF$13)</f>
        <v>#N/A</v>
      </c>
    </row>
    <row r="583" spans="1:30" hidden="1">
      <c r="A583" s="59" t="s">
        <v>2258</v>
      </c>
      <c r="B583" s="60">
        <v>46078</v>
      </c>
      <c r="C583" s="61" t="s">
        <v>2259</v>
      </c>
      <c r="D583" s="62" t="s">
        <v>2260</v>
      </c>
      <c r="E583" s="63" t="s">
        <v>58</v>
      </c>
      <c r="F583" s="64">
        <v>46078</v>
      </c>
      <c r="G583" s="65">
        <v>46084</v>
      </c>
      <c r="H583" s="66" t="str">
        <f>+TEXT(Derechos_peticion[[#This Row],[FECHA ASIGNACIÓN AL GESTOR (GFGS)]],"MMMM YYYY")</f>
        <v>marzo 2026</v>
      </c>
      <c r="I583" s="67" t="s">
        <v>28</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3" s="69" t="s">
        <v>2261</v>
      </c>
      <c r="P583" s="65">
        <v>46085</v>
      </c>
      <c r="Q583" s="69" t="s">
        <v>60</v>
      </c>
      <c r="R583" s="65" t="s">
        <v>60</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75</v>
      </c>
      <c r="AA583" s="18">
        <f ca="1">+IF(Z583=Derechos_peticion[[#This Row],[ESTADO]],1,0)</f>
        <v>1</v>
      </c>
      <c r="AD583" s="18" t="e">
        <f>+_xlfn.XLOOKUP(Derechos_peticion[[#This Row],[RADICADO ENTRADA]],$AF$6:$AF$13,$AF$6:$AF$13)</f>
        <v>#N/A</v>
      </c>
    </row>
    <row r="584" spans="1:30" hidden="1">
      <c r="A584" s="59" t="s">
        <v>2262</v>
      </c>
      <c r="B584" s="60">
        <v>46078</v>
      </c>
      <c r="C584" s="61" t="s">
        <v>2263</v>
      </c>
      <c r="D584" s="62" t="s">
        <v>619</v>
      </c>
      <c r="E584" s="63" t="s">
        <v>58</v>
      </c>
      <c r="F584" s="64">
        <v>46078</v>
      </c>
      <c r="G584" s="65">
        <v>46084</v>
      </c>
      <c r="H584" s="66" t="str">
        <f>+TEXT(Derechos_peticion[[#This Row],[FECHA ASIGNACIÓN AL GESTOR (GFGS)]],"MMMM YYYY")</f>
        <v>marzo 2026</v>
      </c>
      <c r="I584" s="67" t="s">
        <v>1647</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4" s="69" t="s">
        <v>60</v>
      </c>
      <c r="P584" s="65">
        <v>46092</v>
      </c>
      <c r="Q584" s="69" t="s">
        <v>60</v>
      </c>
      <c r="R584" s="65" t="s">
        <v>60</v>
      </c>
      <c r="S584" s="71" t="s">
        <v>2264</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62</v>
      </c>
      <c r="AA584" s="18">
        <f ca="1">+IF(Z584=Derechos_peticion[[#This Row],[ESTADO]],1,0)</f>
        <v>1</v>
      </c>
      <c r="AD584" s="18" t="e">
        <f>+_xlfn.XLOOKUP(Derechos_peticion[[#This Row],[RADICADO ENTRADA]],$AF$6:$AF$13,$AF$6:$AF$13)</f>
        <v>#N/A</v>
      </c>
    </row>
    <row r="585" spans="1:30" hidden="1">
      <c r="A585" s="59" t="s">
        <v>2265</v>
      </c>
      <c r="B585" s="60">
        <v>46078</v>
      </c>
      <c r="C585" s="61" t="s">
        <v>2266</v>
      </c>
      <c r="D585" s="62" t="s">
        <v>619</v>
      </c>
      <c r="E585" s="63" t="s">
        <v>58</v>
      </c>
      <c r="F585" s="64">
        <v>46078</v>
      </c>
      <c r="G585" s="65">
        <v>46084</v>
      </c>
      <c r="H585" s="66" t="str">
        <f>+TEXT(Derechos_peticion[[#This Row],[FECHA ASIGNACIÓN AL GESTOR (GFGS)]],"MMMM YYYY")</f>
        <v>marzo 2026</v>
      </c>
      <c r="I585" s="67" t="s">
        <v>37</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5" s="69" t="s">
        <v>60</v>
      </c>
      <c r="P585" s="65">
        <v>46098</v>
      </c>
      <c r="Q585" s="69" t="s">
        <v>60</v>
      </c>
      <c r="R585" s="65" t="s">
        <v>60</v>
      </c>
      <c r="S585" s="71" t="s">
        <v>2267</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62</v>
      </c>
      <c r="AA585" s="18">
        <f ca="1">+IF(Z585=Derechos_peticion[[#This Row],[ESTADO]],1,0)</f>
        <v>1</v>
      </c>
      <c r="AD585" s="18" t="e">
        <f>+_xlfn.XLOOKUP(Derechos_peticion[[#This Row],[RADICADO ENTRADA]],$AF$6:$AF$13,$AF$6:$AF$13)</f>
        <v>#N/A</v>
      </c>
    </row>
    <row r="586" spans="1:30" hidden="1">
      <c r="A586" s="59" t="s">
        <v>2268</v>
      </c>
      <c r="B586" s="60">
        <v>46079</v>
      </c>
      <c r="C586" s="61" t="s">
        <v>2269</v>
      </c>
      <c r="D586" s="62" t="s">
        <v>2270</v>
      </c>
      <c r="E586" s="63" t="s">
        <v>58</v>
      </c>
      <c r="F586" s="64">
        <v>46079</v>
      </c>
      <c r="G586" s="65">
        <v>46084</v>
      </c>
      <c r="H586" s="66" t="str">
        <f>+TEXT(Derechos_peticion[[#This Row],[FECHA ASIGNACIÓN AL GESTOR (GFGS)]],"MMMM YYYY")</f>
        <v>marzo 2026</v>
      </c>
      <c r="I586" s="67" t="s">
        <v>42</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42</v>
      </c>
      <c r="N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6" s="69" t="s">
        <v>60</v>
      </c>
      <c r="P586" s="65">
        <v>46084</v>
      </c>
      <c r="Q586" s="69" t="s">
        <v>60</v>
      </c>
      <c r="R586" s="65" t="s">
        <v>60</v>
      </c>
      <c r="S586" s="71" t="s">
        <v>318</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75</v>
      </c>
      <c r="AA586" s="18">
        <f ca="1">+IF(Z586=Derechos_peticion[[#This Row],[ESTADO]],1,0)</f>
        <v>1</v>
      </c>
      <c r="AD586" s="18" t="e">
        <f>+_xlfn.XLOOKUP(Derechos_peticion[[#This Row],[RADICADO ENTRADA]],$AF$6:$AF$13,$AF$6:$AF$13)</f>
        <v>#N/A</v>
      </c>
    </row>
    <row r="587" spans="1:30" hidden="1">
      <c r="A587" s="59" t="s">
        <v>2271</v>
      </c>
      <c r="B587" s="60">
        <v>46084</v>
      </c>
      <c r="C587" s="61" t="s">
        <v>2272</v>
      </c>
      <c r="D587" s="62" t="s">
        <v>2273</v>
      </c>
      <c r="E587" s="63" t="s">
        <v>58</v>
      </c>
      <c r="F587" s="64">
        <v>46084</v>
      </c>
      <c r="G587" s="65">
        <v>46084</v>
      </c>
      <c r="H587" s="66" t="str">
        <f>+TEXT(Derechos_peticion[[#This Row],[FECHA ASIGNACIÓN AL GESTOR (GFGS)]],"MMMM YYYY")</f>
        <v>marzo 2026</v>
      </c>
      <c r="I587" s="67" t="s">
        <v>42</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42</v>
      </c>
      <c r="N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7" s="69" t="s">
        <v>60</v>
      </c>
      <c r="P587" s="65">
        <v>46084</v>
      </c>
      <c r="Q587" s="69" t="s">
        <v>60</v>
      </c>
      <c r="R587" s="65" t="s">
        <v>60</v>
      </c>
      <c r="S587" s="71" t="s">
        <v>2274</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75</v>
      </c>
      <c r="AA587" s="18">
        <f ca="1">+IF(Z587=Derechos_peticion[[#This Row],[ESTADO]],1,0)</f>
        <v>1</v>
      </c>
      <c r="AD587" s="18" t="e">
        <f>+_xlfn.XLOOKUP(Derechos_peticion[[#This Row],[RADICADO ENTRADA]],$AF$6:$AF$13,$AF$6:$AF$13)</f>
        <v>#N/A</v>
      </c>
    </row>
    <row r="588" spans="1:30" hidden="1">
      <c r="A588" s="59" t="s">
        <v>2275</v>
      </c>
      <c r="B588" s="60">
        <v>46084</v>
      </c>
      <c r="C588" s="61" t="s">
        <v>2276</v>
      </c>
      <c r="D588" s="62" t="s">
        <v>189</v>
      </c>
      <c r="E588" s="63" t="s">
        <v>58</v>
      </c>
      <c r="F588" s="64">
        <v>46084</v>
      </c>
      <c r="G588" s="65">
        <v>46084</v>
      </c>
      <c r="H588" s="66" t="str">
        <f>+TEXT(Derechos_peticion[[#This Row],[FECHA ASIGNACIÓN AL GESTOR (GFGS)]],"MMMM YYYY")</f>
        <v>marzo 2026</v>
      </c>
      <c r="I588" s="67" t="s">
        <v>33</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8" s="69" t="s">
        <v>60</v>
      </c>
      <c r="P588" s="65">
        <v>46085</v>
      </c>
      <c r="Q588" s="69" t="s">
        <v>60</v>
      </c>
      <c r="R588" s="65" t="s">
        <v>60</v>
      </c>
      <c r="S588" s="71" t="s">
        <v>2122</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62</v>
      </c>
      <c r="AA588" s="18">
        <f ca="1">+IF(Z588=Derechos_peticion[[#This Row],[ESTADO]],1,0)</f>
        <v>1</v>
      </c>
      <c r="AD588" s="18" t="e">
        <f>+_xlfn.XLOOKUP(Derechos_peticion[[#This Row],[RADICADO ENTRADA]],$AF$6:$AF$13,$AF$6:$AF$13)</f>
        <v>#N/A</v>
      </c>
    </row>
    <row r="589" spans="1:30" hidden="1">
      <c r="A589" s="59" t="s">
        <v>2277</v>
      </c>
      <c r="B589" s="60">
        <v>46084</v>
      </c>
      <c r="C589" s="61" t="s">
        <v>2278</v>
      </c>
      <c r="D589" s="62" t="s">
        <v>2279</v>
      </c>
      <c r="E589" s="63" t="s">
        <v>58</v>
      </c>
      <c r="F589" s="64">
        <v>46084</v>
      </c>
      <c r="G589" s="65">
        <v>46084</v>
      </c>
      <c r="H589" s="66" t="str">
        <f>+TEXT(Derechos_peticion[[#This Row],[FECHA ASIGNACIÓN AL GESTOR (GFGS)]],"MMMM YYYY")</f>
        <v>marzo 2026</v>
      </c>
      <c r="I589" s="67" t="s">
        <v>42</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42</v>
      </c>
      <c r="N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9" s="69" t="s">
        <v>60</v>
      </c>
      <c r="P589" s="65">
        <v>46084</v>
      </c>
      <c r="Q589" s="69" t="s">
        <v>60</v>
      </c>
      <c r="R589" s="65" t="s">
        <v>60</v>
      </c>
      <c r="S589" s="71" t="s">
        <v>2280</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75</v>
      </c>
      <c r="AA589" s="18">
        <f ca="1">+IF(Z589=Derechos_peticion[[#This Row],[ESTADO]],1,0)</f>
        <v>1</v>
      </c>
      <c r="AD589" s="18" t="e">
        <f>+_xlfn.XLOOKUP(Derechos_peticion[[#This Row],[RADICADO ENTRADA]],$AF$6:$AF$13,$AF$6:$AF$13)</f>
        <v>#N/A</v>
      </c>
    </row>
    <row r="590" spans="1:30" hidden="1">
      <c r="A590" s="59" t="s">
        <v>2281</v>
      </c>
      <c r="B590" s="60">
        <v>46084</v>
      </c>
      <c r="C590" s="61" t="s">
        <v>2282</v>
      </c>
      <c r="D590" s="62" t="s">
        <v>2283</v>
      </c>
      <c r="E590" s="63" t="s">
        <v>58</v>
      </c>
      <c r="F590" s="64">
        <v>46084</v>
      </c>
      <c r="G590" s="65">
        <v>46084</v>
      </c>
      <c r="H590" s="66" t="str">
        <f>+TEXT(Derechos_peticion[[#This Row],[FECHA ASIGNACIÓN AL GESTOR (GFGS)]],"MMMM YYYY")</f>
        <v>marzo 2026</v>
      </c>
      <c r="I590" s="67" t="s">
        <v>1908</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0" s="69" t="s">
        <v>2284</v>
      </c>
      <c r="P590" s="65">
        <v>46092</v>
      </c>
      <c r="Q590" s="69" t="s">
        <v>2285</v>
      </c>
      <c r="R590" s="65">
        <v>46086</v>
      </c>
      <c r="S590" s="71" t="s">
        <v>2286</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75</v>
      </c>
      <c r="AA590" s="18">
        <f ca="1">+IF(Z590=Derechos_peticion[[#This Row],[ESTADO]],1,0)</f>
        <v>1</v>
      </c>
      <c r="AD590" s="18" t="e">
        <f>+_xlfn.XLOOKUP(Derechos_peticion[[#This Row],[RADICADO ENTRADA]],$AF$6:$AF$13,$AF$6:$AF$13)</f>
        <v>#N/A</v>
      </c>
    </row>
    <row r="591" spans="1:30" hidden="1">
      <c r="A591" s="59" t="s">
        <v>2287</v>
      </c>
      <c r="B591" s="60">
        <v>46084</v>
      </c>
      <c r="C591" s="61" t="s">
        <v>2288</v>
      </c>
      <c r="D591" s="62" t="s">
        <v>2289</v>
      </c>
      <c r="E591" s="63" t="s">
        <v>58</v>
      </c>
      <c r="F591" s="64">
        <v>46084</v>
      </c>
      <c r="G591" s="65">
        <v>46084</v>
      </c>
      <c r="H591" s="66" t="str">
        <f>+TEXT(Derechos_peticion[[#This Row],[FECHA ASIGNACIÓN AL GESTOR (GFGS)]],"MMMM YYYY")</f>
        <v>marzo 2026</v>
      </c>
      <c r="I591" s="67" t="s">
        <v>42</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42</v>
      </c>
      <c r="N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1" s="69" t="s">
        <v>60</v>
      </c>
      <c r="P591" s="65">
        <v>46084</v>
      </c>
      <c r="Q591" s="69" t="s">
        <v>60</v>
      </c>
      <c r="R591" s="65" t="s">
        <v>60</v>
      </c>
      <c r="S591" s="71" t="s">
        <v>680</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75</v>
      </c>
      <c r="AA591" s="18">
        <f ca="1">+IF(Z591=Derechos_peticion[[#This Row],[ESTADO]],1,0)</f>
        <v>1</v>
      </c>
      <c r="AD591" s="18" t="e">
        <f>+_xlfn.XLOOKUP(Derechos_peticion[[#This Row],[RADICADO ENTRADA]],$AF$6:$AF$13,$AF$6:$AF$13)</f>
        <v>#N/A</v>
      </c>
    </row>
    <row r="592" spans="1:30" hidden="1">
      <c r="A592" s="59" t="s">
        <v>2290</v>
      </c>
      <c r="B592" s="60">
        <v>46084</v>
      </c>
      <c r="C592" s="61" t="s">
        <v>2291</v>
      </c>
      <c r="D592" s="62" t="s">
        <v>2292</v>
      </c>
      <c r="E592" s="63" t="s">
        <v>58</v>
      </c>
      <c r="F592" s="64">
        <v>46084</v>
      </c>
      <c r="G592" s="65">
        <v>46084</v>
      </c>
      <c r="H592" s="66" t="str">
        <f>+TEXT(Derechos_peticion[[#This Row],[FECHA ASIGNACIÓN AL GESTOR (GFGS)]],"MMMM YYYY")</f>
        <v>marzo 2026</v>
      </c>
      <c r="I592" s="67" t="s">
        <v>42</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42</v>
      </c>
      <c r="N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2" s="69" t="s">
        <v>60</v>
      </c>
      <c r="P592" s="65">
        <v>46084</v>
      </c>
      <c r="Q592" s="69" t="s">
        <v>60</v>
      </c>
      <c r="R592" s="65" t="s">
        <v>60</v>
      </c>
      <c r="S592" s="71" t="s">
        <v>630</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75</v>
      </c>
      <c r="AA592" s="18">
        <f ca="1">+IF(Z592=Derechos_peticion[[#This Row],[ESTADO]],1,0)</f>
        <v>1</v>
      </c>
      <c r="AD592" s="18" t="e">
        <f>+_xlfn.XLOOKUP(Derechos_peticion[[#This Row],[RADICADO ENTRADA]],$AF$6:$AF$13,$AF$6:$AF$13)</f>
        <v>#N/A</v>
      </c>
    </row>
    <row r="593" spans="1:30" hidden="1">
      <c r="A593" s="59" t="s">
        <v>286</v>
      </c>
      <c r="B593" s="60">
        <v>46084</v>
      </c>
      <c r="C593" s="61" t="s">
        <v>2293</v>
      </c>
      <c r="D593" s="62" t="s">
        <v>1311</v>
      </c>
      <c r="E593" s="63" t="s">
        <v>113</v>
      </c>
      <c r="F593" s="64">
        <v>46084</v>
      </c>
      <c r="G593" s="65">
        <v>46084</v>
      </c>
      <c r="H593" s="66" t="str">
        <f>+TEXT(Derechos_peticion[[#This Row],[FECHA ASIGNACIÓN AL GESTOR (GFGS)]],"MMMM YYYY")</f>
        <v>marzo 2026</v>
      </c>
      <c r="I593" s="67" t="s">
        <v>34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3" s="69" t="s">
        <v>2294</v>
      </c>
      <c r="P593" s="65">
        <v>46087</v>
      </c>
      <c r="Q593" s="69" t="s">
        <v>60</v>
      </c>
      <c r="R593" s="65" t="s">
        <v>60</v>
      </c>
      <c r="S593" s="71" t="s">
        <v>2295</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75</v>
      </c>
      <c r="AA593" s="18">
        <f ca="1">+IF(Z593=Derechos_peticion[[#This Row],[ESTADO]],1,0)</f>
        <v>1</v>
      </c>
      <c r="AD593" s="18" t="e">
        <f>+_xlfn.XLOOKUP(Derechos_peticion[[#This Row],[RADICADO ENTRADA]],$AF$6:$AF$13,$AF$6:$AF$13)</f>
        <v>#N/A</v>
      </c>
    </row>
    <row r="594" spans="1:30" hidden="1">
      <c r="A594" s="59" t="s">
        <v>291</v>
      </c>
      <c r="B594" s="60">
        <v>46084</v>
      </c>
      <c r="C594" s="61" t="s">
        <v>2296</v>
      </c>
      <c r="D594" s="62" t="s">
        <v>158</v>
      </c>
      <c r="E594" s="63" t="s">
        <v>113</v>
      </c>
      <c r="F594" s="64">
        <v>46084</v>
      </c>
      <c r="G594" s="65">
        <v>46085</v>
      </c>
      <c r="H594" s="66" t="str">
        <f>+TEXT(Derechos_peticion[[#This Row],[FECHA ASIGNACIÓN AL GESTOR (GFGS)]],"MMMM YYYY")</f>
        <v>marzo 2026</v>
      </c>
      <c r="I594" s="67" t="s">
        <v>34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4" s="69" t="s">
        <v>2297</v>
      </c>
      <c r="P594" s="65">
        <v>46087</v>
      </c>
      <c r="Q594" s="69" t="s">
        <v>60</v>
      </c>
      <c r="R594" s="65" t="s">
        <v>60</v>
      </c>
      <c r="S594" s="71" t="s">
        <v>2298</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75</v>
      </c>
      <c r="AA594" s="18">
        <f ca="1">+IF(Z594=Derechos_peticion[[#This Row],[ESTADO]],1,0)</f>
        <v>1</v>
      </c>
      <c r="AD594" s="18" t="e">
        <f>+_xlfn.XLOOKUP(Derechos_peticion[[#This Row],[RADICADO ENTRADA]],$AF$6:$AF$13,$AF$6:$AF$13)</f>
        <v>#N/A</v>
      </c>
    </row>
    <row r="595" spans="1:30" hidden="1">
      <c r="A595" s="59" t="s">
        <v>2299</v>
      </c>
      <c r="B595" s="60">
        <v>46085</v>
      </c>
      <c r="C595" s="61" t="s">
        <v>2300</v>
      </c>
      <c r="D595" s="62" t="s">
        <v>2301</v>
      </c>
      <c r="E595" s="63" t="s">
        <v>58</v>
      </c>
      <c r="F595" s="64">
        <v>46085</v>
      </c>
      <c r="G595" s="65">
        <v>46085</v>
      </c>
      <c r="H595" s="66" t="str">
        <f>+TEXT(Derechos_peticion[[#This Row],[FECHA ASIGNACIÓN AL GESTOR (GFGS)]],"MMMM YYYY")</f>
        <v>marzo 2026</v>
      </c>
      <c r="I595" s="67" t="s">
        <v>43</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5" s="69" t="s">
        <v>2302</v>
      </c>
      <c r="P595" s="65">
        <v>46085</v>
      </c>
      <c r="Q595" s="69" t="s">
        <v>60</v>
      </c>
      <c r="R595" s="65" t="s">
        <v>60</v>
      </c>
      <c r="S595" s="71" t="s">
        <v>1495</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75</v>
      </c>
      <c r="AA595" s="18">
        <f ca="1">+IF(Z595=Derechos_peticion[[#This Row],[ESTADO]],1,0)</f>
        <v>1</v>
      </c>
      <c r="AD595" s="18" t="e">
        <f>+_xlfn.XLOOKUP(Derechos_peticion[[#This Row],[RADICADO ENTRADA]],$AF$6:$AF$13,$AF$6:$AF$13)</f>
        <v>#N/A</v>
      </c>
    </row>
    <row r="596" spans="1:30" hidden="1">
      <c r="A596" s="59" t="s">
        <v>2303</v>
      </c>
      <c r="B596" s="60">
        <v>46084</v>
      </c>
      <c r="C596" s="61" t="s">
        <v>2304</v>
      </c>
      <c r="D596" s="62" t="s">
        <v>2292</v>
      </c>
      <c r="E596" s="63" t="s">
        <v>58</v>
      </c>
      <c r="F596" s="64">
        <v>46084</v>
      </c>
      <c r="G596" s="65">
        <v>46085</v>
      </c>
      <c r="H596" s="66" t="str">
        <f>+TEXT(Derechos_peticion[[#This Row],[FECHA ASIGNACIÓN AL GESTOR (GFGS)]],"MMMM YYYY")</f>
        <v>marzo 2026</v>
      </c>
      <c r="I596" s="67" t="s">
        <v>42</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42</v>
      </c>
      <c r="N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6" s="69" t="s">
        <v>60</v>
      </c>
      <c r="P596" s="65">
        <v>46085</v>
      </c>
      <c r="Q596" s="69" t="s">
        <v>60</v>
      </c>
      <c r="R596" s="65" t="s">
        <v>60</v>
      </c>
      <c r="S596" s="71" t="s">
        <v>2305</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75</v>
      </c>
      <c r="AA596" s="18">
        <f ca="1">+IF(Z596=Derechos_peticion[[#This Row],[ESTADO]],1,0)</f>
        <v>1</v>
      </c>
      <c r="AD596" s="18" t="e">
        <f>+_xlfn.XLOOKUP(Derechos_peticion[[#This Row],[RADICADO ENTRADA]],$AF$6:$AF$13,$AF$6:$AF$13)</f>
        <v>#N/A</v>
      </c>
    </row>
    <row r="597" spans="1:30" hidden="1">
      <c r="A597" s="59" t="s">
        <v>2306</v>
      </c>
      <c r="B597" s="60">
        <v>46084</v>
      </c>
      <c r="C597" s="61" t="s">
        <v>2307</v>
      </c>
      <c r="D597" s="62" t="s">
        <v>2292</v>
      </c>
      <c r="E597" s="63" t="s">
        <v>58</v>
      </c>
      <c r="F597" s="64">
        <v>46084</v>
      </c>
      <c r="G597" s="65">
        <v>46085</v>
      </c>
      <c r="H597" s="66" t="str">
        <f>+TEXT(Derechos_peticion[[#This Row],[FECHA ASIGNACIÓN AL GESTOR (GFGS)]],"MMMM YYYY")</f>
        <v>marzo 2026</v>
      </c>
      <c r="I597" s="67" t="s">
        <v>42</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42</v>
      </c>
      <c r="N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7" s="69" t="s">
        <v>60</v>
      </c>
      <c r="P597" s="65">
        <v>46085</v>
      </c>
      <c r="Q597" s="69" t="s">
        <v>60</v>
      </c>
      <c r="R597" s="65" t="s">
        <v>60</v>
      </c>
      <c r="S597" s="71" t="s">
        <v>2305</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75</v>
      </c>
      <c r="AA597" s="18">
        <f ca="1">+IF(Z597=Derechos_peticion[[#This Row],[ESTADO]],1,0)</f>
        <v>1</v>
      </c>
      <c r="AD597" s="18" t="e">
        <f>+_xlfn.XLOOKUP(Derechos_peticion[[#This Row],[RADICADO ENTRADA]],$AF$6:$AF$13,$AF$6:$AF$13)</f>
        <v>#N/A</v>
      </c>
    </row>
    <row r="598" spans="1:30" hidden="1">
      <c r="A598" s="59" t="s">
        <v>2308</v>
      </c>
      <c r="B598" s="60">
        <v>46084</v>
      </c>
      <c r="C598" s="61" t="s">
        <v>2309</v>
      </c>
      <c r="D598" s="62" t="s">
        <v>2310</v>
      </c>
      <c r="E598" s="63" t="s">
        <v>58</v>
      </c>
      <c r="F598" s="64">
        <v>46084</v>
      </c>
      <c r="G598" s="65">
        <v>46085</v>
      </c>
      <c r="H598" s="66" t="str">
        <f>+TEXT(Derechos_peticion[[#This Row],[FECHA ASIGNACIÓN AL GESTOR (GFGS)]],"MMMM YYYY")</f>
        <v>marzo 2026</v>
      </c>
      <c r="I598" s="67" t="s">
        <v>42</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42</v>
      </c>
      <c r="N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8" s="69" t="s">
        <v>60</v>
      </c>
      <c r="P598" s="65">
        <v>46087</v>
      </c>
      <c r="Q598" s="69" t="s">
        <v>60</v>
      </c>
      <c r="R598" s="65" t="s">
        <v>60</v>
      </c>
      <c r="S598" s="71" t="s">
        <v>897</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75</v>
      </c>
      <c r="AA598" s="18">
        <f ca="1">+IF(Z598=Derechos_peticion[[#This Row],[ESTADO]],1,0)</f>
        <v>1</v>
      </c>
      <c r="AD598" s="18" t="e">
        <f>+_xlfn.XLOOKUP(Derechos_peticion[[#This Row],[RADICADO ENTRADA]],$AF$6:$AF$13,$AF$6:$AF$13)</f>
        <v>#N/A</v>
      </c>
    </row>
    <row r="599" spans="1:30" hidden="1">
      <c r="A599" s="59" t="s">
        <v>2311</v>
      </c>
      <c r="B599" s="60">
        <v>46084</v>
      </c>
      <c r="C599" s="61" t="s">
        <v>2312</v>
      </c>
      <c r="D599" s="62" t="s">
        <v>257</v>
      </c>
      <c r="E599" s="63" t="s">
        <v>58</v>
      </c>
      <c r="F599" s="64">
        <v>46084</v>
      </c>
      <c r="G599" s="65">
        <v>46085</v>
      </c>
      <c r="H599" s="66" t="str">
        <f>+TEXT(Derechos_peticion[[#This Row],[FECHA ASIGNACIÓN AL GESTOR (GFGS)]],"MMMM YYYY")</f>
        <v>marzo 2026</v>
      </c>
      <c r="I599" s="67" t="s">
        <v>33</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99" s="69" t="s">
        <v>60</v>
      </c>
      <c r="P599" s="65">
        <v>46085</v>
      </c>
      <c r="Q599" s="69" t="s">
        <v>60</v>
      </c>
      <c r="R599" s="65" t="s">
        <v>60</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62</v>
      </c>
      <c r="AA599" s="18">
        <f ca="1">+IF(Z599=Derechos_peticion[[#This Row],[ESTADO]],1,0)</f>
        <v>1</v>
      </c>
      <c r="AD599" s="18" t="e">
        <f>+_xlfn.XLOOKUP(Derechos_peticion[[#This Row],[RADICADO ENTRADA]],$AF$6:$AF$13,$AF$6:$AF$13)</f>
        <v>#N/A</v>
      </c>
    </row>
    <row r="600" spans="1:30" hidden="1">
      <c r="A600" s="59" t="s">
        <v>2313</v>
      </c>
      <c r="B600" s="60">
        <v>46084</v>
      </c>
      <c r="C600" s="61" t="s">
        <v>2314</v>
      </c>
      <c r="D600" s="62" t="s">
        <v>2315</v>
      </c>
      <c r="E600" s="63" t="s">
        <v>58</v>
      </c>
      <c r="F600" s="64">
        <v>46084</v>
      </c>
      <c r="G600" s="65">
        <v>46085</v>
      </c>
      <c r="H600" s="66" t="str">
        <f>+TEXT(Derechos_peticion[[#This Row],[FECHA ASIGNACIÓN AL GESTOR (GFGS)]],"MMMM YYYY")</f>
        <v>marzo 2026</v>
      </c>
      <c r="I600" s="67" t="s">
        <v>585</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0" s="69" t="s">
        <v>2316</v>
      </c>
      <c r="P600" s="65">
        <v>46087</v>
      </c>
      <c r="Q600" s="69" t="s">
        <v>2317</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75</v>
      </c>
      <c r="AA600" s="18">
        <f ca="1">+IF(Z600=Derechos_peticion[[#This Row],[ESTADO]],1,0)</f>
        <v>1</v>
      </c>
      <c r="AD600" s="18" t="e">
        <f>+_xlfn.XLOOKUP(Derechos_peticion[[#This Row],[RADICADO ENTRADA]],$AF$6:$AF$13,$AF$6:$AF$13)</f>
        <v>#N/A</v>
      </c>
    </row>
    <row r="601" spans="1:30" hidden="1">
      <c r="A601" s="59" t="s">
        <v>2318</v>
      </c>
      <c r="B601" s="60">
        <v>46085</v>
      </c>
      <c r="C601" s="61" t="s">
        <v>2319</v>
      </c>
      <c r="D601" s="62" t="s">
        <v>2089</v>
      </c>
      <c r="E601" s="63" t="s">
        <v>58</v>
      </c>
      <c r="F601" s="64">
        <v>46085</v>
      </c>
      <c r="G601" s="65">
        <v>46085</v>
      </c>
      <c r="H601" s="66" t="str">
        <f>+TEXT(Derechos_peticion[[#This Row],[FECHA ASIGNACIÓN AL GESTOR (GFGS)]],"MMMM YYYY")</f>
        <v>marzo 2026</v>
      </c>
      <c r="I601" s="67" t="s">
        <v>585</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1" s="69" t="s">
        <v>2320</v>
      </c>
      <c r="P601" s="65">
        <v>46087</v>
      </c>
      <c r="Q601" s="69" t="s">
        <v>60</v>
      </c>
      <c r="R601" s="65" t="s">
        <v>60</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75</v>
      </c>
      <c r="AA601" s="18">
        <f ca="1">+IF(Z601=Derechos_peticion[[#This Row],[ESTADO]],1,0)</f>
        <v>1</v>
      </c>
      <c r="AD601" s="18" t="e">
        <f>+_xlfn.XLOOKUP(Derechos_peticion[[#This Row],[RADICADO ENTRADA]],$AF$6:$AF$13,$AF$6:$AF$13)</f>
        <v>#N/A</v>
      </c>
    </row>
    <row r="602" spans="1:30" hidden="1">
      <c r="A602" s="59" t="s">
        <v>2321</v>
      </c>
      <c r="B602" s="60">
        <v>46085</v>
      </c>
      <c r="C602" s="61" t="s">
        <v>2322</v>
      </c>
      <c r="D602" s="62" t="s">
        <v>2323</v>
      </c>
      <c r="E602" s="63" t="s">
        <v>58</v>
      </c>
      <c r="F602" s="64">
        <v>46085</v>
      </c>
      <c r="G602" s="65">
        <v>46085</v>
      </c>
      <c r="H602" s="66" t="str">
        <f>+TEXT(Derechos_peticion[[#This Row],[FECHA ASIGNACIÓN AL GESTOR (GFGS)]],"MMMM YYYY")</f>
        <v>marzo 2026</v>
      </c>
      <c r="I602" s="67" t="s">
        <v>42</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42</v>
      </c>
      <c r="N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2" s="69" t="s">
        <v>60</v>
      </c>
      <c r="P602" s="65">
        <v>46085</v>
      </c>
      <c r="Q602" s="69" t="s">
        <v>60</v>
      </c>
      <c r="R602" s="65" t="s">
        <v>60</v>
      </c>
      <c r="S602" s="71" t="s">
        <v>630</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75</v>
      </c>
      <c r="AA602" s="18">
        <f ca="1">+IF(Z602=Derechos_peticion[[#This Row],[ESTADO]],1,0)</f>
        <v>1</v>
      </c>
      <c r="AD602" s="18" t="e">
        <f>+_xlfn.XLOOKUP(Derechos_peticion[[#This Row],[RADICADO ENTRADA]],$AF$6:$AF$13,$AF$6:$AF$13)</f>
        <v>#N/A</v>
      </c>
    </row>
    <row r="603" spans="1:30" hidden="1">
      <c r="A603" s="59" t="s">
        <v>296</v>
      </c>
      <c r="B603" s="60">
        <v>46085</v>
      </c>
      <c r="C603" s="61" t="s">
        <v>2324</v>
      </c>
      <c r="D603" s="62" t="s">
        <v>1307</v>
      </c>
      <c r="E603" s="63" t="s">
        <v>113</v>
      </c>
      <c r="F603" s="64">
        <v>46085</v>
      </c>
      <c r="G603" s="65">
        <v>46085</v>
      </c>
      <c r="H603" s="66" t="str">
        <f>+TEXT(Derechos_peticion[[#This Row],[FECHA ASIGNACIÓN AL GESTOR (GFGS)]],"MMMM YYYY")</f>
        <v>marzo 2026</v>
      </c>
      <c r="I603" s="67" t="s">
        <v>34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3" s="69" t="s">
        <v>2325</v>
      </c>
      <c r="P603" s="65">
        <v>46087</v>
      </c>
      <c r="Q603" s="69" t="s">
        <v>60</v>
      </c>
      <c r="R603" s="65" t="s">
        <v>60</v>
      </c>
      <c r="S603" s="71" t="s">
        <v>2326</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75</v>
      </c>
      <c r="AA603" s="18">
        <f ca="1">+IF(Z603=Derechos_peticion[[#This Row],[ESTADO]],1,0)</f>
        <v>1</v>
      </c>
      <c r="AD603" s="18" t="e">
        <f>+_xlfn.XLOOKUP(Derechos_peticion[[#This Row],[RADICADO ENTRADA]],$AF$6:$AF$13,$AF$6:$AF$13)</f>
        <v>#N/A</v>
      </c>
    </row>
    <row r="604" spans="1:30" hidden="1">
      <c r="A604" s="59" t="s">
        <v>303</v>
      </c>
      <c r="B604" s="60">
        <v>46085</v>
      </c>
      <c r="C604" s="61" t="s">
        <v>2324</v>
      </c>
      <c r="D604" s="62" t="s">
        <v>1307</v>
      </c>
      <c r="E604" s="63" t="s">
        <v>113</v>
      </c>
      <c r="F604" s="64">
        <v>46085</v>
      </c>
      <c r="G604" s="65">
        <v>46085</v>
      </c>
      <c r="H604" s="66" t="str">
        <f>+TEXT(Derechos_peticion[[#This Row],[FECHA ASIGNACIÓN AL GESTOR (GFGS)]],"MMMM YYYY")</f>
        <v>marzo 2026</v>
      </c>
      <c r="I604" s="67" t="s">
        <v>34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4" s="69" t="s">
        <v>2325</v>
      </c>
      <c r="P604" s="65">
        <v>46087</v>
      </c>
      <c r="Q604" s="69" t="s">
        <v>60</v>
      </c>
      <c r="R604" s="65" t="s">
        <v>60</v>
      </c>
      <c r="S604" s="71" t="s">
        <v>2326</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75</v>
      </c>
      <c r="AA604" s="18">
        <f ca="1">+IF(Z604=Derechos_peticion[[#This Row],[ESTADO]],1,0)</f>
        <v>1</v>
      </c>
      <c r="AD604" s="18" t="e">
        <f>+_xlfn.XLOOKUP(Derechos_peticion[[#This Row],[RADICADO ENTRADA]],$AF$6:$AF$13,$AF$6:$AF$13)</f>
        <v>#N/A</v>
      </c>
    </row>
    <row r="605" spans="1:30" hidden="1">
      <c r="A605" s="59" t="s">
        <v>2327</v>
      </c>
      <c r="B605" s="60">
        <v>46085</v>
      </c>
      <c r="C605" s="61" t="s">
        <v>2328</v>
      </c>
      <c r="D605" s="62" t="s">
        <v>2329</v>
      </c>
      <c r="E605" s="63" t="s">
        <v>58</v>
      </c>
      <c r="F605" s="64">
        <v>46085</v>
      </c>
      <c r="G605" s="65">
        <v>46085</v>
      </c>
      <c r="H605" s="66" t="str">
        <f>+TEXT(Derechos_peticion[[#This Row],[FECHA ASIGNACIÓN AL GESTOR (GFGS)]],"MMMM YYYY")</f>
        <v>marzo 2026</v>
      </c>
      <c r="I605" s="67" t="s">
        <v>33</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5" s="69" t="s">
        <v>2330</v>
      </c>
      <c r="P605" s="65">
        <v>46087</v>
      </c>
      <c r="Q605" s="69" t="s">
        <v>60</v>
      </c>
      <c r="R605" s="65" t="s">
        <v>60</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75</v>
      </c>
      <c r="AA605" s="18">
        <f ca="1">+IF(Z605=Derechos_peticion[[#This Row],[ESTADO]],1,0)</f>
        <v>1</v>
      </c>
      <c r="AD605" s="18" t="e">
        <f>+_xlfn.XLOOKUP(Derechos_peticion[[#This Row],[RADICADO ENTRADA]],$AF$6:$AF$13,$AF$6:$AF$13)</f>
        <v>#N/A</v>
      </c>
    </row>
    <row r="606" spans="1:30" hidden="1">
      <c r="A606" s="59" t="s">
        <v>308</v>
      </c>
      <c r="B606" s="60">
        <v>46085</v>
      </c>
      <c r="C606" s="61" t="s">
        <v>2331</v>
      </c>
      <c r="D606" s="62" t="s">
        <v>840</v>
      </c>
      <c r="E606" s="63" t="s">
        <v>113</v>
      </c>
      <c r="F606" s="64">
        <v>46085</v>
      </c>
      <c r="G606" s="65">
        <v>46085</v>
      </c>
      <c r="H606" s="66" t="str">
        <f>+TEXT(Derechos_peticion[[#This Row],[FECHA ASIGNACIÓN AL GESTOR (GFGS)]],"MMMM YYYY")</f>
        <v>marzo 2026</v>
      </c>
      <c r="I606" s="67" t="s">
        <v>34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6" s="69" t="s">
        <v>2332</v>
      </c>
      <c r="P606" s="65">
        <v>46087</v>
      </c>
      <c r="Q606" s="69" t="s">
        <v>60</v>
      </c>
      <c r="R606" s="65" t="s">
        <v>60</v>
      </c>
      <c r="S606" s="71" t="s">
        <v>2333</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75</v>
      </c>
      <c r="AA606" s="18">
        <f ca="1">+IF(Z606=Derechos_peticion[[#This Row],[ESTADO]],1,0)</f>
        <v>1</v>
      </c>
      <c r="AD606" s="18" t="e">
        <f>+_xlfn.XLOOKUP(Derechos_peticion[[#This Row],[RADICADO ENTRADA]],$AF$6:$AF$13,$AF$6:$AF$13)</f>
        <v>#N/A</v>
      </c>
    </row>
    <row r="607" spans="1:30" hidden="1">
      <c r="A607" s="59" t="s">
        <v>2334</v>
      </c>
      <c r="B607" s="60">
        <v>46085</v>
      </c>
      <c r="C607" s="61" t="s">
        <v>2335</v>
      </c>
      <c r="D607" s="62" t="s">
        <v>2217</v>
      </c>
      <c r="E607" s="63" t="s">
        <v>58</v>
      </c>
      <c r="F607" s="64">
        <v>46085</v>
      </c>
      <c r="G607" s="65">
        <v>46085</v>
      </c>
      <c r="H607" s="66" t="str">
        <f>+TEXT(Derechos_peticion[[#This Row],[FECHA ASIGNACIÓN AL GESTOR (GFGS)]],"MMMM YYYY")</f>
        <v>marzo 2026</v>
      </c>
      <c r="I607" s="67" t="s">
        <v>42</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42</v>
      </c>
      <c r="N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7" s="69" t="s">
        <v>60</v>
      </c>
      <c r="P607" s="65">
        <v>46086</v>
      </c>
      <c r="Q607" s="69" t="s">
        <v>60</v>
      </c>
      <c r="R607" s="65" t="s">
        <v>60</v>
      </c>
      <c r="S607" s="71" t="s">
        <v>285</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75</v>
      </c>
      <c r="AA607" s="18">
        <f ca="1">+IF(Z607=Derechos_peticion[[#This Row],[ESTADO]],1,0)</f>
        <v>1</v>
      </c>
      <c r="AD607" s="18" t="e">
        <f>+_xlfn.XLOOKUP(Derechos_peticion[[#This Row],[RADICADO ENTRADA]],$AF$6:$AF$13,$AF$6:$AF$13)</f>
        <v>#N/A</v>
      </c>
    </row>
    <row r="608" spans="1:30" hidden="1">
      <c r="A608" s="59" t="s">
        <v>2336</v>
      </c>
      <c r="B608" s="60">
        <v>46085</v>
      </c>
      <c r="C608" s="61" t="s">
        <v>2337</v>
      </c>
      <c r="D608" s="62" t="s">
        <v>2217</v>
      </c>
      <c r="E608" s="63" t="s">
        <v>58</v>
      </c>
      <c r="F608" s="64">
        <v>46085</v>
      </c>
      <c r="G608" s="65">
        <v>46085</v>
      </c>
      <c r="H608" s="66" t="str">
        <f>+TEXT(Derechos_peticion[[#This Row],[FECHA ASIGNACIÓN AL GESTOR (GFGS)]],"MMMM YYYY")</f>
        <v>marzo 2026</v>
      </c>
      <c r="I608" s="67" t="s">
        <v>42</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42</v>
      </c>
      <c r="N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8" s="69" t="s">
        <v>60</v>
      </c>
      <c r="P608" s="65">
        <v>46086</v>
      </c>
      <c r="Q608" s="69" t="s">
        <v>60</v>
      </c>
      <c r="R608" s="65" t="s">
        <v>60</v>
      </c>
      <c r="S608" s="71" t="s">
        <v>285</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75</v>
      </c>
      <c r="AA608" s="18">
        <f ca="1">+IF(Z608=Derechos_peticion[[#This Row],[ESTADO]],1,0)</f>
        <v>1</v>
      </c>
      <c r="AD608" s="18" t="e">
        <f>+_xlfn.XLOOKUP(Derechos_peticion[[#This Row],[RADICADO ENTRADA]],$AF$6:$AF$13,$AF$6:$AF$13)</f>
        <v>#N/A</v>
      </c>
    </row>
    <row r="609" spans="1:30" hidden="1">
      <c r="A609" s="59" t="s">
        <v>2338</v>
      </c>
      <c r="B609" s="60">
        <v>46085</v>
      </c>
      <c r="C609" s="61" t="s">
        <v>2339</v>
      </c>
      <c r="D609" s="62" t="s">
        <v>2340</v>
      </c>
      <c r="E609" s="63" t="s">
        <v>58</v>
      </c>
      <c r="F609" s="64">
        <v>46085</v>
      </c>
      <c r="G609" s="65">
        <v>46085</v>
      </c>
      <c r="H609" s="66" t="str">
        <f>+TEXT(Derechos_peticion[[#This Row],[FECHA ASIGNACIÓN AL GESTOR (GFGS)]],"MMMM YYYY")</f>
        <v>marzo 2026</v>
      </c>
      <c r="I609" s="67" t="s">
        <v>29</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9" s="69" t="s">
        <v>2341</v>
      </c>
      <c r="P609" s="65">
        <v>46102</v>
      </c>
      <c r="Q609" s="69" t="s">
        <v>2342</v>
      </c>
      <c r="R609" s="65">
        <v>46091</v>
      </c>
      <c r="S609" s="71" t="s">
        <v>2343</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75</v>
      </c>
      <c r="AA609" s="18">
        <f ca="1">+IF(Z609=Derechos_peticion[[#This Row],[ESTADO]],1,0)</f>
        <v>1</v>
      </c>
      <c r="AD609" s="18" t="e">
        <f>+_xlfn.XLOOKUP(Derechos_peticion[[#This Row],[RADICADO ENTRADA]],$AF$6:$AF$13,$AF$6:$AF$13)</f>
        <v>#N/A</v>
      </c>
    </row>
    <row r="610" spans="1:30" hidden="1">
      <c r="A610" s="59" t="s">
        <v>2344</v>
      </c>
      <c r="B610" s="60">
        <v>46085</v>
      </c>
      <c r="C610" s="61" t="s">
        <v>2345</v>
      </c>
      <c r="D610" s="62" t="s">
        <v>2217</v>
      </c>
      <c r="E610" s="63" t="s">
        <v>58</v>
      </c>
      <c r="F610" s="64">
        <v>46085</v>
      </c>
      <c r="G610" s="65">
        <v>46085</v>
      </c>
      <c r="H610" s="66" t="str">
        <f>+TEXT(Derechos_peticion[[#This Row],[FECHA ASIGNACIÓN AL GESTOR (GFGS)]],"MMMM YYYY")</f>
        <v>marzo 2026</v>
      </c>
      <c r="I610" s="67" t="s">
        <v>42</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42</v>
      </c>
      <c r="N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0" s="69" t="s">
        <v>60</v>
      </c>
      <c r="P610" s="65">
        <v>46086</v>
      </c>
      <c r="Q610" s="69" t="s">
        <v>60</v>
      </c>
      <c r="R610" s="65" t="s">
        <v>60</v>
      </c>
      <c r="S610" s="71" t="s">
        <v>2346</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75</v>
      </c>
      <c r="AA610" s="18">
        <f ca="1">+IF(Z610=Derechos_peticion[[#This Row],[ESTADO]],1,0)</f>
        <v>1</v>
      </c>
      <c r="AD610" s="18" t="e">
        <f>+_xlfn.XLOOKUP(Derechos_peticion[[#This Row],[RADICADO ENTRADA]],$AF$6:$AF$13,$AF$6:$AF$13)</f>
        <v>#N/A</v>
      </c>
    </row>
    <row r="611" spans="1:30" hidden="1">
      <c r="A611" s="59" t="s">
        <v>2347</v>
      </c>
      <c r="B611" s="60">
        <v>46085</v>
      </c>
      <c r="C611" s="61" t="s">
        <v>2348</v>
      </c>
      <c r="D611" s="62" t="s">
        <v>2233</v>
      </c>
      <c r="E611" s="63" t="s">
        <v>58</v>
      </c>
      <c r="F611" s="64">
        <v>46085</v>
      </c>
      <c r="G611" s="65">
        <v>46085</v>
      </c>
      <c r="H611" s="66" t="str">
        <f>+TEXT(Derechos_peticion[[#This Row],[FECHA ASIGNACIÓN AL GESTOR (GFGS)]],"MMMM YYYY")</f>
        <v>marzo 2026</v>
      </c>
      <c r="I611" s="67" t="s">
        <v>42</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42</v>
      </c>
      <c r="N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1" s="69" t="s">
        <v>60</v>
      </c>
      <c r="P611" s="65">
        <v>46085</v>
      </c>
      <c r="Q611" s="69" t="s">
        <v>60</v>
      </c>
      <c r="R611" s="65" t="s">
        <v>60</v>
      </c>
      <c r="S611" s="71" t="s">
        <v>954</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75</v>
      </c>
      <c r="AA611" s="18">
        <f ca="1">+IF(Z611=Derechos_peticion[[#This Row],[ESTADO]],1,0)</f>
        <v>1</v>
      </c>
      <c r="AD611" s="18" t="e">
        <f>+_xlfn.XLOOKUP(Derechos_peticion[[#This Row],[RADICADO ENTRADA]],$AF$6:$AF$13,$AF$6:$AF$13)</f>
        <v>#N/A</v>
      </c>
    </row>
    <row r="612" spans="1:30" hidden="1">
      <c r="A612" s="59" t="s">
        <v>2349</v>
      </c>
      <c r="B612" s="60">
        <v>46085</v>
      </c>
      <c r="C612" s="61" t="s">
        <v>2350</v>
      </c>
      <c r="D612" s="62" t="s">
        <v>1919</v>
      </c>
      <c r="E612" s="63" t="s">
        <v>58</v>
      </c>
      <c r="F612" s="64">
        <v>46085</v>
      </c>
      <c r="G612" s="65">
        <v>46085</v>
      </c>
      <c r="H612" s="66" t="str">
        <f>+TEXT(Derechos_peticion[[#This Row],[FECHA ASIGNACIÓN AL GESTOR (GFGS)]],"MMMM YYYY")</f>
        <v>marzo 2026</v>
      </c>
      <c r="I612" s="67" t="s">
        <v>42</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42</v>
      </c>
      <c r="N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2" s="69" t="s">
        <v>60</v>
      </c>
      <c r="P612" s="65">
        <v>46085</v>
      </c>
      <c r="Q612" s="69" t="s">
        <v>60</v>
      </c>
      <c r="R612" s="65" t="s">
        <v>60</v>
      </c>
      <c r="S612" s="71" t="s">
        <v>2351</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75</v>
      </c>
      <c r="AA612" s="18">
        <f ca="1">+IF(Z612=Derechos_peticion[[#This Row],[ESTADO]],1,0)</f>
        <v>1</v>
      </c>
      <c r="AD612" s="18" t="e">
        <f>+_xlfn.XLOOKUP(Derechos_peticion[[#This Row],[RADICADO ENTRADA]],$AF$6:$AF$13,$AF$6:$AF$13)</f>
        <v>#N/A</v>
      </c>
    </row>
    <row r="613" spans="1:30" hidden="1">
      <c r="A613" s="59" t="s">
        <v>314</v>
      </c>
      <c r="B613" s="60">
        <v>46085</v>
      </c>
      <c r="C613" s="61" t="s">
        <v>2352</v>
      </c>
      <c r="D613" s="62" t="s">
        <v>1201</v>
      </c>
      <c r="E613" s="63" t="s">
        <v>113</v>
      </c>
      <c r="F613" s="64">
        <v>46085</v>
      </c>
      <c r="G613" s="65">
        <v>46085</v>
      </c>
      <c r="H613" s="66" t="str">
        <f>+TEXT(Derechos_peticion[[#This Row],[FECHA ASIGNACIÓN AL GESTOR (GFGS)]],"MMMM YYYY")</f>
        <v>marzo 2026</v>
      </c>
      <c r="I613" s="67" t="s">
        <v>34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3" s="69" t="s">
        <v>2353</v>
      </c>
      <c r="P613" s="65">
        <v>46087</v>
      </c>
      <c r="Q613" s="69" t="s">
        <v>60</v>
      </c>
      <c r="R613" s="65" t="s">
        <v>60</v>
      </c>
      <c r="S613" s="71" t="s">
        <v>2354</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75</v>
      </c>
      <c r="AA613" s="18">
        <f ca="1">+IF(Z613=Derechos_peticion[[#This Row],[ESTADO]],1,0)</f>
        <v>1</v>
      </c>
      <c r="AD613" s="18" t="e">
        <f>+_xlfn.XLOOKUP(Derechos_peticion[[#This Row],[RADICADO ENTRADA]],$AF$6:$AF$13,$AF$6:$AF$13)</f>
        <v>#N/A</v>
      </c>
    </row>
    <row r="614" spans="1:30" hidden="1">
      <c r="A614" s="59" t="s">
        <v>2355</v>
      </c>
      <c r="B614" s="60">
        <v>46084</v>
      </c>
      <c r="C614" s="61" t="s">
        <v>2356</v>
      </c>
      <c r="D614" s="62" t="s">
        <v>2357</v>
      </c>
      <c r="E614" s="63" t="s">
        <v>58</v>
      </c>
      <c r="F614" s="64">
        <v>46085</v>
      </c>
      <c r="G614" s="65">
        <v>46086</v>
      </c>
      <c r="H614" s="66" t="str">
        <f>+TEXT(Derechos_peticion[[#This Row],[FECHA ASIGNACIÓN AL GESTOR (GFGS)]],"MMMM YYYY")</f>
        <v>marzo 2026</v>
      </c>
      <c r="I614" s="67" t="s">
        <v>42</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42</v>
      </c>
      <c r="N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4" s="69" t="s">
        <v>60</v>
      </c>
      <c r="P614" s="65">
        <v>46086</v>
      </c>
      <c r="Q614" s="69" t="s">
        <v>60</v>
      </c>
      <c r="R614" s="65" t="s">
        <v>60</v>
      </c>
      <c r="S614" s="71" t="s">
        <v>680</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75</v>
      </c>
      <c r="AA614" s="18">
        <f ca="1">+IF(Z614=Derechos_peticion[[#This Row],[ESTADO]],1,0)</f>
        <v>1</v>
      </c>
      <c r="AD614" s="18" t="e">
        <f>+_xlfn.XLOOKUP(Derechos_peticion[[#This Row],[RADICADO ENTRADA]],$AF$6:$AF$13,$AF$6:$AF$13)</f>
        <v>#N/A</v>
      </c>
    </row>
    <row r="615" spans="1:30" hidden="1">
      <c r="A615" s="59" t="s">
        <v>2358</v>
      </c>
      <c r="B615" s="60">
        <v>46085</v>
      </c>
      <c r="C615" s="61" t="s">
        <v>2359</v>
      </c>
      <c r="D615" s="62" t="s">
        <v>2360</v>
      </c>
      <c r="E615" s="63" t="s">
        <v>58</v>
      </c>
      <c r="F615" s="64">
        <v>46085</v>
      </c>
      <c r="G615" s="65">
        <v>46086</v>
      </c>
      <c r="H615" s="66" t="str">
        <f>+TEXT(Derechos_peticion[[#This Row],[FECHA ASIGNACIÓN AL GESTOR (GFGS)]],"MMMM YYYY")</f>
        <v>marzo 2026</v>
      </c>
      <c r="I615" s="67" t="s">
        <v>33</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5" s="69" t="s">
        <v>60</v>
      </c>
      <c r="P615" s="65">
        <v>46090</v>
      </c>
      <c r="Q615" s="69" t="s">
        <v>60</v>
      </c>
      <c r="R615" s="65" t="s">
        <v>60</v>
      </c>
      <c r="S615" s="71" t="s">
        <v>2361</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62</v>
      </c>
      <c r="AA615" s="18">
        <f ca="1">+IF(Z615=Derechos_peticion[[#This Row],[ESTADO]],1,0)</f>
        <v>1</v>
      </c>
      <c r="AD615" s="18" t="e">
        <f>+_xlfn.XLOOKUP(Derechos_peticion[[#This Row],[RADICADO ENTRADA]],$AF$6:$AF$13,$AF$6:$AF$13)</f>
        <v>#N/A</v>
      </c>
    </row>
    <row r="616" spans="1:30" hidden="1">
      <c r="A616" s="59" t="s">
        <v>2362</v>
      </c>
      <c r="B616" s="60">
        <v>46085</v>
      </c>
      <c r="C616" s="61" t="s">
        <v>2363</v>
      </c>
      <c r="D616" s="62" t="s">
        <v>2217</v>
      </c>
      <c r="E616" s="63" t="s">
        <v>58</v>
      </c>
      <c r="F616" s="64">
        <v>46085</v>
      </c>
      <c r="G616" s="65">
        <v>46086</v>
      </c>
      <c r="H616" s="66" t="str">
        <f>+TEXT(Derechos_peticion[[#This Row],[FECHA ASIGNACIÓN AL GESTOR (GFGS)]],"MMMM YYYY")</f>
        <v>marzo 2026</v>
      </c>
      <c r="I616" s="67" t="s">
        <v>42</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42</v>
      </c>
      <c r="N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6" s="69" t="s">
        <v>60</v>
      </c>
      <c r="P616" s="65">
        <v>46086</v>
      </c>
      <c r="Q616" s="69" t="s">
        <v>60</v>
      </c>
      <c r="R616" s="65" t="s">
        <v>60</v>
      </c>
      <c r="S616" s="71" t="s">
        <v>285</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75</v>
      </c>
      <c r="AA616" s="18">
        <f ca="1">+IF(Z616=Derechos_peticion[[#This Row],[ESTADO]],1,0)</f>
        <v>1</v>
      </c>
      <c r="AD616" s="18" t="e">
        <f>+_xlfn.XLOOKUP(Derechos_peticion[[#This Row],[RADICADO ENTRADA]],$AF$6:$AF$13,$AF$6:$AF$13)</f>
        <v>#N/A</v>
      </c>
    </row>
    <row r="617" spans="1:30" hidden="1">
      <c r="A617" s="59" t="s">
        <v>319</v>
      </c>
      <c r="B617" s="60">
        <v>46085</v>
      </c>
      <c r="C617" s="61" t="s">
        <v>2364</v>
      </c>
      <c r="D617" s="62" t="s">
        <v>1187</v>
      </c>
      <c r="E617" s="63" t="s">
        <v>113</v>
      </c>
      <c r="F617" s="64">
        <v>46085</v>
      </c>
      <c r="G617" s="65">
        <v>46086</v>
      </c>
      <c r="H617" s="66" t="str">
        <f>+TEXT(Derechos_peticion[[#This Row],[FECHA ASIGNACIÓN AL GESTOR (GFGS)]],"MMMM YYYY")</f>
        <v>marzo 2026</v>
      </c>
      <c r="I617" s="67" t="s">
        <v>34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7" s="69" t="s">
        <v>2365</v>
      </c>
      <c r="P617" s="65">
        <v>46087</v>
      </c>
      <c r="Q617" s="69" t="s">
        <v>60</v>
      </c>
      <c r="R617" s="65" t="s">
        <v>60</v>
      </c>
      <c r="S617" s="71" t="s">
        <v>2366</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75</v>
      </c>
      <c r="AA617" s="18">
        <f ca="1">+IF(Z617=Derechos_peticion[[#This Row],[ESTADO]],1,0)</f>
        <v>1</v>
      </c>
      <c r="AD617" s="18" t="e">
        <f>+_xlfn.XLOOKUP(Derechos_peticion[[#This Row],[RADICADO ENTRADA]],$AF$6:$AF$13,$AF$6:$AF$13)</f>
        <v>#N/A</v>
      </c>
    </row>
    <row r="618" spans="1:30" hidden="1">
      <c r="A618" s="59" t="s">
        <v>2367</v>
      </c>
      <c r="B618" s="60">
        <v>46085</v>
      </c>
      <c r="C618" s="61" t="s">
        <v>2368</v>
      </c>
      <c r="D618" s="62" t="s">
        <v>257</v>
      </c>
      <c r="E618" s="63" t="s">
        <v>58</v>
      </c>
      <c r="F618" s="64">
        <v>46085</v>
      </c>
      <c r="G618" s="65">
        <v>46086</v>
      </c>
      <c r="H618" s="66" t="str">
        <f>+TEXT(Derechos_peticion[[#This Row],[FECHA ASIGNACIÓN AL GESTOR (GFGS)]],"MMMM YYYY")</f>
        <v>marzo 2026</v>
      </c>
      <c r="I618" s="67" t="s">
        <v>33</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8" s="69" t="s">
        <v>60</v>
      </c>
      <c r="P618" s="65">
        <v>46090</v>
      </c>
      <c r="Q618" s="69" t="s">
        <v>60</v>
      </c>
      <c r="R618" s="65" t="s">
        <v>60</v>
      </c>
      <c r="S618" s="71" t="s">
        <v>2361</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62</v>
      </c>
      <c r="AA618" s="18">
        <f ca="1">+IF(Z618=Derechos_peticion[[#This Row],[ESTADO]],1,0)</f>
        <v>1</v>
      </c>
      <c r="AD618" s="18" t="e">
        <f>+_xlfn.XLOOKUP(Derechos_peticion[[#This Row],[RADICADO ENTRADA]],$AF$6:$AF$13,$AF$6:$AF$13)</f>
        <v>#N/A</v>
      </c>
    </row>
    <row r="619" spans="1:30" hidden="1">
      <c r="A619" s="59" t="s">
        <v>2369</v>
      </c>
      <c r="B619" s="60">
        <v>46085</v>
      </c>
      <c r="C619" s="61" t="s">
        <v>2370</v>
      </c>
      <c r="D619" s="62" t="s">
        <v>1786</v>
      </c>
      <c r="E619" s="63" t="s">
        <v>58</v>
      </c>
      <c r="F619" s="64">
        <v>46085</v>
      </c>
      <c r="G619" s="65">
        <v>46086</v>
      </c>
      <c r="H619" s="66" t="str">
        <f>+TEXT(Derechos_peticion[[#This Row],[FECHA ASIGNACIÓN AL GESTOR (GFGS)]],"MMMM YYYY")</f>
        <v>marzo 2026</v>
      </c>
      <c r="I619" s="67" t="s">
        <v>42</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42</v>
      </c>
      <c r="N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9" s="69" t="s">
        <v>60</v>
      </c>
      <c r="P619" s="65">
        <v>46092</v>
      </c>
      <c r="Q619" s="69" t="s">
        <v>60</v>
      </c>
      <c r="R619" s="65" t="s">
        <v>60</v>
      </c>
      <c r="S619" s="71" t="s">
        <v>2371</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75</v>
      </c>
      <c r="AA619" s="18">
        <f ca="1">+IF(Z619=Derechos_peticion[[#This Row],[ESTADO]],1,0)</f>
        <v>1</v>
      </c>
      <c r="AD619" s="18" t="e">
        <f>+_xlfn.XLOOKUP(Derechos_peticion[[#This Row],[RADICADO ENTRADA]],$AF$6:$AF$13,$AF$6:$AF$13)</f>
        <v>#N/A</v>
      </c>
    </row>
    <row r="620" spans="1:30" hidden="1">
      <c r="A620" s="59" t="s">
        <v>2372</v>
      </c>
      <c r="B620" s="60">
        <v>46086</v>
      </c>
      <c r="C620" s="61" t="s">
        <v>2373</v>
      </c>
      <c r="D620" s="62" t="s">
        <v>2374</v>
      </c>
      <c r="E620" s="63" t="s">
        <v>58</v>
      </c>
      <c r="F620" s="64">
        <v>46086</v>
      </c>
      <c r="G620" s="65">
        <v>46086</v>
      </c>
      <c r="H620" s="66" t="str">
        <f>+TEXT(Derechos_peticion[[#This Row],[FECHA ASIGNACIÓN AL GESTOR (GFGS)]],"MMMM YYYY")</f>
        <v>marzo 2026</v>
      </c>
      <c r="I620" s="67" t="s">
        <v>34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0" s="69" t="s">
        <v>2375</v>
      </c>
      <c r="P620" s="65">
        <v>46094</v>
      </c>
      <c r="Q620" s="69" t="s">
        <v>60</v>
      </c>
      <c r="R620" s="65" t="s">
        <v>60</v>
      </c>
      <c r="S620" s="71" t="s">
        <v>2376</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75</v>
      </c>
      <c r="AA620" s="18">
        <f ca="1">+IF(Z620=Derechos_peticion[[#This Row],[ESTADO]],1,0)</f>
        <v>1</v>
      </c>
      <c r="AD620" s="18" t="e">
        <f>+_xlfn.XLOOKUP(Derechos_peticion[[#This Row],[RADICADO ENTRADA]],$AF$6:$AF$13,$AF$6:$AF$13)</f>
        <v>#N/A</v>
      </c>
    </row>
    <row r="621" spans="1:30" hidden="1">
      <c r="A621" s="59" t="s">
        <v>2377</v>
      </c>
      <c r="B621" s="60">
        <v>46086</v>
      </c>
      <c r="C621" s="61" t="s">
        <v>2378</v>
      </c>
      <c r="D621" s="62" t="s">
        <v>645</v>
      </c>
      <c r="E621" s="63" t="s">
        <v>58</v>
      </c>
      <c r="F621" s="64">
        <v>46086</v>
      </c>
      <c r="G621" s="65">
        <v>46086</v>
      </c>
      <c r="H621" s="66" t="str">
        <f>+TEXT(Derechos_peticion[[#This Row],[FECHA ASIGNACIÓN AL GESTOR (GFGS)]],"MMMM YYYY")</f>
        <v>marzo 2026</v>
      </c>
      <c r="I621" s="67" t="s">
        <v>42</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42</v>
      </c>
      <c r="N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1" s="69" t="s">
        <v>60</v>
      </c>
      <c r="P621" s="65">
        <v>46087</v>
      </c>
      <c r="Q621" s="69" t="s">
        <v>60</v>
      </c>
      <c r="R621" s="65" t="s">
        <v>60</v>
      </c>
      <c r="S621" s="71" t="s">
        <v>654</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75</v>
      </c>
      <c r="AA621" s="18">
        <f ca="1">+IF(Z621=Derechos_peticion[[#This Row],[ESTADO]],1,0)</f>
        <v>1</v>
      </c>
      <c r="AD621" s="18" t="e">
        <f>+_xlfn.XLOOKUP(Derechos_peticion[[#This Row],[RADICADO ENTRADA]],$AF$6:$AF$13,$AF$6:$AF$13)</f>
        <v>#N/A</v>
      </c>
    </row>
    <row r="622" spans="1:30" hidden="1">
      <c r="A622" s="59" t="s">
        <v>2379</v>
      </c>
      <c r="B622" s="60">
        <v>46086</v>
      </c>
      <c r="C622" s="61" t="s">
        <v>2380</v>
      </c>
      <c r="D622" s="62" t="s">
        <v>2381</v>
      </c>
      <c r="E622" s="63" t="s">
        <v>58</v>
      </c>
      <c r="F622" s="64">
        <v>46086</v>
      </c>
      <c r="G622" s="65">
        <v>46086</v>
      </c>
      <c r="H622" s="66" t="str">
        <f>+TEXT(Derechos_peticion[[#This Row],[FECHA ASIGNACIÓN AL GESTOR (GFGS)]],"MMMM YYYY")</f>
        <v>marzo 2026</v>
      </c>
      <c r="I622" s="67" t="s">
        <v>42</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42</v>
      </c>
      <c r="N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2" s="69" t="s">
        <v>60</v>
      </c>
      <c r="P622" s="65">
        <v>46090</v>
      </c>
      <c r="Q622" s="69" t="s">
        <v>60</v>
      </c>
      <c r="R622" s="65" t="s">
        <v>60</v>
      </c>
      <c r="S622" s="71" t="s">
        <v>2382</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75</v>
      </c>
      <c r="AA622" s="18">
        <f ca="1">+IF(Z622=Derechos_peticion[[#This Row],[ESTADO]],1,0)</f>
        <v>1</v>
      </c>
      <c r="AD622" s="18" t="e">
        <f>+_xlfn.XLOOKUP(Derechos_peticion[[#This Row],[RADICADO ENTRADA]],$AF$6:$AF$13,$AF$6:$AF$13)</f>
        <v>#N/A</v>
      </c>
    </row>
    <row r="623" spans="1:30" hidden="1">
      <c r="A623" s="59" t="s">
        <v>2383</v>
      </c>
      <c r="B623" s="60">
        <v>46086</v>
      </c>
      <c r="C623" s="61" t="s">
        <v>2384</v>
      </c>
      <c r="D623" s="62" t="s">
        <v>2385</v>
      </c>
      <c r="E623" s="63" t="s">
        <v>58</v>
      </c>
      <c r="F623" s="64">
        <v>46086</v>
      </c>
      <c r="G623" s="65">
        <v>46086</v>
      </c>
      <c r="H623" s="66" t="str">
        <f>+TEXT(Derechos_peticion[[#This Row],[FECHA ASIGNACIÓN AL GESTOR (GFGS)]],"MMMM YYYY")</f>
        <v>marzo 2026</v>
      </c>
      <c r="I623" s="67" t="s">
        <v>42</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42</v>
      </c>
      <c r="N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3" s="69" t="s">
        <v>60</v>
      </c>
      <c r="P623" s="65">
        <v>46086</v>
      </c>
      <c r="Q623" s="69" t="s">
        <v>60</v>
      </c>
      <c r="R623" s="65" t="s">
        <v>60</v>
      </c>
      <c r="S623" s="71" t="s">
        <v>435</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75</v>
      </c>
      <c r="AA623" s="18">
        <f ca="1">+IF(Z623=Derechos_peticion[[#This Row],[ESTADO]],1,0)</f>
        <v>1</v>
      </c>
      <c r="AD623" s="18" t="e">
        <f>+_xlfn.XLOOKUP(Derechos_peticion[[#This Row],[RADICADO ENTRADA]],$AF$6:$AF$13,$AF$6:$AF$13)</f>
        <v>#N/A</v>
      </c>
    </row>
    <row r="624" spans="1:30" hidden="1">
      <c r="A624" s="59" t="s">
        <v>324</v>
      </c>
      <c r="B624" s="60">
        <v>46086</v>
      </c>
      <c r="C624" s="61" t="s">
        <v>2386</v>
      </c>
      <c r="D624" s="62" t="s">
        <v>149</v>
      </c>
      <c r="E624" s="63" t="s">
        <v>113</v>
      </c>
      <c r="F624" s="64">
        <v>46086</v>
      </c>
      <c r="G624" s="65">
        <v>46086</v>
      </c>
      <c r="H624" s="66" t="str">
        <f>+TEXT(Derechos_peticion[[#This Row],[FECHA ASIGNACIÓN AL GESTOR (GFGS)]],"MMMM YYYY")</f>
        <v>marzo 2026</v>
      </c>
      <c r="I624" s="67" t="s">
        <v>34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4" s="69" t="s">
        <v>2387</v>
      </c>
      <c r="P624" s="65">
        <v>46087</v>
      </c>
      <c r="Q624" s="69" t="s">
        <v>60</v>
      </c>
      <c r="R624" s="65" t="s">
        <v>60</v>
      </c>
      <c r="S624" s="71" t="s">
        <v>2388</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75</v>
      </c>
      <c r="AA624" s="18">
        <f ca="1">+IF(Z624=Derechos_peticion[[#This Row],[ESTADO]],1,0)</f>
        <v>1</v>
      </c>
      <c r="AD624" s="18" t="e">
        <f>+_xlfn.XLOOKUP(Derechos_peticion[[#This Row],[RADICADO ENTRADA]],$AF$6:$AF$13,$AF$6:$AF$13)</f>
        <v>#N/A</v>
      </c>
    </row>
    <row r="625" spans="1:30" hidden="1">
      <c r="A625" s="59" t="s">
        <v>2389</v>
      </c>
      <c r="B625" s="60">
        <v>46086</v>
      </c>
      <c r="C625" s="61" t="s">
        <v>2390</v>
      </c>
      <c r="D625" s="62" t="s">
        <v>2391</v>
      </c>
      <c r="E625" s="63" t="s">
        <v>58</v>
      </c>
      <c r="F625" s="64">
        <v>46086</v>
      </c>
      <c r="G625" s="65">
        <v>46086</v>
      </c>
      <c r="H625" s="66" t="str">
        <f>+TEXT(Derechos_peticion[[#This Row],[FECHA ASIGNACIÓN AL GESTOR (GFGS)]],"MMMM YYYY")</f>
        <v>marzo 2026</v>
      </c>
      <c r="I625" s="67" t="s">
        <v>28</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5" s="69" t="s">
        <v>2392</v>
      </c>
      <c r="P625" s="65">
        <v>46090</v>
      </c>
      <c r="Q625" s="69" t="s">
        <v>2393</v>
      </c>
      <c r="R625" s="65">
        <v>46087</v>
      </c>
      <c r="S625" s="71" t="s">
        <v>826</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75</v>
      </c>
      <c r="AA625" s="18">
        <f ca="1">+IF(Z625=Derechos_peticion[[#This Row],[ESTADO]],1,0)</f>
        <v>1</v>
      </c>
      <c r="AD625" s="18" t="e">
        <f>+_xlfn.XLOOKUP(Derechos_peticion[[#This Row],[RADICADO ENTRADA]],$AF$6:$AF$13,$AF$6:$AF$13)</f>
        <v>#N/A</v>
      </c>
    </row>
    <row r="626" spans="1:30" hidden="1">
      <c r="A626" s="59" t="s">
        <v>330</v>
      </c>
      <c r="B626" s="60">
        <v>45967</v>
      </c>
      <c r="C626" s="61" t="s">
        <v>2394</v>
      </c>
      <c r="D626" s="62" t="s">
        <v>101</v>
      </c>
      <c r="E626" s="63" t="s">
        <v>113</v>
      </c>
      <c r="F626" s="64">
        <v>46086</v>
      </c>
      <c r="G626" s="65">
        <v>46086</v>
      </c>
      <c r="H626" s="66" t="str">
        <f>+TEXT(Derechos_peticion[[#This Row],[FECHA ASIGNACIÓN AL GESTOR (GFGS)]],"MMMM YYYY")</f>
        <v>marzo 2026</v>
      </c>
      <c r="I626" s="67" t="s">
        <v>29</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6" s="69" t="s">
        <v>60</v>
      </c>
      <c r="P626" s="65">
        <v>46086</v>
      </c>
      <c r="Q626" s="69" t="s">
        <v>60</v>
      </c>
      <c r="R626" s="65" t="s">
        <v>60</v>
      </c>
      <c r="S626" s="71" t="s">
        <v>2395</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62</v>
      </c>
      <c r="AA626" s="18">
        <f ca="1">+IF(Z626=Derechos_peticion[[#This Row],[ESTADO]],1,0)</f>
        <v>1</v>
      </c>
      <c r="AD626" s="18" t="e">
        <f>+_xlfn.XLOOKUP(Derechos_peticion[[#This Row],[RADICADO ENTRADA]],$AF$6:$AF$13,$AF$6:$AF$13)</f>
        <v>#N/A</v>
      </c>
    </row>
    <row r="627" spans="1:30" hidden="1">
      <c r="A627" s="59" t="s">
        <v>335</v>
      </c>
      <c r="B627" s="60">
        <v>45974</v>
      </c>
      <c r="C627" s="61" t="s">
        <v>2396</v>
      </c>
      <c r="D627" s="62" t="s">
        <v>101</v>
      </c>
      <c r="E627" s="63" t="s">
        <v>113</v>
      </c>
      <c r="F627" s="64">
        <v>46086</v>
      </c>
      <c r="G627" s="65">
        <v>46086</v>
      </c>
      <c r="H627" s="66" t="str">
        <f>+TEXT(Derechos_peticion[[#This Row],[FECHA ASIGNACIÓN AL GESTOR (GFGS)]],"MMMM YYYY")</f>
        <v>marzo 2026</v>
      </c>
      <c r="I627" s="67" t="s">
        <v>40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7" s="69" t="s">
        <v>60</v>
      </c>
      <c r="P627" s="65">
        <v>46086</v>
      </c>
      <c r="Q627" s="69" t="s">
        <v>60</v>
      </c>
      <c r="R627" s="65" t="s">
        <v>60</v>
      </c>
      <c r="S627" s="71" t="s">
        <v>2397</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62</v>
      </c>
      <c r="AA627" s="18">
        <f ca="1">+IF(Z627=Derechos_peticion[[#This Row],[ESTADO]],1,0)</f>
        <v>1</v>
      </c>
      <c r="AD627" s="18" t="e">
        <f>+_xlfn.XLOOKUP(Derechos_peticion[[#This Row],[RADICADO ENTRADA]],$AF$6:$AF$13,$AF$6:$AF$13)</f>
        <v>#N/A</v>
      </c>
    </row>
    <row r="628" spans="1:30" hidden="1">
      <c r="A628" s="59" t="s">
        <v>341</v>
      </c>
      <c r="B628" s="60">
        <v>46087</v>
      </c>
      <c r="C628" s="61" t="s">
        <v>1288</v>
      </c>
      <c r="D628" s="62" t="s">
        <v>1289</v>
      </c>
      <c r="E628" s="63" t="s">
        <v>113</v>
      </c>
      <c r="F628" s="64">
        <v>46087</v>
      </c>
      <c r="G628" s="65">
        <v>46087</v>
      </c>
      <c r="H628" s="66" t="str">
        <f>+TEXT(Derechos_peticion[[#This Row],[FECHA ASIGNACIÓN AL GESTOR (GFGS)]],"MMMM YYYY")</f>
        <v>marzo 2026</v>
      </c>
      <c r="I628" s="67" t="s">
        <v>34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8" s="69" t="s">
        <v>2398</v>
      </c>
      <c r="P628" s="65">
        <v>46087</v>
      </c>
      <c r="Q628" s="69" t="s">
        <v>60</v>
      </c>
      <c r="R628" s="65" t="s">
        <v>60</v>
      </c>
      <c r="S628" s="71" t="s">
        <v>2399</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75</v>
      </c>
      <c r="AA628" s="18">
        <f ca="1">+IF(Z628=Derechos_peticion[[#This Row],[ESTADO]],1,0)</f>
        <v>1</v>
      </c>
      <c r="AD628" s="18" t="e">
        <f>+_xlfn.XLOOKUP(Derechos_peticion[[#This Row],[RADICADO ENTRADA]],$AF$6:$AF$13,$AF$6:$AF$13)</f>
        <v>#N/A</v>
      </c>
    </row>
    <row r="629" spans="1:30" hidden="1">
      <c r="A629" s="59" t="s">
        <v>2400</v>
      </c>
      <c r="B629" s="60">
        <v>46087</v>
      </c>
      <c r="C629" s="61" t="s">
        <v>2401</v>
      </c>
      <c r="D629" s="62" t="s">
        <v>645</v>
      </c>
      <c r="E629" s="63" t="s">
        <v>58</v>
      </c>
      <c r="F629" s="64">
        <v>46087</v>
      </c>
      <c r="G629" s="65">
        <v>46087</v>
      </c>
      <c r="H629" s="66" t="str">
        <f>+TEXT(Derechos_peticion[[#This Row],[FECHA ASIGNACIÓN AL GESTOR (GFGS)]],"MMMM YYYY")</f>
        <v>marzo 2026</v>
      </c>
      <c r="I629" s="67" t="s">
        <v>81</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9" s="69" t="s">
        <v>60</v>
      </c>
      <c r="P629" s="65">
        <v>46092</v>
      </c>
      <c r="Q629" s="69" t="s">
        <v>60</v>
      </c>
      <c r="R629" s="65" t="s">
        <v>60</v>
      </c>
      <c r="S629" s="71" t="s">
        <v>2402</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62</v>
      </c>
      <c r="AA629" s="18">
        <f ca="1">+IF(Z629=Derechos_peticion[[#This Row],[ESTADO]],1,0)</f>
        <v>1</v>
      </c>
      <c r="AD629" s="18" t="e">
        <f>+_xlfn.XLOOKUP(Derechos_peticion[[#This Row],[RADICADO ENTRADA]],$AF$6:$AF$13,$AF$6:$AF$13)</f>
        <v>#N/A</v>
      </c>
    </row>
    <row r="630" spans="1:30" hidden="1">
      <c r="A630" s="59" t="s">
        <v>2403</v>
      </c>
      <c r="B630" s="60">
        <v>46086</v>
      </c>
      <c r="C630" s="61" t="s">
        <v>2404</v>
      </c>
      <c r="D630" s="62" t="s">
        <v>2381</v>
      </c>
      <c r="E630" s="63" t="s">
        <v>58</v>
      </c>
      <c r="F630" s="64">
        <v>46087</v>
      </c>
      <c r="G630" s="65">
        <v>46087</v>
      </c>
      <c r="H630" s="66" t="str">
        <f>+TEXT(Derechos_peticion[[#This Row],[FECHA ASIGNACIÓN AL GESTOR (GFGS)]],"MMMM YYYY")</f>
        <v>marzo 2026</v>
      </c>
      <c r="I630" s="67" t="s">
        <v>42</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42</v>
      </c>
      <c r="N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0" s="69" t="s">
        <v>60</v>
      </c>
      <c r="P630" s="65">
        <v>46090</v>
      </c>
      <c r="Q630" s="69" t="s">
        <v>60</v>
      </c>
      <c r="R630" s="65" t="s">
        <v>60</v>
      </c>
      <c r="S630" s="71" t="s">
        <v>2382</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75</v>
      </c>
      <c r="AA630" s="18">
        <f ca="1">+IF(Z630=Derechos_peticion[[#This Row],[ESTADO]],1,0)</f>
        <v>1</v>
      </c>
      <c r="AD630" s="18" t="e">
        <f>+_xlfn.XLOOKUP(Derechos_peticion[[#This Row],[RADICADO ENTRADA]],$AF$6:$AF$13,$AF$6:$AF$13)</f>
        <v>#N/A</v>
      </c>
    </row>
    <row r="631" spans="1:30" hidden="1">
      <c r="A631" s="59" t="s">
        <v>2405</v>
      </c>
      <c r="B631" s="60">
        <v>46087</v>
      </c>
      <c r="C631" s="61" t="s">
        <v>2406</v>
      </c>
      <c r="D631" s="62" t="s">
        <v>2407</v>
      </c>
      <c r="E631" s="63" t="s">
        <v>58</v>
      </c>
      <c r="F631" s="64">
        <v>46087</v>
      </c>
      <c r="G631" s="65">
        <v>46087</v>
      </c>
      <c r="H631" s="66" t="str">
        <f>+TEXT(Derechos_peticion[[#This Row],[FECHA ASIGNACIÓN AL GESTOR (GFGS)]],"MMMM YYYY")</f>
        <v>marzo 2026</v>
      </c>
      <c r="I631" s="67" t="s">
        <v>81</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1" s="69" t="s">
        <v>2408</v>
      </c>
      <c r="P631" s="65">
        <v>46105</v>
      </c>
      <c r="Q631" s="69" t="s">
        <v>2409</v>
      </c>
      <c r="R631" s="65">
        <v>46101</v>
      </c>
      <c r="S631" s="71" t="s">
        <v>2410</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75</v>
      </c>
      <c r="AA631" s="18">
        <f ca="1">+IF(Z631=Derechos_peticion[[#This Row],[ESTADO]],1,0)</f>
        <v>1</v>
      </c>
      <c r="AD631" s="18" t="e">
        <f>+_xlfn.XLOOKUP(Derechos_peticion[[#This Row],[RADICADO ENTRADA]],$AF$6:$AF$13,$AF$6:$AF$13)</f>
        <v>#N/A</v>
      </c>
    </row>
    <row r="632" spans="1:30" hidden="1">
      <c r="A632" s="59" t="s">
        <v>2411</v>
      </c>
      <c r="B632" s="60">
        <v>46087</v>
      </c>
      <c r="C632" s="61" t="s">
        <v>2412</v>
      </c>
      <c r="D632" s="62" t="s">
        <v>2310</v>
      </c>
      <c r="E632" s="63" t="s">
        <v>58</v>
      </c>
      <c r="F632" s="64">
        <v>46087</v>
      </c>
      <c r="G632" s="65">
        <v>46087</v>
      </c>
      <c r="H632" s="66" t="str">
        <f>+TEXT(Derechos_peticion[[#This Row],[FECHA ASIGNACIÓN AL GESTOR (GFGS)]],"MMMM YYYY")</f>
        <v>marzo 2026</v>
      </c>
      <c r="I632" s="67" t="s">
        <v>42</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42</v>
      </c>
      <c r="N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2" s="69" t="s">
        <v>60</v>
      </c>
      <c r="P632" s="65">
        <v>46090</v>
      </c>
      <c r="Q632" s="69" t="s">
        <v>60</v>
      </c>
      <c r="R632" s="65" t="s">
        <v>60</v>
      </c>
      <c r="S632" s="71" t="s">
        <v>384</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75</v>
      </c>
      <c r="AA632" s="18">
        <f ca="1">+IF(Z632=Derechos_peticion[[#This Row],[ESTADO]],1,0)</f>
        <v>1</v>
      </c>
      <c r="AD632" s="18" t="e">
        <f>+_xlfn.XLOOKUP(Derechos_peticion[[#This Row],[RADICADO ENTRADA]],$AF$6:$AF$13,$AF$6:$AF$13)</f>
        <v>#N/A</v>
      </c>
    </row>
    <row r="633" spans="1:30" hidden="1">
      <c r="A633" s="59" t="s">
        <v>347</v>
      </c>
      <c r="B633" s="60">
        <v>46087</v>
      </c>
      <c r="C633" s="61" t="s">
        <v>2235</v>
      </c>
      <c r="D633" s="62" t="s">
        <v>2236</v>
      </c>
      <c r="E633" s="63" t="s">
        <v>113</v>
      </c>
      <c r="F633" s="64">
        <v>46087</v>
      </c>
      <c r="G633" s="65">
        <v>46087</v>
      </c>
      <c r="H633" s="66" t="str">
        <f>+TEXT(Derechos_peticion[[#This Row],[FECHA ASIGNACIÓN AL GESTOR (GFGS)]],"MMMM YYYY")</f>
        <v>marzo 2026</v>
      </c>
      <c r="I633" s="67" t="s">
        <v>34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3" s="69" t="s">
        <v>2413</v>
      </c>
      <c r="P633" s="65">
        <v>46091</v>
      </c>
      <c r="Q633" s="69" t="s">
        <v>60</v>
      </c>
      <c r="R633" s="65" t="s">
        <v>60</v>
      </c>
      <c r="S633" s="71" t="s">
        <v>2414</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75</v>
      </c>
      <c r="AA633" s="18">
        <f ca="1">+IF(Z633=Derechos_peticion[[#This Row],[ESTADO]],1,0)</f>
        <v>1</v>
      </c>
      <c r="AD633" s="18" t="e">
        <f>+_xlfn.XLOOKUP(Derechos_peticion[[#This Row],[RADICADO ENTRADA]],$AF$6:$AF$13,$AF$6:$AF$13)</f>
        <v>#N/A</v>
      </c>
    </row>
    <row r="634" spans="1:30" hidden="1">
      <c r="A634" s="59" t="s">
        <v>2415</v>
      </c>
      <c r="B634" s="60">
        <v>46087</v>
      </c>
      <c r="C634" s="61" t="s">
        <v>2416</v>
      </c>
      <c r="D634" s="62" t="s">
        <v>2417</v>
      </c>
      <c r="E634" s="63" t="s">
        <v>58</v>
      </c>
      <c r="F634" s="64">
        <v>46087</v>
      </c>
      <c r="G634" s="65">
        <v>46087</v>
      </c>
      <c r="H634" s="66" t="str">
        <f>+TEXT(Derechos_peticion[[#This Row],[FECHA ASIGNACIÓN AL GESTOR (GFGS)]],"MMMM YYYY")</f>
        <v>marzo 2026</v>
      </c>
      <c r="I634" s="67" t="s">
        <v>585</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4" s="69" t="s">
        <v>2418</v>
      </c>
      <c r="P634" s="65">
        <v>46091</v>
      </c>
      <c r="Q634" s="69" t="s">
        <v>60</v>
      </c>
      <c r="R634" s="65" t="s">
        <v>60</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75</v>
      </c>
      <c r="AA634" s="18">
        <f ca="1">+IF(Z634=Derechos_peticion[[#This Row],[ESTADO]],1,0)</f>
        <v>1</v>
      </c>
      <c r="AD634" s="18" t="e">
        <f>+_xlfn.XLOOKUP(Derechos_peticion[[#This Row],[RADICADO ENTRADA]],$AF$6:$AF$13,$AF$6:$AF$13)</f>
        <v>#N/A</v>
      </c>
    </row>
    <row r="635" spans="1:30" hidden="1">
      <c r="A635" s="59" t="s">
        <v>2419</v>
      </c>
      <c r="B635" s="60">
        <v>46087</v>
      </c>
      <c r="C635" s="61" t="s">
        <v>2420</v>
      </c>
      <c r="D635" s="62" t="s">
        <v>2417</v>
      </c>
      <c r="E635" s="63" t="s">
        <v>58</v>
      </c>
      <c r="F635" s="64">
        <v>46087</v>
      </c>
      <c r="G635" s="65">
        <v>46087</v>
      </c>
      <c r="H635" s="66" t="str">
        <f>+TEXT(Derechos_peticion[[#This Row],[FECHA ASIGNACIÓN AL GESTOR (GFGS)]],"MMMM YYYY")</f>
        <v>marzo 2026</v>
      </c>
      <c r="I635" s="67" t="s">
        <v>585</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5" s="69" t="s">
        <v>2418</v>
      </c>
      <c r="P635" s="65">
        <v>46091</v>
      </c>
      <c r="Q635" s="69" t="s">
        <v>60</v>
      </c>
      <c r="R635" s="65" t="s">
        <v>60</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75</v>
      </c>
      <c r="AA635" s="18">
        <f ca="1">+IF(Z635=Derechos_peticion[[#This Row],[ESTADO]],1,0)</f>
        <v>1</v>
      </c>
      <c r="AD635" s="18" t="e">
        <f>+_xlfn.XLOOKUP(Derechos_peticion[[#This Row],[RADICADO ENTRADA]],$AF$6:$AF$13,$AF$6:$AF$13)</f>
        <v>#N/A</v>
      </c>
    </row>
    <row r="636" spans="1:30" hidden="1">
      <c r="A636" s="59" t="s">
        <v>2421</v>
      </c>
      <c r="B636" s="60">
        <v>46087</v>
      </c>
      <c r="C636" s="61" t="s">
        <v>2422</v>
      </c>
      <c r="D636" s="62" t="s">
        <v>2423</v>
      </c>
      <c r="E636" s="63" t="s">
        <v>58</v>
      </c>
      <c r="F636" s="64">
        <v>46087</v>
      </c>
      <c r="G636" s="65">
        <v>46087</v>
      </c>
      <c r="H636" s="66" t="str">
        <f>+TEXT(Derechos_peticion[[#This Row],[FECHA ASIGNACIÓN AL GESTOR (GFGS)]],"MMMM YYYY")</f>
        <v>marzo 2026</v>
      </c>
      <c r="I636" s="67" t="s">
        <v>28</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6" s="69" t="s">
        <v>2424</v>
      </c>
      <c r="P636" s="65">
        <v>46091</v>
      </c>
      <c r="Q636" s="69" t="s">
        <v>2425</v>
      </c>
      <c r="R636" s="65">
        <v>46090</v>
      </c>
      <c r="S636" s="71" t="s">
        <v>2186</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75</v>
      </c>
      <c r="AA636" s="18">
        <f ca="1">+IF(Z636=Derechos_peticion[[#This Row],[ESTADO]],1,0)</f>
        <v>1</v>
      </c>
      <c r="AD636" s="18" t="e">
        <f>+_xlfn.XLOOKUP(Derechos_peticion[[#This Row],[RADICADO ENTRADA]],$AF$6:$AF$13,$AF$6:$AF$13)</f>
        <v>#N/A</v>
      </c>
    </row>
    <row r="637" spans="1:30" hidden="1">
      <c r="A637" s="59" t="s">
        <v>351</v>
      </c>
      <c r="B637" s="60">
        <v>46087</v>
      </c>
      <c r="C637" s="61" t="s">
        <v>2426</v>
      </c>
      <c r="D637" s="62" t="s">
        <v>387</v>
      </c>
      <c r="E637" s="63" t="s">
        <v>113</v>
      </c>
      <c r="F637" s="64">
        <v>46087</v>
      </c>
      <c r="G637" s="65">
        <v>46087</v>
      </c>
      <c r="H637" s="66" t="str">
        <f>+TEXT(Derechos_peticion[[#This Row],[FECHA ASIGNACIÓN AL GESTOR (GFGS)]],"MMMM YYYY")</f>
        <v>marzo 2026</v>
      </c>
      <c r="I637" s="67" t="s">
        <v>34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7" s="69" t="s">
        <v>2427</v>
      </c>
      <c r="P637" s="65">
        <v>46091</v>
      </c>
      <c r="Q637" s="69" t="s">
        <v>60</v>
      </c>
      <c r="R637" s="65" t="s">
        <v>60</v>
      </c>
      <c r="S637" s="71" t="s">
        <v>2428</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75</v>
      </c>
      <c r="AA637" s="18">
        <f ca="1">+IF(Z637=Derechos_peticion[[#This Row],[ESTADO]],1,0)</f>
        <v>1</v>
      </c>
      <c r="AD637" s="18" t="e">
        <f>+_xlfn.XLOOKUP(Derechos_peticion[[#This Row],[RADICADO ENTRADA]],$AF$6:$AF$13,$AF$6:$AF$13)</f>
        <v>#N/A</v>
      </c>
    </row>
    <row r="638" spans="1:30" hidden="1">
      <c r="A638" s="59" t="s">
        <v>356</v>
      </c>
      <c r="B638" s="60">
        <v>46087</v>
      </c>
      <c r="C638" s="61" t="s">
        <v>2429</v>
      </c>
      <c r="D638" s="62" t="s">
        <v>1359</v>
      </c>
      <c r="E638" s="63" t="s">
        <v>113</v>
      </c>
      <c r="F638" s="64">
        <v>46087</v>
      </c>
      <c r="G638" s="65">
        <v>46087</v>
      </c>
      <c r="H638" s="66" t="str">
        <f>+TEXT(Derechos_peticion[[#This Row],[FECHA ASIGNACIÓN AL GESTOR (GFGS)]],"MMMM YYYY")</f>
        <v>marzo 2026</v>
      </c>
      <c r="I638" s="67" t="s">
        <v>34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8" s="69" t="s">
        <v>2430</v>
      </c>
      <c r="P638" s="65">
        <v>46091</v>
      </c>
      <c r="Q638" s="69" t="s">
        <v>60</v>
      </c>
      <c r="R638" s="65" t="s">
        <v>60</v>
      </c>
      <c r="S638" s="71" t="s">
        <v>2431</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75</v>
      </c>
      <c r="AA638" s="18">
        <f ca="1">+IF(Z638=Derechos_peticion[[#This Row],[ESTADO]],1,0)</f>
        <v>1</v>
      </c>
      <c r="AD638" s="18" t="e">
        <f>+_xlfn.XLOOKUP(Derechos_peticion[[#This Row],[RADICADO ENTRADA]],$AF$6:$AF$13,$AF$6:$AF$13)</f>
        <v>#N/A</v>
      </c>
    </row>
    <row r="639" spans="1:30" hidden="1">
      <c r="A639" s="59" t="s">
        <v>2432</v>
      </c>
      <c r="B639" s="60">
        <v>46087</v>
      </c>
      <c r="C639" s="61" t="s">
        <v>2433</v>
      </c>
      <c r="D639" s="62" t="s">
        <v>1289</v>
      </c>
      <c r="E639" s="63" t="s">
        <v>58</v>
      </c>
      <c r="F639" s="64">
        <v>46087</v>
      </c>
      <c r="G639" s="65">
        <v>46087</v>
      </c>
      <c r="H639" s="66" t="str">
        <f>+TEXT(Derechos_peticion[[#This Row],[FECHA ASIGNACIÓN AL GESTOR (GFGS)]],"MMMM YYYY")</f>
        <v>marzo 2026</v>
      </c>
      <c r="I639" s="67" t="s">
        <v>42</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42</v>
      </c>
      <c r="N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9" s="69" t="s">
        <v>60</v>
      </c>
      <c r="P639" s="65">
        <v>46090</v>
      </c>
      <c r="Q639" s="69" t="s">
        <v>60</v>
      </c>
      <c r="R639" s="65" t="s">
        <v>60</v>
      </c>
      <c r="S639" s="71" t="s">
        <v>384</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75</v>
      </c>
      <c r="AA639" s="18">
        <f ca="1">+IF(Z639=Derechos_peticion[[#This Row],[ESTADO]],1,0)</f>
        <v>1</v>
      </c>
      <c r="AD639" s="18" t="e">
        <f>+_xlfn.XLOOKUP(Derechos_peticion[[#This Row],[RADICADO ENTRADA]],$AF$6:$AF$13,$AF$6:$AF$13)</f>
        <v>#N/A</v>
      </c>
    </row>
    <row r="640" spans="1:30" hidden="1">
      <c r="A640" s="59" t="s">
        <v>359</v>
      </c>
      <c r="B640" s="60">
        <v>46087</v>
      </c>
      <c r="C640" s="61" t="s">
        <v>2386</v>
      </c>
      <c r="D640" s="62" t="s">
        <v>189</v>
      </c>
      <c r="E640" s="63" t="s">
        <v>113</v>
      </c>
      <c r="F640" s="64">
        <v>46087</v>
      </c>
      <c r="G640" s="65">
        <v>46087</v>
      </c>
      <c r="H640" s="66" t="str">
        <f>+TEXT(Derechos_peticion[[#This Row],[FECHA ASIGNACIÓN AL GESTOR (GFGS)]],"MMMM YYYY")</f>
        <v>marzo 2026</v>
      </c>
      <c r="I640" s="67" t="s">
        <v>34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0" s="69" t="s">
        <v>2434</v>
      </c>
      <c r="P640" s="65">
        <v>46091</v>
      </c>
      <c r="Q640" s="69" t="s">
        <v>60</v>
      </c>
      <c r="R640" s="65" t="s">
        <v>60</v>
      </c>
      <c r="S640" s="71" t="s">
        <v>2435</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75</v>
      </c>
      <c r="AA640" s="18">
        <f ca="1">+IF(Z640=Derechos_peticion[[#This Row],[ESTADO]],1,0)</f>
        <v>1</v>
      </c>
      <c r="AD640" s="18" t="e">
        <f>+_xlfn.XLOOKUP(Derechos_peticion[[#This Row],[RADICADO ENTRADA]],$AF$6:$AF$13,$AF$6:$AF$13)</f>
        <v>#N/A</v>
      </c>
    </row>
    <row r="641" spans="1:30" hidden="1">
      <c r="A641" s="59" t="s">
        <v>363</v>
      </c>
      <c r="B641" s="60">
        <v>46087</v>
      </c>
      <c r="C641" s="61" t="s">
        <v>2436</v>
      </c>
      <c r="D641" s="62" t="s">
        <v>2437</v>
      </c>
      <c r="E641" s="63" t="s">
        <v>113</v>
      </c>
      <c r="F641" s="64">
        <v>46087</v>
      </c>
      <c r="G641" s="65">
        <v>46087</v>
      </c>
      <c r="H641" s="66" t="str">
        <f>+TEXT(Derechos_peticion[[#This Row],[FECHA ASIGNACIÓN AL GESTOR (GFGS)]],"MMMM YYYY")</f>
        <v>marzo 2026</v>
      </c>
      <c r="I641" s="67" t="s">
        <v>34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1" s="69" t="s">
        <v>2438</v>
      </c>
      <c r="P641" s="65">
        <v>46091</v>
      </c>
      <c r="Q641" s="69" t="s">
        <v>60</v>
      </c>
      <c r="R641" s="65" t="s">
        <v>60</v>
      </c>
      <c r="S641" s="71" t="s">
        <v>2439</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75</v>
      </c>
      <c r="AA641" s="18">
        <f ca="1">+IF(Z641=Derechos_peticion[[#This Row],[ESTADO]],1,0)</f>
        <v>1</v>
      </c>
      <c r="AD641" s="18" t="e">
        <f>+_xlfn.XLOOKUP(Derechos_peticion[[#This Row],[RADICADO ENTRADA]],$AF$6:$AF$13,$AF$6:$AF$13)</f>
        <v>#N/A</v>
      </c>
    </row>
    <row r="642" spans="1:30" hidden="1">
      <c r="A642" s="59" t="s">
        <v>369</v>
      </c>
      <c r="B642" s="60">
        <v>46087</v>
      </c>
      <c r="C642" s="61" t="s">
        <v>2440</v>
      </c>
      <c r="D642" s="62" t="s">
        <v>1385</v>
      </c>
      <c r="E642" s="63" t="s">
        <v>113</v>
      </c>
      <c r="F642" s="64">
        <v>46087</v>
      </c>
      <c r="G642" s="65">
        <v>46087</v>
      </c>
      <c r="H642" s="66" t="str">
        <f>+TEXT(Derechos_peticion[[#This Row],[FECHA ASIGNACIÓN AL GESTOR (GFGS)]],"MMMM YYYY")</f>
        <v>marzo 2026</v>
      </c>
      <c r="I642" s="67" t="s">
        <v>34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2" s="69" t="s">
        <v>2210</v>
      </c>
      <c r="P642" s="65">
        <v>46091</v>
      </c>
      <c r="Q642" s="69" t="s">
        <v>60</v>
      </c>
      <c r="R642" s="65" t="s">
        <v>60</v>
      </c>
      <c r="S642" s="71" t="s">
        <v>2441</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75</v>
      </c>
      <c r="AA642" s="18">
        <f ca="1">+IF(Z642=Derechos_peticion[[#This Row],[ESTADO]],1,0)</f>
        <v>1</v>
      </c>
      <c r="AD642" s="18" t="e">
        <f>+_xlfn.XLOOKUP(Derechos_peticion[[#This Row],[RADICADO ENTRADA]],$AF$6:$AF$13,$AF$6:$AF$13)</f>
        <v>#N/A</v>
      </c>
    </row>
    <row r="643" spans="1:30" hidden="1">
      <c r="A643" s="59" t="s">
        <v>2442</v>
      </c>
      <c r="B643" s="60">
        <v>46087</v>
      </c>
      <c r="C643" s="61" t="s">
        <v>2443</v>
      </c>
      <c r="D643" s="62" t="s">
        <v>316</v>
      </c>
      <c r="E643" s="63" t="s">
        <v>58</v>
      </c>
      <c r="F643" s="64">
        <v>46087</v>
      </c>
      <c r="G643" s="65">
        <v>46087</v>
      </c>
      <c r="H643" s="66" t="str">
        <f>+TEXT(Derechos_peticion[[#This Row],[FECHA ASIGNACIÓN AL GESTOR (GFGS)]],"MMMM YYYY")</f>
        <v>marzo 2026</v>
      </c>
      <c r="I643" s="67" t="s">
        <v>29</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3" s="69" t="s">
        <v>2444</v>
      </c>
      <c r="P643" s="65">
        <v>46102</v>
      </c>
      <c r="Q643" s="69" t="s">
        <v>2445</v>
      </c>
      <c r="R643" s="65">
        <v>46091</v>
      </c>
      <c r="S643" s="71" t="s">
        <v>2446</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75</v>
      </c>
      <c r="AA643" s="18">
        <f ca="1">+IF(Z643=Derechos_peticion[[#This Row],[ESTADO]],1,0)</f>
        <v>1</v>
      </c>
      <c r="AD643" s="18" t="e">
        <f>+_xlfn.XLOOKUP(Derechos_peticion[[#This Row],[RADICADO ENTRADA]],$AF$6:$AF$13,$AF$6:$AF$13)</f>
        <v>#N/A</v>
      </c>
    </row>
    <row r="644" spans="1:30" hidden="1">
      <c r="A644" s="59" t="s">
        <v>2447</v>
      </c>
      <c r="B644" s="60">
        <v>46087</v>
      </c>
      <c r="C644" s="61" t="s">
        <v>2448</v>
      </c>
      <c r="D644" s="62" t="s">
        <v>2449</v>
      </c>
      <c r="E644" s="63" t="s">
        <v>58</v>
      </c>
      <c r="F644" s="64">
        <v>46087</v>
      </c>
      <c r="G644" s="65">
        <v>46087</v>
      </c>
      <c r="H644" s="66" t="str">
        <f>+TEXT(Derechos_peticion[[#This Row],[FECHA ASIGNACIÓN AL GESTOR (GFGS)]],"MMMM YYYY")</f>
        <v>marzo 2026</v>
      </c>
      <c r="I644" s="67" t="s">
        <v>29</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4" s="69" t="s">
        <v>2450</v>
      </c>
      <c r="P644" s="65">
        <v>46097</v>
      </c>
      <c r="Q644" s="69" t="s">
        <v>60</v>
      </c>
      <c r="R644" s="65" t="s">
        <v>60</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75</v>
      </c>
      <c r="AA644" s="18">
        <f ca="1">+IF(Z644=Derechos_peticion[[#This Row],[ESTADO]],1,0)</f>
        <v>1</v>
      </c>
      <c r="AD644" s="18" t="e">
        <f>+_xlfn.XLOOKUP(Derechos_peticion[[#This Row],[RADICADO ENTRADA]],$AF$6:$AF$13,$AF$6:$AF$13)</f>
        <v>#N/A</v>
      </c>
    </row>
    <row r="645" spans="1:30" hidden="1">
      <c r="A645" s="59" t="s">
        <v>374</v>
      </c>
      <c r="B645" s="60">
        <v>46087</v>
      </c>
      <c r="C645" s="61" t="s">
        <v>2451</v>
      </c>
      <c r="D645" s="62" t="s">
        <v>1935</v>
      </c>
      <c r="E645" s="63" t="s">
        <v>113</v>
      </c>
      <c r="F645" s="64">
        <v>46087</v>
      </c>
      <c r="G645" s="65">
        <v>46087</v>
      </c>
      <c r="H645" s="66" t="str">
        <f>+TEXT(Derechos_peticion[[#This Row],[FECHA ASIGNACIÓN AL GESTOR (GFGS)]],"MMMM YYYY")</f>
        <v>marzo 2026</v>
      </c>
      <c r="I645" s="67" t="s">
        <v>102</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5" s="69" t="s">
        <v>60</v>
      </c>
      <c r="P645" s="65">
        <v>46108</v>
      </c>
      <c r="Q645" s="69" t="s">
        <v>60</v>
      </c>
      <c r="R645" s="65" t="s">
        <v>60</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62</v>
      </c>
      <c r="AA645" s="18">
        <f ca="1">+IF(Z645=Derechos_peticion[[#This Row],[ESTADO]],1,0)</f>
        <v>1</v>
      </c>
      <c r="AD645" s="18" t="e">
        <f>+_xlfn.XLOOKUP(Derechos_peticion[[#This Row],[RADICADO ENTRADA]],$AF$6:$AF$13,$AF$6:$AF$13)</f>
        <v>#N/A</v>
      </c>
    </row>
    <row r="646" spans="1:30" hidden="1">
      <c r="A646" s="59" t="s">
        <v>380</v>
      </c>
      <c r="B646" s="60">
        <v>46087</v>
      </c>
      <c r="C646" s="61" t="s">
        <v>2452</v>
      </c>
      <c r="D646" s="62" t="s">
        <v>2051</v>
      </c>
      <c r="E646" s="63" t="s">
        <v>113</v>
      </c>
      <c r="F646" s="64">
        <v>46087</v>
      </c>
      <c r="G646" s="65">
        <v>46087</v>
      </c>
      <c r="H646" s="66" t="str">
        <f>+TEXT(Derechos_peticion[[#This Row],[FECHA ASIGNACIÓN AL GESTOR (GFGS)]],"MMMM YYYY")</f>
        <v>marzo 2026</v>
      </c>
      <c r="I646" s="67" t="s">
        <v>30</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6" s="69" t="s">
        <v>60</v>
      </c>
      <c r="P646" s="65">
        <v>46100</v>
      </c>
      <c r="Q646" s="69" t="s">
        <v>60</v>
      </c>
      <c r="R646" s="65" t="s">
        <v>60</v>
      </c>
      <c r="S646" s="71" t="s">
        <v>2453</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62</v>
      </c>
      <c r="AA646" s="18">
        <f ca="1">+IF(Z646=Derechos_peticion[[#This Row],[ESTADO]],1,0)</f>
        <v>1</v>
      </c>
      <c r="AD646" s="18" t="e">
        <f>+_xlfn.XLOOKUP(Derechos_peticion[[#This Row],[RADICADO ENTRADA]],$AF$6:$AF$13,$AF$6:$AF$13)</f>
        <v>#N/A</v>
      </c>
    </row>
    <row r="647" spans="1:30" hidden="1">
      <c r="A647" s="59" t="s">
        <v>2454</v>
      </c>
      <c r="B647" s="60">
        <v>46080</v>
      </c>
      <c r="C647" s="61" t="s">
        <v>2455</v>
      </c>
      <c r="D647" s="62" t="s">
        <v>653</v>
      </c>
      <c r="E647" s="63" t="s">
        <v>58</v>
      </c>
      <c r="F647" s="64">
        <v>46080</v>
      </c>
      <c r="G647" s="65">
        <v>46090</v>
      </c>
      <c r="H647" s="66" t="str">
        <f>+TEXT(Derechos_peticion[[#This Row],[FECHA ASIGNACIÓN AL GESTOR (GFGS)]],"MMMM YYYY")</f>
        <v>marzo 2026</v>
      </c>
      <c r="I647" s="67" t="s">
        <v>42</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42</v>
      </c>
      <c r="N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7" s="69" t="s">
        <v>60</v>
      </c>
      <c r="P647" s="65">
        <v>46090</v>
      </c>
      <c r="Q647" s="69" t="s">
        <v>60</v>
      </c>
      <c r="R647" s="65" t="s">
        <v>60</v>
      </c>
      <c r="S647" s="71" t="s">
        <v>318</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75</v>
      </c>
      <c r="AA647" s="18">
        <f ca="1">+IF(Z647=Derechos_peticion[[#This Row],[ESTADO]],1,0)</f>
        <v>1</v>
      </c>
      <c r="AD647" s="18" t="e">
        <f>+_xlfn.XLOOKUP(Derechos_peticion[[#This Row],[RADICADO ENTRADA]],$AF$6:$AF$13,$AF$6:$AF$13)</f>
        <v>#N/A</v>
      </c>
    </row>
    <row r="648" spans="1:30" hidden="1">
      <c r="A648" s="59" t="s">
        <v>2456</v>
      </c>
      <c r="B648" s="60">
        <v>46069</v>
      </c>
      <c r="C648" s="61" t="s">
        <v>2457</v>
      </c>
      <c r="D648" s="62" t="s">
        <v>2458</v>
      </c>
      <c r="E648" s="63" t="s">
        <v>58</v>
      </c>
      <c r="F648" s="64">
        <v>46097</v>
      </c>
      <c r="G648" s="65">
        <v>46090</v>
      </c>
      <c r="H648" s="66" t="str">
        <f>+TEXT(Derechos_peticion[[#This Row],[FECHA ASIGNACIÓN AL GESTOR (GFGS)]],"MMMM YYYY")</f>
        <v>marzo 2026</v>
      </c>
      <c r="I648" s="67" t="s">
        <v>28</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8" s="69" t="s">
        <v>2459</v>
      </c>
      <c r="P648" s="65">
        <v>46092</v>
      </c>
      <c r="Q648" s="69" t="s">
        <v>2460</v>
      </c>
      <c r="R648" s="65">
        <v>46091</v>
      </c>
      <c r="S648" s="71" t="s">
        <v>2195</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75</v>
      </c>
      <c r="AA648" s="18">
        <f ca="1">+IF(Z648=Derechos_peticion[[#This Row],[ESTADO]],1,0)</f>
        <v>1</v>
      </c>
      <c r="AD648" s="18" t="e">
        <f>+_xlfn.XLOOKUP(Derechos_peticion[[#This Row],[RADICADO ENTRADA]],$AF$6:$AF$13,$AF$6:$AF$13)</f>
        <v>#N/A</v>
      </c>
    </row>
    <row r="649" spans="1:30" hidden="1">
      <c r="A649" s="59" t="s">
        <v>2461</v>
      </c>
      <c r="B649" s="60">
        <v>46090</v>
      </c>
      <c r="C649" s="61" t="s">
        <v>2462</v>
      </c>
      <c r="D649" s="62" t="s">
        <v>2463</v>
      </c>
      <c r="E649" s="63" t="s">
        <v>58</v>
      </c>
      <c r="F649" s="64">
        <v>46090</v>
      </c>
      <c r="G649" s="65">
        <v>46090</v>
      </c>
      <c r="H649" s="66" t="str">
        <f>+TEXT(Derechos_peticion[[#This Row],[FECHA ASIGNACIÓN AL GESTOR (GFGS)]],"MMMM YYYY")</f>
        <v>marzo 2026</v>
      </c>
      <c r="I649" s="67" t="s">
        <v>42</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42</v>
      </c>
      <c r="N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9" s="69" t="s">
        <v>60</v>
      </c>
      <c r="P649" s="65">
        <v>46090</v>
      </c>
      <c r="Q649" s="69" t="s">
        <v>60</v>
      </c>
      <c r="R649" s="65" t="s">
        <v>60</v>
      </c>
      <c r="S649" s="71" t="s">
        <v>2464</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75</v>
      </c>
      <c r="AA649" s="18">
        <f ca="1">+IF(Z649=Derechos_peticion[[#This Row],[ESTADO]],1,0)</f>
        <v>1</v>
      </c>
      <c r="AD649" s="18" t="e">
        <f>+_xlfn.XLOOKUP(Derechos_peticion[[#This Row],[RADICADO ENTRADA]],$AF$6:$AF$13,$AF$6:$AF$13)</f>
        <v>#N/A</v>
      </c>
    </row>
    <row r="650" spans="1:30" hidden="1">
      <c r="A650" s="59" t="s">
        <v>2465</v>
      </c>
      <c r="B650" s="60">
        <v>46091</v>
      </c>
      <c r="C650" s="61" t="s">
        <v>2466</v>
      </c>
      <c r="D650" s="62" t="s">
        <v>2467</v>
      </c>
      <c r="E650" s="63" t="s">
        <v>58</v>
      </c>
      <c r="F650" s="64">
        <v>46091</v>
      </c>
      <c r="G650" s="65">
        <v>46091</v>
      </c>
      <c r="H650" s="66" t="str">
        <f>+TEXT(Derechos_peticion[[#This Row],[FECHA ASIGNACIÓN AL GESTOR (GFGS)]],"MMMM YYYY")</f>
        <v>marzo 2026</v>
      </c>
      <c r="I650" s="67" t="s">
        <v>81</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0" s="69" t="s">
        <v>60</v>
      </c>
      <c r="P650" s="65">
        <v>46092</v>
      </c>
      <c r="Q650" s="69" t="s">
        <v>60</v>
      </c>
      <c r="R650" s="65" t="s">
        <v>60</v>
      </c>
      <c r="S650" s="71" t="s">
        <v>2402</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62</v>
      </c>
      <c r="AA650" s="18">
        <f ca="1">+IF(Z650=Derechos_peticion[[#This Row],[ESTADO]],1,0)</f>
        <v>1</v>
      </c>
      <c r="AD650" s="18" t="e">
        <f>+_xlfn.XLOOKUP(Derechos_peticion[[#This Row],[RADICADO ENTRADA]],$AF$6:$AF$13,$AF$6:$AF$13)</f>
        <v>#N/A</v>
      </c>
    </row>
    <row r="651" spans="1:30" hidden="1">
      <c r="A651" s="59" t="s">
        <v>2468</v>
      </c>
      <c r="B651" s="60">
        <v>46087</v>
      </c>
      <c r="C651" s="61" t="s">
        <v>2469</v>
      </c>
      <c r="D651" s="62" t="s">
        <v>2470</v>
      </c>
      <c r="E651" s="63" t="s">
        <v>58</v>
      </c>
      <c r="F651" s="64">
        <v>46087</v>
      </c>
      <c r="G651" s="65">
        <v>46091</v>
      </c>
      <c r="H651" s="66" t="str">
        <f>+TEXT(Derechos_peticion[[#This Row],[FECHA ASIGNACIÓN AL GESTOR (GFGS)]],"MMMM YYYY")</f>
        <v>marzo 2026</v>
      </c>
      <c r="I651" s="67" t="s">
        <v>42</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42</v>
      </c>
      <c r="N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1" s="69" t="s">
        <v>60</v>
      </c>
      <c r="P651" s="65">
        <v>46091</v>
      </c>
      <c r="Q651" s="69" t="s">
        <v>60</v>
      </c>
      <c r="R651" s="65" t="s">
        <v>60</v>
      </c>
      <c r="S651" s="71" t="s">
        <v>1487</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75</v>
      </c>
      <c r="AA651" s="18">
        <f ca="1">+IF(Z651=Derechos_peticion[[#This Row],[ESTADO]],1,0)</f>
        <v>1</v>
      </c>
      <c r="AD651" s="18" t="e">
        <f>+_xlfn.XLOOKUP(Derechos_peticion[[#This Row],[RADICADO ENTRADA]],$AF$6:$AF$13,$AF$6:$AF$13)</f>
        <v>#N/A</v>
      </c>
    </row>
    <row r="652" spans="1:30" hidden="1">
      <c r="A652" s="59" t="s">
        <v>2471</v>
      </c>
      <c r="B652" s="60">
        <v>46087</v>
      </c>
      <c r="C652" s="61" t="s">
        <v>2472</v>
      </c>
      <c r="D652" s="62" t="s">
        <v>2473</v>
      </c>
      <c r="E652" s="63" t="s">
        <v>58</v>
      </c>
      <c r="F652" s="64">
        <v>46087</v>
      </c>
      <c r="G652" s="65">
        <v>46091</v>
      </c>
      <c r="H652" s="66" t="str">
        <f>+TEXT(Derechos_peticion[[#This Row],[FECHA ASIGNACIÓN AL GESTOR (GFGS)]],"MMMM YYYY")</f>
        <v>marzo 2026</v>
      </c>
      <c r="I652" s="67" t="s">
        <v>42</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42</v>
      </c>
      <c r="N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2" s="69" t="s">
        <v>60</v>
      </c>
      <c r="P652" s="65">
        <v>46091</v>
      </c>
      <c r="Q652" s="69" t="s">
        <v>60</v>
      </c>
      <c r="R652" s="65" t="s">
        <v>60</v>
      </c>
      <c r="S652" s="71" t="s">
        <v>318</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75</v>
      </c>
      <c r="AA652" s="18">
        <f ca="1">+IF(Z652=Derechos_peticion[[#This Row],[ESTADO]],1,0)</f>
        <v>1</v>
      </c>
      <c r="AD652" s="18" t="e">
        <f>+_xlfn.XLOOKUP(Derechos_peticion[[#This Row],[RADICADO ENTRADA]],$AF$6:$AF$13,$AF$6:$AF$13)</f>
        <v>#N/A</v>
      </c>
    </row>
    <row r="653" spans="1:30" hidden="1">
      <c r="A653" s="59" t="s">
        <v>2474</v>
      </c>
      <c r="B653" s="60">
        <v>46087</v>
      </c>
      <c r="C653" s="61" t="s">
        <v>2475</v>
      </c>
      <c r="D653" s="62" t="s">
        <v>467</v>
      </c>
      <c r="E653" s="63" t="s">
        <v>58</v>
      </c>
      <c r="F653" s="64">
        <v>46087</v>
      </c>
      <c r="G653" s="65">
        <v>46091</v>
      </c>
      <c r="H653" s="66" t="str">
        <f>+TEXT(Derechos_peticion[[#This Row],[FECHA ASIGNACIÓN AL GESTOR (GFGS)]],"MMMM YYYY")</f>
        <v>marzo 2026</v>
      </c>
      <c r="I653" s="67" t="s">
        <v>42</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42</v>
      </c>
      <c r="N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3" s="69" t="s">
        <v>60</v>
      </c>
      <c r="P653" s="65">
        <v>46091</v>
      </c>
      <c r="Q653" s="69" t="s">
        <v>60</v>
      </c>
      <c r="R653" s="65" t="s">
        <v>60</v>
      </c>
      <c r="S653" s="71" t="s">
        <v>2476</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75</v>
      </c>
      <c r="AA653" s="18">
        <f ca="1">+IF(Z653=Derechos_peticion[[#This Row],[ESTADO]],1,0)</f>
        <v>1</v>
      </c>
      <c r="AD653" s="18" t="e">
        <f>+_xlfn.XLOOKUP(Derechos_peticion[[#This Row],[RADICADO ENTRADA]],$AF$6:$AF$13,$AF$6:$AF$13)</f>
        <v>#N/A</v>
      </c>
    </row>
    <row r="654" spans="1:30" hidden="1">
      <c r="A654" s="59" t="s">
        <v>2477</v>
      </c>
      <c r="B654" s="60">
        <v>46087</v>
      </c>
      <c r="C654" s="61" t="s">
        <v>2478</v>
      </c>
      <c r="D654" s="62" t="s">
        <v>2479</v>
      </c>
      <c r="E654" s="63" t="s">
        <v>58</v>
      </c>
      <c r="F654" s="64">
        <v>46087</v>
      </c>
      <c r="G654" s="65">
        <v>46091</v>
      </c>
      <c r="H654" s="66" t="str">
        <f>+TEXT(Derechos_peticion[[#This Row],[FECHA ASIGNACIÓN AL GESTOR (GFGS)]],"MMMM YYYY")</f>
        <v>marzo 2026</v>
      </c>
      <c r="I654" s="67" t="s">
        <v>44</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4" s="69" t="s">
        <v>2480</v>
      </c>
      <c r="P654" s="65">
        <v>46097</v>
      </c>
      <c r="Q654" s="69" t="s">
        <v>2481</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75</v>
      </c>
      <c r="AA654" s="18">
        <f ca="1">+IF(Z654=Derechos_peticion[[#This Row],[ESTADO]],1,0)</f>
        <v>1</v>
      </c>
      <c r="AD654" s="18" t="e">
        <f>+_xlfn.XLOOKUP(Derechos_peticion[[#This Row],[RADICADO ENTRADA]],$AF$6:$AF$13,$AF$6:$AF$13)</f>
        <v>#N/A</v>
      </c>
    </row>
    <row r="655" spans="1:30" hidden="1">
      <c r="A655" s="59" t="s">
        <v>2482</v>
      </c>
      <c r="B655" s="60">
        <v>46087</v>
      </c>
      <c r="C655" s="61" t="s">
        <v>2483</v>
      </c>
      <c r="D655" s="62" t="s">
        <v>2484</v>
      </c>
      <c r="E655" s="63" t="s">
        <v>58</v>
      </c>
      <c r="F655" s="64">
        <v>46087</v>
      </c>
      <c r="G655" s="65">
        <v>46091</v>
      </c>
      <c r="H655" s="66" t="str">
        <f>+TEXT(Derechos_peticion[[#This Row],[FECHA ASIGNACIÓN AL GESTOR (GFGS)]],"MMMM YYYY")</f>
        <v>marzo 2026</v>
      </c>
      <c r="I655" s="67" t="s">
        <v>28</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5" s="69" t="s">
        <v>2485</v>
      </c>
      <c r="P655" s="65">
        <v>46092</v>
      </c>
      <c r="Q655" s="69" t="s">
        <v>60</v>
      </c>
      <c r="R655" s="65" t="s">
        <v>60</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75</v>
      </c>
      <c r="AA655" s="18">
        <f ca="1">+IF(Z655=Derechos_peticion[[#This Row],[ESTADO]],1,0)</f>
        <v>1</v>
      </c>
      <c r="AD655" s="18" t="e">
        <f>+_xlfn.XLOOKUP(Derechos_peticion[[#This Row],[RADICADO ENTRADA]],$AF$6:$AF$13,$AF$6:$AF$13)</f>
        <v>#N/A</v>
      </c>
    </row>
    <row r="656" spans="1:30" hidden="1">
      <c r="A656" s="59" t="s">
        <v>2486</v>
      </c>
      <c r="B656" s="60">
        <v>46087</v>
      </c>
      <c r="C656" s="61" t="s">
        <v>2487</v>
      </c>
      <c r="D656" s="62" t="s">
        <v>2488</v>
      </c>
      <c r="E656" s="63" t="s">
        <v>58</v>
      </c>
      <c r="F656" s="64">
        <v>46087</v>
      </c>
      <c r="G656" s="65">
        <v>46091</v>
      </c>
      <c r="H656" s="66" t="str">
        <f>+TEXT(Derechos_peticion[[#This Row],[FECHA ASIGNACIÓN AL GESTOR (GFGS)]],"MMMM YYYY")</f>
        <v>marzo 2026</v>
      </c>
      <c r="I656" s="67" t="s">
        <v>42</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42</v>
      </c>
      <c r="N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6" s="69" t="s">
        <v>60</v>
      </c>
      <c r="P656" s="65">
        <v>46092</v>
      </c>
      <c r="Q656" s="69" t="s">
        <v>60</v>
      </c>
      <c r="R656" s="65" t="s">
        <v>60</v>
      </c>
      <c r="S656" s="71" t="s">
        <v>1238</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75</v>
      </c>
      <c r="AA656" s="18">
        <f ca="1">+IF(Z656=Derechos_peticion[[#This Row],[ESTADO]],1,0)</f>
        <v>1</v>
      </c>
      <c r="AD656" s="18" t="e">
        <f>+_xlfn.XLOOKUP(Derechos_peticion[[#This Row],[RADICADO ENTRADA]],$AF$6:$AF$13,$AF$6:$AF$13)</f>
        <v>#N/A</v>
      </c>
    </row>
    <row r="657" spans="1:30" hidden="1">
      <c r="A657" s="59" t="s">
        <v>2489</v>
      </c>
      <c r="B657" s="60">
        <v>46091</v>
      </c>
      <c r="C657" s="61" t="s">
        <v>2490</v>
      </c>
      <c r="D657" s="62" t="s">
        <v>2491</v>
      </c>
      <c r="E657" s="63" t="s">
        <v>58</v>
      </c>
      <c r="F657" s="64">
        <v>46091</v>
      </c>
      <c r="G657" s="65">
        <v>46091</v>
      </c>
      <c r="H657" s="66" t="str">
        <f>+TEXT(Derechos_peticion[[#This Row],[FECHA ASIGNACIÓN AL GESTOR (GFGS)]],"MMMM YYYY")</f>
        <v>marzo 2026</v>
      </c>
      <c r="I657" s="67" t="s">
        <v>1217</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7" s="69" t="s">
        <v>2492</v>
      </c>
      <c r="P657" s="65">
        <v>46093</v>
      </c>
      <c r="Q657" s="69" t="s">
        <v>60</v>
      </c>
      <c r="R657" s="65" t="s">
        <v>60</v>
      </c>
      <c r="S657" s="71" t="s">
        <v>2493</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75</v>
      </c>
      <c r="AA657" s="18">
        <f ca="1">+IF(Z657=Derechos_peticion[[#This Row],[ESTADO]],1,0)</f>
        <v>1</v>
      </c>
      <c r="AD657" s="18" t="e">
        <f>+_xlfn.XLOOKUP(Derechos_peticion[[#This Row],[RADICADO ENTRADA]],$AF$6:$AF$13,$AF$6:$AF$13)</f>
        <v>#N/A</v>
      </c>
    </row>
    <row r="658" spans="1:30" hidden="1">
      <c r="A658" s="59" t="s">
        <v>2494</v>
      </c>
      <c r="B658" s="60">
        <v>46091</v>
      </c>
      <c r="C658" s="61" t="s">
        <v>2495</v>
      </c>
      <c r="D658" s="62" t="s">
        <v>2496</v>
      </c>
      <c r="E658" s="63" t="s">
        <v>58</v>
      </c>
      <c r="F658" s="64">
        <v>46091</v>
      </c>
      <c r="G658" s="65">
        <v>46091</v>
      </c>
      <c r="H658" s="66" t="str">
        <f>+TEXT(Derechos_peticion[[#This Row],[FECHA ASIGNACIÓN AL GESTOR (GFGS)]],"MMMM YYYY")</f>
        <v>marzo 2026</v>
      </c>
      <c r="I658" s="67" t="s">
        <v>30</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8" s="69" t="s">
        <v>2497</v>
      </c>
      <c r="P658" s="65">
        <v>46106</v>
      </c>
      <c r="Q658" s="69" t="s">
        <v>60</v>
      </c>
      <c r="R658" s="65" t="s">
        <v>60</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75</v>
      </c>
      <c r="AA658" s="18">
        <f ca="1">+IF(Z658=Derechos_peticion[[#This Row],[ESTADO]],1,0)</f>
        <v>1</v>
      </c>
      <c r="AD658" s="18" t="e">
        <f>+_xlfn.XLOOKUP(Derechos_peticion[[#This Row],[RADICADO ENTRADA]],$AF$6:$AF$13,$AF$6:$AF$13)</f>
        <v>#N/A</v>
      </c>
    </row>
    <row r="659" spans="1:30" hidden="1">
      <c r="A659" s="59" t="s">
        <v>2498</v>
      </c>
      <c r="B659" s="60">
        <v>46090</v>
      </c>
      <c r="C659" s="61" t="s">
        <v>2499</v>
      </c>
      <c r="D659" s="62" t="s">
        <v>2500</v>
      </c>
      <c r="E659" s="63" t="s">
        <v>58</v>
      </c>
      <c r="F659" s="64">
        <v>46090</v>
      </c>
      <c r="G659" s="65">
        <v>46090</v>
      </c>
      <c r="H659" s="66" t="str">
        <f>+TEXT(Derechos_peticion[[#This Row],[FECHA ASIGNACIÓN AL GESTOR (GFGS)]],"MMMM YYYY")</f>
        <v>marzo 2026</v>
      </c>
      <c r="I659" s="67" t="s">
        <v>81</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9" s="69" t="s">
        <v>60</v>
      </c>
      <c r="P659" s="65">
        <v>46092</v>
      </c>
      <c r="Q659" s="69" t="s">
        <v>60</v>
      </c>
      <c r="R659" s="65" t="s">
        <v>60</v>
      </c>
      <c r="S659" s="71" t="s">
        <v>2501</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62</v>
      </c>
      <c r="AA659" s="18">
        <f ca="1">+IF(Z659=Derechos_peticion[[#This Row],[ESTADO]],1,0)</f>
        <v>1</v>
      </c>
      <c r="AD659" s="18" t="e">
        <f>+_xlfn.XLOOKUP(Derechos_peticion[[#This Row],[RADICADO ENTRADA]],$AF$6:$AF$13,$AF$6:$AF$13)</f>
        <v>#N/A</v>
      </c>
    </row>
    <row r="660" spans="1:30" hidden="1">
      <c r="A660" s="59" t="s">
        <v>2502</v>
      </c>
      <c r="B660" s="60">
        <v>46087</v>
      </c>
      <c r="C660" s="61" t="s">
        <v>2503</v>
      </c>
      <c r="D660" s="62" t="s">
        <v>2504</v>
      </c>
      <c r="E660" s="63" t="s">
        <v>58</v>
      </c>
      <c r="F660" s="64">
        <v>46090</v>
      </c>
      <c r="G660" s="65">
        <v>46092</v>
      </c>
      <c r="H660" s="66" t="str">
        <f>+TEXT(Derechos_peticion[[#This Row],[FECHA ASIGNACIÓN AL GESTOR (GFGS)]],"MMMM YYYY")</f>
        <v>marzo 2026</v>
      </c>
      <c r="I660" s="67" t="s">
        <v>44</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0" s="69" t="s">
        <v>2505</v>
      </c>
      <c r="P660" s="65">
        <v>46097</v>
      </c>
      <c r="Q660" s="69" t="s">
        <v>2506</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75</v>
      </c>
      <c r="AA660" s="18">
        <f ca="1">+IF(Z660=Derechos_peticion[[#This Row],[ESTADO]],1,0)</f>
        <v>1</v>
      </c>
      <c r="AD660" s="18" t="e">
        <f>+_xlfn.XLOOKUP(Derechos_peticion[[#This Row],[RADICADO ENTRADA]],$AF$6:$AF$13,$AF$6:$AF$13)</f>
        <v>#N/A</v>
      </c>
    </row>
    <row r="661" spans="1:30" hidden="1">
      <c r="A661" s="59" t="s">
        <v>2507</v>
      </c>
      <c r="B661" s="60">
        <v>46087</v>
      </c>
      <c r="C661" s="61" t="s">
        <v>2508</v>
      </c>
      <c r="D661" s="62" t="s">
        <v>2423</v>
      </c>
      <c r="E661" s="63" t="s">
        <v>58</v>
      </c>
      <c r="F661" s="64">
        <v>46090</v>
      </c>
      <c r="G661" s="65">
        <v>46092</v>
      </c>
      <c r="H661" s="66" t="str">
        <f>+TEXT(Derechos_peticion[[#This Row],[FECHA ASIGNACIÓN AL GESTOR (GFGS)]],"MMMM YYYY")</f>
        <v>marzo 2026</v>
      </c>
      <c r="I661" s="67" t="s">
        <v>42</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42</v>
      </c>
      <c r="N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1" s="69" t="s">
        <v>60</v>
      </c>
      <c r="P661" s="65">
        <v>46092</v>
      </c>
      <c r="Q661" s="69" t="s">
        <v>60</v>
      </c>
      <c r="R661" s="65" t="s">
        <v>60</v>
      </c>
      <c r="S661" s="71" t="s">
        <v>318</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75</v>
      </c>
      <c r="AA661" s="18">
        <f ca="1">+IF(Z661=Derechos_peticion[[#This Row],[ESTADO]],1,0)</f>
        <v>1</v>
      </c>
      <c r="AD661" s="18" t="e">
        <f>+_xlfn.XLOOKUP(Derechos_peticion[[#This Row],[RADICADO ENTRADA]],$AF$6:$AF$13,$AF$6:$AF$13)</f>
        <v>#N/A</v>
      </c>
    </row>
    <row r="662" spans="1:30" hidden="1">
      <c r="A662" s="59" t="s">
        <v>2509</v>
      </c>
      <c r="B662" s="60">
        <v>46087</v>
      </c>
      <c r="C662" s="61" t="s">
        <v>2510</v>
      </c>
      <c r="D662" s="62" t="s">
        <v>2423</v>
      </c>
      <c r="E662" s="63" t="s">
        <v>58</v>
      </c>
      <c r="F662" s="64">
        <v>46090</v>
      </c>
      <c r="G662" s="65">
        <v>46092</v>
      </c>
      <c r="H662" s="66" t="str">
        <f>+TEXT(Derechos_peticion[[#This Row],[FECHA ASIGNACIÓN AL GESTOR (GFGS)]],"MMMM YYYY")</f>
        <v>marzo 2026</v>
      </c>
      <c r="I662" s="67" t="s">
        <v>42</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42</v>
      </c>
      <c r="N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2" s="69" t="s">
        <v>60</v>
      </c>
      <c r="P662" s="65">
        <v>46092</v>
      </c>
      <c r="Q662" s="69" t="s">
        <v>60</v>
      </c>
      <c r="R662" s="65" t="s">
        <v>60</v>
      </c>
      <c r="S662" s="71" t="s">
        <v>318</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75</v>
      </c>
      <c r="AA662" s="18">
        <f ca="1">+IF(Z662=Derechos_peticion[[#This Row],[ESTADO]],1,0)</f>
        <v>1</v>
      </c>
      <c r="AD662" s="18" t="e">
        <f>+_xlfn.XLOOKUP(Derechos_peticion[[#This Row],[RADICADO ENTRADA]],$AF$6:$AF$13,$AF$6:$AF$13)</f>
        <v>#N/A</v>
      </c>
    </row>
    <row r="663" spans="1:30" hidden="1">
      <c r="A663" s="59" t="s">
        <v>2511</v>
      </c>
      <c r="B663" s="60">
        <v>46087</v>
      </c>
      <c r="C663" s="61" t="s">
        <v>2512</v>
      </c>
      <c r="D663" s="62" t="s">
        <v>2513</v>
      </c>
      <c r="E663" s="63" t="s">
        <v>58</v>
      </c>
      <c r="F663" s="64">
        <v>46090</v>
      </c>
      <c r="G663" s="65">
        <v>46092</v>
      </c>
      <c r="H663" s="66" t="str">
        <f>+TEXT(Derechos_peticion[[#This Row],[FECHA ASIGNACIÓN AL GESTOR (GFGS)]],"MMMM YYYY")</f>
        <v>marzo 2026</v>
      </c>
      <c r="I663" s="67" t="s">
        <v>42</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42</v>
      </c>
      <c r="N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3" s="69" t="s">
        <v>60</v>
      </c>
      <c r="P663" s="65">
        <v>46092</v>
      </c>
      <c r="Q663" s="69" t="s">
        <v>60</v>
      </c>
      <c r="R663" s="65" t="s">
        <v>60</v>
      </c>
      <c r="S663" s="71" t="s">
        <v>2514</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75</v>
      </c>
      <c r="AA663" s="18">
        <f ca="1">+IF(Z663=Derechos_peticion[[#This Row],[ESTADO]],1,0)</f>
        <v>1</v>
      </c>
      <c r="AD663" s="18" t="e">
        <f>+_xlfn.XLOOKUP(Derechos_peticion[[#This Row],[RADICADO ENTRADA]],$AF$6:$AF$13,$AF$6:$AF$13)</f>
        <v>#N/A</v>
      </c>
    </row>
    <row r="664" spans="1:30" hidden="1">
      <c r="A664" s="59" t="s">
        <v>2515</v>
      </c>
      <c r="B664" s="60">
        <v>46090</v>
      </c>
      <c r="C664" s="61" t="s">
        <v>2516</v>
      </c>
      <c r="D664" s="62" t="s">
        <v>2517</v>
      </c>
      <c r="E664" s="63" t="s">
        <v>58</v>
      </c>
      <c r="F664" s="64">
        <v>46090</v>
      </c>
      <c r="G664" s="65">
        <v>46092</v>
      </c>
      <c r="H664" s="66" t="str">
        <f>+TEXT(Derechos_peticion[[#This Row],[FECHA ASIGNACIÓN AL GESTOR (GFGS)]],"MMMM YYYY")</f>
        <v>marzo 2026</v>
      </c>
      <c r="I664" s="67" t="s">
        <v>42</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42</v>
      </c>
      <c r="N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4" s="69" t="s">
        <v>60</v>
      </c>
      <c r="P664" s="65">
        <v>46100</v>
      </c>
      <c r="Q664" s="69" t="s">
        <v>60</v>
      </c>
      <c r="R664" s="65" t="s">
        <v>60</v>
      </c>
      <c r="S664" s="71" t="s">
        <v>146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75</v>
      </c>
      <c r="AA664" s="18">
        <f ca="1">+IF(Z664=Derechos_peticion[[#This Row],[ESTADO]],1,0)</f>
        <v>1</v>
      </c>
      <c r="AD664" s="18" t="e">
        <f>+_xlfn.XLOOKUP(Derechos_peticion[[#This Row],[RADICADO ENTRADA]],$AF$6:$AF$13,$AF$6:$AF$13)</f>
        <v>#N/A</v>
      </c>
    </row>
    <row r="665" spans="1:30" hidden="1">
      <c r="A665" s="59" t="s">
        <v>2518</v>
      </c>
      <c r="B665" s="60">
        <v>46090</v>
      </c>
      <c r="C665" s="61" t="s">
        <v>2519</v>
      </c>
      <c r="D665" s="62" t="s">
        <v>2520</v>
      </c>
      <c r="E665" s="63" t="s">
        <v>58</v>
      </c>
      <c r="F665" s="64">
        <v>46091</v>
      </c>
      <c r="G665" s="65">
        <v>46092</v>
      </c>
      <c r="H665" s="66" t="str">
        <f>+TEXT(Derechos_peticion[[#This Row],[FECHA ASIGNACIÓN AL GESTOR (GFGS)]],"MMMM YYYY")</f>
        <v>marzo 2026</v>
      </c>
      <c r="I665" s="67" t="s">
        <v>42</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42</v>
      </c>
      <c r="N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5" s="69" t="s">
        <v>60</v>
      </c>
      <c r="P665" s="65">
        <v>46100</v>
      </c>
      <c r="Q665" s="69" t="s">
        <v>60</v>
      </c>
      <c r="R665" s="65" t="s">
        <v>60</v>
      </c>
      <c r="S665" s="71" t="s">
        <v>958</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75</v>
      </c>
      <c r="AA665" s="18">
        <f ca="1">+IF(Z665=Derechos_peticion[[#This Row],[ESTADO]],1,0)</f>
        <v>1</v>
      </c>
      <c r="AD665" s="18" t="e">
        <f>+_xlfn.XLOOKUP(Derechos_peticion[[#This Row],[RADICADO ENTRADA]],$AF$6:$AF$13,$AF$6:$AF$13)</f>
        <v>#N/A</v>
      </c>
    </row>
    <row r="666" spans="1:30" hidden="1">
      <c r="A666" s="59" t="s">
        <v>2521</v>
      </c>
      <c r="B666" s="60">
        <v>46091</v>
      </c>
      <c r="C666" s="61" t="s">
        <v>2522</v>
      </c>
      <c r="D666" s="62" t="s">
        <v>2523</v>
      </c>
      <c r="E666" s="63" t="s">
        <v>58</v>
      </c>
      <c r="F666" s="64">
        <v>46092</v>
      </c>
      <c r="G666" s="65">
        <v>46092</v>
      </c>
      <c r="H666" s="66" t="str">
        <f>+TEXT(Derechos_peticion[[#This Row],[FECHA ASIGNACIÓN AL GESTOR (GFGS)]],"MMMM YYYY")</f>
        <v>marzo 2026</v>
      </c>
      <c r="I666" s="67" t="s">
        <v>42</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42</v>
      </c>
      <c r="N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6" s="69" t="s">
        <v>60</v>
      </c>
      <c r="P666" s="65">
        <v>46092</v>
      </c>
      <c r="Q666" s="69" t="s">
        <v>60</v>
      </c>
      <c r="R666" s="65" t="s">
        <v>60</v>
      </c>
      <c r="S666" s="71" t="s">
        <v>2524</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75</v>
      </c>
      <c r="AA666" s="18">
        <f ca="1">+IF(Z666=Derechos_peticion[[#This Row],[ESTADO]],1,0)</f>
        <v>1</v>
      </c>
      <c r="AD666" s="18" t="e">
        <f>+_xlfn.XLOOKUP(Derechos_peticion[[#This Row],[RADICADO ENTRADA]],$AF$6:$AF$13,$AF$6:$AF$13)</f>
        <v>#N/A</v>
      </c>
    </row>
    <row r="667" spans="1:30" hidden="1">
      <c r="A667" s="59" t="s">
        <v>2525</v>
      </c>
      <c r="B667" s="60">
        <v>46091</v>
      </c>
      <c r="C667" s="61" t="s">
        <v>2526</v>
      </c>
      <c r="D667" s="62" t="s">
        <v>189</v>
      </c>
      <c r="E667" s="63" t="s">
        <v>58</v>
      </c>
      <c r="F667" s="64">
        <v>46091</v>
      </c>
      <c r="G667" s="65">
        <v>46092</v>
      </c>
      <c r="H667" s="66" t="str">
        <f>+TEXT(Derechos_peticion[[#This Row],[FECHA ASIGNACIÓN AL GESTOR (GFGS)]],"MMMM YYYY")</f>
        <v>marzo 2026</v>
      </c>
      <c r="I667" s="67" t="s">
        <v>41</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67" s="69" t="s">
        <v>60</v>
      </c>
      <c r="P667" s="65">
        <v>46093</v>
      </c>
      <c r="Q667" s="69" t="s">
        <v>60</v>
      </c>
      <c r="R667" s="65" t="s">
        <v>60</v>
      </c>
      <c r="S667" s="71" t="s">
        <v>2101</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62</v>
      </c>
      <c r="AA667" s="18">
        <f ca="1">+IF(Z667=Derechos_peticion[[#This Row],[ESTADO]],1,0)</f>
        <v>1</v>
      </c>
      <c r="AD667" s="18" t="e">
        <f>+_xlfn.XLOOKUP(Derechos_peticion[[#This Row],[RADICADO ENTRADA]],$AF$6:$AF$13,$AF$6:$AF$13)</f>
        <v>#N/A</v>
      </c>
    </row>
    <row r="668" spans="1:30" hidden="1">
      <c r="A668" s="59" t="s">
        <v>2527</v>
      </c>
      <c r="B668" s="60">
        <v>46091</v>
      </c>
      <c r="C668" s="61" t="s">
        <v>2528</v>
      </c>
      <c r="D668" s="62" t="s">
        <v>1744</v>
      </c>
      <c r="E668" s="63" t="s">
        <v>58</v>
      </c>
      <c r="F668" s="64">
        <v>46091</v>
      </c>
      <c r="G668" s="65">
        <v>46092</v>
      </c>
      <c r="H668" s="66" t="str">
        <f>+TEXT(Derechos_peticion[[#This Row],[FECHA ASIGNACIÓN AL GESTOR (GFGS)]],"MMMM YYYY")</f>
        <v>marzo 2026</v>
      </c>
      <c r="I668" s="67" t="s">
        <v>126</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8" s="69" t="s">
        <v>2529</v>
      </c>
      <c r="P668" s="65">
        <v>46102</v>
      </c>
      <c r="Q668" s="69" t="s">
        <v>60</v>
      </c>
      <c r="R668" s="65" t="s">
        <v>60</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75</v>
      </c>
      <c r="AA668" s="18">
        <f ca="1">+IF(Z668=Derechos_peticion[[#This Row],[ESTADO]],1,0)</f>
        <v>1</v>
      </c>
      <c r="AD668" s="18" t="e">
        <f>+_xlfn.XLOOKUP(Derechos_peticion[[#This Row],[RADICADO ENTRADA]],$AF$6:$AF$13,$AF$6:$AF$13)</f>
        <v>#N/A</v>
      </c>
    </row>
    <row r="669" spans="1:30" hidden="1">
      <c r="A669" s="59" t="s">
        <v>2530</v>
      </c>
      <c r="B669" s="60">
        <v>46091</v>
      </c>
      <c r="C669" s="61" t="s">
        <v>2531</v>
      </c>
      <c r="D669" s="62" t="s">
        <v>124</v>
      </c>
      <c r="E669" s="63" t="s">
        <v>125</v>
      </c>
      <c r="F669" s="64">
        <v>46091</v>
      </c>
      <c r="G669" s="65">
        <v>46092</v>
      </c>
      <c r="H669" s="66" t="str">
        <f>+TEXT(Derechos_peticion[[#This Row],[FECHA ASIGNACIÓN AL GESTOR (GFGS)]],"MMMM YYYY")</f>
        <v>marzo 2026</v>
      </c>
      <c r="I669" s="67" t="s">
        <v>32</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9" s="69" t="s">
        <v>2532</v>
      </c>
      <c r="P669" s="65">
        <v>46118</v>
      </c>
      <c r="Q669" s="69" t="s">
        <v>60</v>
      </c>
      <c r="R669" s="65" t="s">
        <v>60</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75</v>
      </c>
      <c r="AA669" s="18">
        <f ca="1">+IF(Z669=Derechos_peticion[[#This Row],[ESTADO]],1,0)</f>
        <v>1</v>
      </c>
      <c r="AD669" s="18" t="e">
        <f>+_xlfn.XLOOKUP(Derechos_peticion[[#This Row],[RADICADO ENTRADA]],$AF$6:$AF$13,$AF$6:$AF$13)</f>
        <v>#N/A</v>
      </c>
    </row>
    <row r="670" spans="1:30" hidden="1">
      <c r="A670" s="59" t="s">
        <v>2533</v>
      </c>
      <c r="B670" s="60">
        <v>46091</v>
      </c>
      <c r="C670" s="61" t="s">
        <v>2534</v>
      </c>
      <c r="D670" s="62" t="s">
        <v>2463</v>
      </c>
      <c r="E670" s="63" t="s">
        <v>58</v>
      </c>
      <c r="F670" s="64">
        <v>46091</v>
      </c>
      <c r="G670" s="65">
        <v>46092</v>
      </c>
      <c r="H670" s="66" t="str">
        <f>+TEXT(Derechos_peticion[[#This Row],[FECHA ASIGNACIÓN AL GESTOR (GFGS)]],"MMMM YYYY")</f>
        <v>marzo 2026</v>
      </c>
      <c r="I670" s="67" t="s">
        <v>42</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42</v>
      </c>
      <c r="N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0" s="69" t="s">
        <v>60</v>
      </c>
      <c r="P670" s="65">
        <v>46093</v>
      </c>
      <c r="Q670" s="69" t="s">
        <v>60</v>
      </c>
      <c r="R670" s="65" t="s">
        <v>60</v>
      </c>
      <c r="S670" s="71" t="s">
        <v>2535</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75</v>
      </c>
      <c r="AA670" s="18">
        <f ca="1">+IF(Z670=Derechos_peticion[[#This Row],[ESTADO]],1,0)</f>
        <v>1</v>
      </c>
      <c r="AD670" s="18" t="e">
        <f>+_xlfn.XLOOKUP(Derechos_peticion[[#This Row],[RADICADO ENTRADA]],$AF$6:$AF$13,$AF$6:$AF$13)</f>
        <v>#N/A</v>
      </c>
    </row>
    <row r="671" spans="1:30" hidden="1">
      <c r="A671" s="59" t="s">
        <v>2536</v>
      </c>
      <c r="B671" s="60">
        <v>46091</v>
      </c>
      <c r="C671" s="61" t="s">
        <v>2537</v>
      </c>
      <c r="D671" s="62" t="s">
        <v>1744</v>
      </c>
      <c r="E671" s="63" t="s">
        <v>58</v>
      </c>
      <c r="F671" s="64">
        <v>46091</v>
      </c>
      <c r="G671" s="65">
        <v>46092</v>
      </c>
      <c r="H671" s="66" t="str">
        <f>+TEXT(Derechos_peticion[[#This Row],[FECHA ASIGNACIÓN AL GESTOR (GFGS)]],"MMMM YYYY")</f>
        <v>marzo 2026</v>
      </c>
      <c r="I671" s="67" t="s">
        <v>126</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1" s="69" t="s">
        <v>2529</v>
      </c>
      <c r="P671" s="65">
        <v>46102</v>
      </c>
      <c r="Q671" s="69" t="s">
        <v>60</v>
      </c>
      <c r="R671" s="65" t="s">
        <v>60</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75</v>
      </c>
      <c r="AA671" s="18">
        <f ca="1">+IF(Z671=Derechos_peticion[[#This Row],[ESTADO]],1,0)</f>
        <v>1</v>
      </c>
      <c r="AD671" s="18" t="e">
        <f>+_xlfn.XLOOKUP(Derechos_peticion[[#This Row],[RADICADO ENTRADA]],$AF$6:$AF$13,$AF$6:$AF$13)</f>
        <v>#N/A</v>
      </c>
    </row>
    <row r="672" spans="1:30" hidden="1">
      <c r="A672" s="59" t="s">
        <v>2538</v>
      </c>
      <c r="B672" s="60">
        <v>46091</v>
      </c>
      <c r="C672" s="61" t="s">
        <v>2539</v>
      </c>
      <c r="D672" s="62" t="s">
        <v>2540</v>
      </c>
      <c r="E672" s="63" t="s">
        <v>58</v>
      </c>
      <c r="F672" s="64">
        <v>46092</v>
      </c>
      <c r="G672" s="65">
        <v>46092</v>
      </c>
      <c r="H672" s="66" t="str">
        <f>+TEXT(Derechos_peticion[[#This Row],[FECHA ASIGNACIÓN AL GESTOR (GFGS)]],"MMMM YYYY")</f>
        <v>marzo 2026</v>
      </c>
      <c r="I672" s="67" t="s">
        <v>42</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42</v>
      </c>
      <c r="N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2" s="69" t="s">
        <v>60</v>
      </c>
      <c r="P672" s="65">
        <v>46092</v>
      </c>
      <c r="Q672" s="69" t="s">
        <v>60</v>
      </c>
      <c r="R672" s="65" t="s">
        <v>60</v>
      </c>
      <c r="S672" s="71" t="s">
        <v>2305</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75</v>
      </c>
      <c r="AA672" s="18">
        <f ca="1">+IF(Z672=Derechos_peticion[[#This Row],[ESTADO]],1,0)</f>
        <v>1</v>
      </c>
      <c r="AD672" s="18" t="e">
        <f>+_xlfn.XLOOKUP(Derechos_peticion[[#This Row],[RADICADO ENTRADA]],$AF$6:$AF$13,$AF$6:$AF$13)</f>
        <v>#N/A</v>
      </c>
    </row>
    <row r="673" spans="1:30" hidden="1">
      <c r="A673" s="59" t="s">
        <v>2541</v>
      </c>
      <c r="B673" s="60">
        <v>46087</v>
      </c>
      <c r="C673" s="61" t="s">
        <v>2542</v>
      </c>
      <c r="D673" s="62" t="s">
        <v>2467</v>
      </c>
      <c r="E673" s="63" t="s">
        <v>58</v>
      </c>
      <c r="F673" s="64">
        <v>46087</v>
      </c>
      <c r="G673" s="65">
        <v>46092</v>
      </c>
      <c r="H673" s="66" t="str">
        <f>+TEXT(Derechos_peticion[[#This Row],[FECHA ASIGNACIÓN AL GESTOR (GFGS)]],"MMMM YYYY")</f>
        <v>marzo 2026</v>
      </c>
      <c r="I673" s="67" t="s">
        <v>28</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3" s="69" t="s">
        <v>2543</v>
      </c>
      <c r="P673" s="65">
        <v>46093</v>
      </c>
      <c r="Q673" s="69" t="s">
        <v>60</v>
      </c>
      <c r="R673" s="65" t="s">
        <v>60</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75</v>
      </c>
      <c r="AA673" s="18">
        <f ca="1">+IF(Z673=Derechos_peticion[[#This Row],[ESTADO]],1,0)</f>
        <v>1</v>
      </c>
      <c r="AD673" s="18" t="e">
        <f>+_xlfn.XLOOKUP(Derechos_peticion[[#This Row],[RADICADO ENTRADA]],$AF$6:$AF$13,$AF$6:$AF$13)</f>
        <v>#N/A</v>
      </c>
    </row>
    <row r="674" spans="1:30" hidden="1">
      <c r="A674" s="59" t="s">
        <v>2544</v>
      </c>
      <c r="B674" s="60">
        <v>46090</v>
      </c>
      <c r="C674" s="61" t="s">
        <v>2545</v>
      </c>
      <c r="D674" s="62" t="s">
        <v>2546</v>
      </c>
      <c r="E674" s="63" t="s">
        <v>58</v>
      </c>
      <c r="F674" s="64">
        <v>46090</v>
      </c>
      <c r="G674" s="65">
        <v>46092</v>
      </c>
      <c r="H674" s="66" t="str">
        <f>+TEXT(Derechos_peticion[[#This Row],[FECHA ASIGNACIÓN AL GESTOR (GFGS)]],"MMMM YYYY")</f>
        <v>marzo 2026</v>
      </c>
      <c r="I674" s="67" t="s">
        <v>29</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4" s="69" t="s">
        <v>2450</v>
      </c>
      <c r="P674" s="65">
        <v>46097</v>
      </c>
      <c r="Q674" s="69" t="s">
        <v>60</v>
      </c>
      <c r="R674" s="65" t="s">
        <v>60</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75</v>
      </c>
      <c r="AA674" s="18">
        <f ca="1">+IF(Z674=Derechos_peticion[[#This Row],[ESTADO]],1,0)</f>
        <v>1</v>
      </c>
      <c r="AD674" s="18" t="e">
        <f>+_xlfn.XLOOKUP(Derechos_peticion[[#This Row],[RADICADO ENTRADA]],$AF$6:$AF$13,$AF$6:$AF$13)</f>
        <v>#N/A</v>
      </c>
    </row>
    <row r="675" spans="1:30" hidden="1">
      <c r="A675" s="59" t="s">
        <v>2547</v>
      </c>
      <c r="B675" s="60">
        <v>46091</v>
      </c>
      <c r="C675" s="61" t="s">
        <v>2548</v>
      </c>
      <c r="D675" s="62" t="s">
        <v>2523</v>
      </c>
      <c r="E675" s="63" t="s">
        <v>58</v>
      </c>
      <c r="F675" s="64">
        <v>46092</v>
      </c>
      <c r="G675" s="65">
        <v>46092</v>
      </c>
      <c r="H675" s="66" t="str">
        <f>+TEXT(Derechos_peticion[[#This Row],[FECHA ASIGNACIÓN AL GESTOR (GFGS)]],"MMMM YYYY")</f>
        <v>marzo 2026</v>
      </c>
      <c r="I675" s="67" t="s">
        <v>42</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42</v>
      </c>
      <c r="N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5" s="69" t="s">
        <v>60</v>
      </c>
      <c r="P675" s="65">
        <v>46093</v>
      </c>
      <c r="Q675" s="69" t="s">
        <v>60</v>
      </c>
      <c r="R675" s="65" t="s">
        <v>60</v>
      </c>
      <c r="S675" s="71" t="s">
        <v>2524</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75</v>
      </c>
      <c r="AA675" s="18">
        <f ca="1">+IF(Z675=Derechos_peticion[[#This Row],[ESTADO]],1,0)</f>
        <v>1</v>
      </c>
      <c r="AD675" s="18" t="e">
        <f>+_xlfn.XLOOKUP(Derechos_peticion[[#This Row],[RADICADO ENTRADA]],$AF$6:$AF$13,$AF$6:$AF$13)</f>
        <v>#N/A</v>
      </c>
    </row>
    <row r="676" spans="1:30" hidden="1">
      <c r="A676" s="59" t="s">
        <v>2549</v>
      </c>
      <c r="B676" s="60">
        <v>46091</v>
      </c>
      <c r="C676" s="61" t="s">
        <v>2550</v>
      </c>
      <c r="D676" s="62" t="s">
        <v>2551</v>
      </c>
      <c r="E676" s="63" t="s">
        <v>58</v>
      </c>
      <c r="F676" s="64">
        <v>46092</v>
      </c>
      <c r="G676" s="65">
        <v>46092</v>
      </c>
      <c r="H676" s="66" t="str">
        <f>+TEXT(Derechos_peticion[[#This Row],[FECHA ASIGNACIÓN AL GESTOR (GFGS)]],"MMMM YYYY")</f>
        <v>marzo 2026</v>
      </c>
      <c r="I676" s="67" t="s">
        <v>36</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6" s="69" t="s">
        <v>2552</v>
      </c>
      <c r="P676" s="65">
        <v>46099</v>
      </c>
      <c r="Q676" s="69" t="s">
        <v>2553</v>
      </c>
      <c r="R676" s="65">
        <v>46093</v>
      </c>
      <c r="S676" s="71" t="s">
        <v>2554</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75</v>
      </c>
      <c r="AA676" s="18">
        <f ca="1">+IF(Z676=Derechos_peticion[[#This Row],[ESTADO]],1,0)</f>
        <v>1</v>
      </c>
      <c r="AD676" s="18" t="e">
        <f>+_xlfn.XLOOKUP(Derechos_peticion[[#This Row],[RADICADO ENTRADA]],$AF$6:$AF$13,$AF$6:$AF$13)</f>
        <v>#N/A</v>
      </c>
    </row>
    <row r="677" spans="1:30" hidden="1">
      <c r="A677" s="59" t="s">
        <v>2555</v>
      </c>
      <c r="B677" s="60">
        <v>46091</v>
      </c>
      <c r="C677" s="61" t="s">
        <v>2556</v>
      </c>
      <c r="D677" s="62" t="s">
        <v>481</v>
      </c>
      <c r="E677" s="63" t="s">
        <v>58</v>
      </c>
      <c r="F677" s="64">
        <v>46092</v>
      </c>
      <c r="G677" s="65">
        <v>46092</v>
      </c>
      <c r="H677" s="66" t="str">
        <f>+TEXT(Derechos_peticion[[#This Row],[FECHA ASIGNACIÓN AL GESTOR (GFGS)]],"MMMM YYYY")</f>
        <v>marzo 2026</v>
      </c>
      <c r="I677" s="67" t="s">
        <v>42</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42</v>
      </c>
      <c r="N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7" s="69" t="s">
        <v>60</v>
      </c>
      <c r="P677" s="65">
        <v>46098</v>
      </c>
      <c r="Q677" s="69" t="s">
        <v>60</v>
      </c>
      <c r="R677" s="65" t="s">
        <v>60</v>
      </c>
      <c r="S677" s="71" t="s">
        <v>146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75</v>
      </c>
      <c r="AA677" s="18">
        <f ca="1">+IF(Z677=Derechos_peticion[[#This Row],[ESTADO]],1,0)</f>
        <v>1</v>
      </c>
      <c r="AD677" s="18" t="e">
        <f>+_xlfn.XLOOKUP(Derechos_peticion[[#This Row],[RADICADO ENTRADA]],$AF$6:$AF$13,$AF$6:$AF$13)</f>
        <v>#N/A</v>
      </c>
    </row>
    <row r="678" spans="1:30" hidden="1">
      <c r="A678" s="59" t="s">
        <v>2557</v>
      </c>
      <c r="B678" s="60">
        <v>46092</v>
      </c>
      <c r="C678" s="61" t="s">
        <v>2558</v>
      </c>
      <c r="D678" s="62" t="s">
        <v>2559</v>
      </c>
      <c r="E678" s="63" t="s">
        <v>58</v>
      </c>
      <c r="F678" s="64">
        <v>46092</v>
      </c>
      <c r="G678" s="65">
        <v>46092</v>
      </c>
      <c r="H678" s="66" t="str">
        <f>+TEXT(Derechos_peticion[[#This Row],[FECHA ASIGNACIÓN AL GESTOR (GFGS)]],"MMMM YYYY")</f>
        <v>marzo 2026</v>
      </c>
      <c r="I678" s="67" t="s">
        <v>42</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42</v>
      </c>
      <c r="N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8" s="69" t="s">
        <v>60</v>
      </c>
      <c r="P678" s="65">
        <v>46093</v>
      </c>
      <c r="Q678" s="69" t="s">
        <v>60</v>
      </c>
      <c r="R678" s="65" t="s">
        <v>60</v>
      </c>
      <c r="S678" s="71" t="s">
        <v>318</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75</v>
      </c>
      <c r="AA678" s="18">
        <f ca="1">+IF(Z678=Derechos_peticion[[#This Row],[ESTADO]],1,0)</f>
        <v>1</v>
      </c>
      <c r="AD678" s="18" t="e">
        <f>+_xlfn.XLOOKUP(Derechos_peticion[[#This Row],[RADICADO ENTRADA]],$AF$6:$AF$13,$AF$6:$AF$13)</f>
        <v>#N/A</v>
      </c>
    </row>
    <row r="679" spans="1:30" hidden="1">
      <c r="A679" s="59" t="s">
        <v>2560</v>
      </c>
      <c r="B679" s="60">
        <v>46092</v>
      </c>
      <c r="C679" s="61" t="s">
        <v>2558</v>
      </c>
      <c r="D679" s="62" t="s">
        <v>2559</v>
      </c>
      <c r="E679" s="63" t="s">
        <v>58</v>
      </c>
      <c r="F679" s="64">
        <v>46092</v>
      </c>
      <c r="G679" s="65">
        <v>46092</v>
      </c>
      <c r="H679" s="66" t="str">
        <f>+TEXT(Derechos_peticion[[#This Row],[FECHA ASIGNACIÓN AL GESTOR (GFGS)]],"MMMM YYYY")</f>
        <v>marzo 2026</v>
      </c>
      <c r="I679" s="67" t="s">
        <v>42</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42</v>
      </c>
      <c r="N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9" s="69" t="s">
        <v>60</v>
      </c>
      <c r="P679" s="65">
        <v>46093</v>
      </c>
      <c r="Q679" s="69" t="s">
        <v>60</v>
      </c>
      <c r="R679" s="65" t="s">
        <v>60</v>
      </c>
      <c r="S679" s="71" t="s">
        <v>318</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75</v>
      </c>
      <c r="AA679" s="18">
        <f ca="1">+IF(Z679=Derechos_peticion[[#This Row],[ESTADO]],1,0)</f>
        <v>1</v>
      </c>
      <c r="AD679" s="18" t="e">
        <f>+_xlfn.XLOOKUP(Derechos_peticion[[#This Row],[RADICADO ENTRADA]],$AF$6:$AF$13,$AF$6:$AF$13)</f>
        <v>#N/A</v>
      </c>
    </row>
    <row r="680" spans="1:30" hidden="1">
      <c r="A680" s="59" t="s">
        <v>2561</v>
      </c>
      <c r="B680" s="60">
        <v>46092</v>
      </c>
      <c r="C680" s="61" t="s">
        <v>2562</v>
      </c>
      <c r="D680" s="62" t="s">
        <v>2563</v>
      </c>
      <c r="E680" s="63" t="s">
        <v>58</v>
      </c>
      <c r="F680" s="64">
        <v>46092</v>
      </c>
      <c r="G680" s="65">
        <v>46093</v>
      </c>
      <c r="H680" s="66" t="str">
        <f>+TEXT(Derechos_peticion[[#This Row],[FECHA ASIGNACIÓN AL GESTOR (GFGS)]],"MMMM YYYY")</f>
        <v>marzo 2026</v>
      </c>
      <c r="I680" s="67" t="s">
        <v>40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0" s="69" t="s">
        <v>2564</v>
      </c>
      <c r="P680" s="65">
        <v>46102</v>
      </c>
      <c r="Q680" s="69" t="s">
        <v>60</v>
      </c>
      <c r="R680" s="65" t="s">
        <v>60</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75</v>
      </c>
      <c r="AA680" s="18">
        <f ca="1">+IF(Z680=Derechos_peticion[[#This Row],[ESTADO]],1,0)</f>
        <v>1</v>
      </c>
      <c r="AD680" s="18" t="e">
        <f>+_xlfn.XLOOKUP(Derechos_peticion[[#This Row],[RADICADO ENTRADA]],$AF$6:$AF$13,$AF$6:$AF$13)</f>
        <v>#N/A</v>
      </c>
    </row>
    <row r="681" spans="1:30" hidden="1">
      <c r="A681" s="59" t="s">
        <v>385</v>
      </c>
      <c r="B681" s="60">
        <v>46092</v>
      </c>
      <c r="C681" s="61" t="s">
        <v>2565</v>
      </c>
      <c r="D681" s="62" t="s">
        <v>1935</v>
      </c>
      <c r="E681" s="63" t="s">
        <v>113</v>
      </c>
      <c r="F681" s="64">
        <v>46092</v>
      </c>
      <c r="G681" s="65">
        <v>46093</v>
      </c>
      <c r="H681" s="66" t="str">
        <f>+TEXT(Derechos_peticion[[#This Row],[FECHA ASIGNACIÓN AL GESTOR (GFGS)]],"MMMM YYYY")</f>
        <v>marzo 2026</v>
      </c>
      <c r="I681" s="67" t="s">
        <v>102</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1" s="69" t="s">
        <v>60</v>
      </c>
      <c r="P681" s="65">
        <v>46108</v>
      </c>
      <c r="Q681" s="69" t="s">
        <v>60</v>
      </c>
      <c r="R681" s="65" t="s">
        <v>60</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62</v>
      </c>
      <c r="AA681" s="18">
        <f ca="1">+IF(Z681=Derechos_peticion[[#This Row],[ESTADO]],1,0)</f>
        <v>1</v>
      </c>
      <c r="AD681" s="18" t="e">
        <f>+_xlfn.XLOOKUP(Derechos_peticion[[#This Row],[RADICADO ENTRADA]],$AF$6:$AF$13,$AF$6:$AF$13)</f>
        <v>#N/A</v>
      </c>
    </row>
    <row r="682" spans="1:30" hidden="1">
      <c r="A682" s="59" t="s">
        <v>2566</v>
      </c>
      <c r="B682" s="60">
        <v>46093</v>
      </c>
      <c r="C682" s="61" t="s">
        <v>2567</v>
      </c>
      <c r="D682" s="62" t="s">
        <v>2568</v>
      </c>
      <c r="E682" s="63" t="s">
        <v>58</v>
      </c>
      <c r="F682" s="64">
        <v>46093</v>
      </c>
      <c r="G682" s="65">
        <v>46093</v>
      </c>
      <c r="H682" s="66" t="str">
        <f>+TEXT(Derechos_peticion[[#This Row],[FECHA ASIGNACIÓN AL GESTOR (GFGS)]],"MMMM YYYY")</f>
        <v>marzo 2026</v>
      </c>
      <c r="I682" s="67" t="s">
        <v>42</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42</v>
      </c>
      <c r="N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2" s="69" t="s">
        <v>60</v>
      </c>
      <c r="P682" s="65">
        <v>46099</v>
      </c>
      <c r="Q682" s="69" t="s">
        <v>60</v>
      </c>
      <c r="R682" s="65" t="s">
        <v>60</v>
      </c>
      <c r="S682" s="71" t="s">
        <v>146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75</v>
      </c>
      <c r="AA682" s="18">
        <f ca="1">+IF(Z682=Derechos_peticion[[#This Row],[ESTADO]],1,0)</f>
        <v>1</v>
      </c>
      <c r="AD682" s="18" t="e">
        <f>+_xlfn.XLOOKUP(Derechos_peticion[[#This Row],[RADICADO ENTRADA]],$AF$6:$AF$13,$AF$6:$AF$13)</f>
        <v>#N/A</v>
      </c>
    </row>
    <row r="683" spans="1:30" hidden="1">
      <c r="A683" s="59" t="s">
        <v>2569</v>
      </c>
      <c r="B683" s="60">
        <v>46092</v>
      </c>
      <c r="C683" s="61" t="s">
        <v>2570</v>
      </c>
      <c r="D683" s="62" t="s">
        <v>2571</v>
      </c>
      <c r="E683" s="63" t="s">
        <v>58</v>
      </c>
      <c r="F683" s="64">
        <v>46094</v>
      </c>
      <c r="G683" s="65">
        <v>46094</v>
      </c>
      <c r="H683" s="66" t="str">
        <f>+TEXT(Derechos_peticion[[#This Row],[FECHA ASIGNACIÓN AL GESTOR (GFGS)]],"MMMM YYYY")</f>
        <v>marzo 2026</v>
      </c>
      <c r="I683" s="67" t="s">
        <v>42</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42</v>
      </c>
      <c r="N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3" s="69" t="s">
        <v>60</v>
      </c>
      <c r="P683" s="65">
        <v>46098</v>
      </c>
      <c r="Q683" s="69" t="s">
        <v>60</v>
      </c>
      <c r="R683" s="65" t="s">
        <v>60</v>
      </c>
      <c r="S683" s="71" t="s">
        <v>2572</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75</v>
      </c>
      <c r="AA683" s="18">
        <f ca="1">+IF(Z683=Derechos_peticion[[#This Row],[ESTADO]],1,0)</f>
        <v>1</v>
      </c>
      <c r="AD683" s="18" t="e">
        <f>+_xlfn.XLOOKUP(Derechos_peticion[[#This Row],[RADICADO ENTRADA]],$AF$6:$AF$13,$AF$6:$AF$13)</f>
        <v>#N/A</v>
      </c>
    </row>
    <row r="684" spans="1:30" hidden="1">
      <c r="A684" s="59" t="s">
        <v>2573</v>
      </c>
      <c r="B684" s="60">
        <v>46092</v>
      </c>
      <c r="C684" s="61" t="s">
        <v>2574</v>
      </c>
      <c r="D684" s="62" t="s">
        <v>467</v>
      </c>
      <c r="E684" s="63" t="s">
        <v>58</v>
      </c>
      <c r="F684" s="64">
        <v>46092</v>
      </c>
      <c r="G684" s="65">
        <v>46094</v>
      </c>
      <c r="H684" s="66" t="str">
        <f>+TEXT(Derechos_peticion[[#This Row],[FECHA ASIGNACIÓN AL GESTOR (GFGS)]],"MMMM YYYY")</f>
        <v>marzo 2026</v>
      </c>
      <c r="I684" s="67" t="s">
        <v>42</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42</v>
      </c>
      <c r="N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4" s="69" t="s">
        <v>60</v>
      </c>
      <c r="P684" s="65">
        <v>46101</v>
      </c>
      <c r="Q684" s="69" t="s">
        <v>60</v>
      </c>
      <c r="R684" s="65" t="s">
        <v>60</v>
      </c>
      <c r="S684" s="71" t="s">
        <v>318</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75</v>
      </c>
      <c r="AA684" s="18">
        <f ca="1">+IF(Z684=Derechos_peticion[[#This Row],[ESTADO]],1,0)</f>
        <v>1</v>
      </c>
      <c r="AD684" s="18" t="e">
        <f>+_xlfn.XLOOKUP(Derechos_peticion[[#This Row],[RADICADO ENTRADA]],$AF$6:$AF$13,$AF$6:$AF$13)</f>
        <v>#N/A</v>
      </c>
    </row>
    <row r="685" spans="1:30" hidden="1">
      <c r="A685" s="59" t="s">
        <v>2575</v>
      </c>
      <c r="B685" s="60">
        <v>46092</v>
      </c>
      <c r="C685" s="61" t="s">
        <v>2576</v>
      </c>
      <c r="D685" s="62" t="s">
        <v>2577</v>
      </c>
      <c r="E685" s="63" t="s">
        <v>58</v>
      </c>
      <c r="F685" s="64">
        <v>46092</v>
      </c>
      <c r="G685" s="65">
        <v>46094</v>
      </c>
      <c r="H685" s="66" t="str">
        <f>+TEXT(Derechos_peticion[[#This Row],[FECHA ASIGNACIÓN AL GESTOR (GFGS)]],"MMMM YYYY")</f>
        <v>marzo 2026</v>
      </c>
      <c r="I685" s="67" t="s">
        <v>42</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42</v>
      </c>
      <c r="N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5" s="69" t="s">
        <v>60</v>
      </c>
      <c r="P685" s="65">
        <v>46094</v>
      </c>
      <c r="Q685" s="69" t="s">
        <v>60</v>
      </c>
      <c r="R685" s="65" t="s">
        <v>60</v>
      </c>
      <c r="S685" s="71" t="s">
        <v>897</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75</v>
      </c>
      <c r="AA685" s="18">
        <f ca="1">+IF(Z685=Derechos_peticion[[#This Row],[ESTADO]],1,0)</f>
        <v>1</v>
      </c>
      <c r="AD685" s="18" t="e">
        <f>+_xlfn.XLOOKUP(Derechos_peticion[[#This Row],[RADICADO ENTRADA]],$AF$6:$AF$13,$AF$6:$AF$13)</f>
        <v>#N/A</v>
      </c>
    </row>
    <row r="686" spans="1:30" hidden="1">
      <c r="A686" s="59" t="s">
        <v>2578</v>
      </c>
      <c r="B686" s="60">
        <v>46093</v>
      </c>
      <c r="C686" s="61" t="s">
        <v>2579</v>
      </c>
      <c r="D686" s="62" t="s">
        <v>2580</v>
      </c>
      <c r="E686" s="63" t="s">
        <v>58</v>
      </c>
      <c r="F686" s="64">
        <v>46093</v>
      </c>
      <c r="G686" s="65">
        <v>46094</v>
      </c>
      <c r="H686" s="66" t="str">
        <f>+TEXT(Derechos_peticion[[#This Row],[FECHA ASIGNACIÓN AL GESTOR (GFGS)]],"MMMM YYYY")</f>
        <v>marzo 2026</v>
      </c>
      <c r="I686" s="67" t="s">
        <v>42</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42</v>
      </c>
      <c r="N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6" s="69" t="s">
        <v>60</v>
      </c>
      <c r="P686" s="65">
        <v>46098</v>
      </c>
      <c r="Q686" s="69" t="s">
        <v>60</v>
      </c>
      <c r="R686" s="65" t="s">
        <v>60</v>
      </c>
      <c r="S686" s="71" t="s">
        <v>2581</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75</v>
      </c>
      <c r="AA686" s="18">
        <f ca="1">+IF(Z686=Derechos_peticion[[#This Row],[ESTADO]],1,0)</f>
        <v>1</v>
      </c>
      <c r="AD686" s="18" t="e">
        <f>+_xlfn.XLOOKUP(Derechos_peticion[[#This Row],[RADICADO ENTRADA]],$AF$6:$AF$13,$AF$6:$AF$13)</f>
        <v>#N/A</v>
      </c>
    </row>
    <row r="687" spans="1:30" hidden="1">
      <c r="A687" s="59" t="s">
        <v>2582</v>
      </c>
      <c r="B687" s="60">
        <v>46093</v>
      </c>
      <c r="C687" s="61" t="s">
        <v>2583</v>
      </c>
      <c r="D687" s="62" t="s">
        <v>2584</v>
      </c>
      <c r="E687" s="63" t="s">
        <v>58</v>
      </c>
      <c r="F687" s="64">
        <v>46093</v>
      </c>
      <c r="G687" s="65">
        <v>46094</v>
      </c>
      <c r="H687" s="66" t="str">
        <f>+TEXT(Derechos_peticion[[#This Row],[FECHA ASIGNACIÓN AL GESTOR (GFGS)]],"MMMM YYYY")</f>
        <v>marzo 2026</v>
      </c>
      <c r="I687" s="67" t="s">
        <v>42</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42</v>
      </c>
      <c r="N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7" s="69" t="s">
        <v>60</v>
      </c>
      <c r="P687" s="65">
        <v>46097</v>
      </c>
      <c r="Q687" s="69" t="s">
        <v>60</v>
      </c>
      <c r="R687" s="65" t="s">
        <v>60</v>
      </c>
      <c r="S687" s="71" t="s">
        <v>958</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75</v>
      </c>
      <c r="AA687" s="18">
        <f ca="1">+IF(Z687=Derechos_peticion[[#This Row],[ESTADO]],1,0)</f>
        <v>1</v>
      </c>
      <c r="AD687" s="18" t="e">
        <f>+_xlfn.XLOOKUP(Derechos_peticion[[#This Row],[RADICADO ENTRADA]],$AF$6:$AF$13,$AF$6:$AF$13)</f>
        <v>#N/A</v>
      </c>
    </row>
    <row r="688" spans="1:30" hidden="1">
      <c r="A688" s="59" t="s">
        <v>2585</v>
      </c>
      <c r="B688" s="60">
        <v>46093</v>
      </c>
      <c r="C688" s="61" t="s">
        <v>2586</v>
      </c>
      <c r="D688" s="62" t="s">
        <v>2587</v>
      </c>
      <c r="E688" s="63" t="s">
        <v>58</v>
      </c>
      <c r="F688" s="64">
        <v>46093</v>
      </c>
      <c r="G688" s="65">
        <v>46094</v>
      </c>
      <c r="H688" s="66" t="str">
        <f>+TEXT(Derechos_peticion[[#This Row],[FECHA ASIGNACIÓN AL GESTOR (GFGS)]],"MMMM YYYY")</f>
        <v>marzo 2026</v>
      </c>
      <c r="I688" s="67" t="s">
        <v>35</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8" s="69" t="s">
        <v>2588</v>
      </c>
      <c r="P688" s="65">
        <v>46100</v>
      </c>
      <c r="Q688" s="69" t="s">
        <v>2589</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75</v>
      </c>
      <c r="AA688" s="18">
        <f ca="1">+IF(Z688=Derechos_peticion[[#This Row],[ESTADO]],1,0)</f>
        <v>1</v>
      </c>
      <c r="AD688" s="18" t="e">
        <f>+_xlfn.XLOOKUP(Derechos_peticion[[#This Row],[RADICADO ENTRADA]],$AF$6:$AF$13,$AF$6:$AF$13)</f>
        <v>#N/A</v>
      </c>
    </row>
    <row r="689" spans="1:30" hidden="1">
      <c r="A689" s="59" t="s">
        <v>2590</v>
      </c>
      <c r="B689" s="60">
        <v>46093</v>
      </c>
      <c r="C689" s="61" t="s">
        <v>2591</v>
      </c>
      <c r="D689" s="62" t="s">
        <v>2592</v>
      </c>
      <c r="E689" s="63" t="s">
        <v>58</v>
      </c>
      <c r="F689" s="64">
        <v>46093</v>
      </c>
      <c r="G689" s="65">
        <v>46094</v>
      </c>
      <c r="H689" s="66" t="str">
        <f>+TEXT(Derechos_peticion[[#This Row],[FECHA ASIGNACIÓN AL GESTOR (GFGS)]],"MMMM YYYY")</f>
        <v>marzo 2026</v>
      </c>
      <c r="I689" s="67" t="s">
        <v>35</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9" s="69" t="s">
        <v>60</v>
      </c>
      <c r="P689" s="65">
        <v>46100</v>
      </c>
      <c r="Q689" s="69" t="s">
        <v>60</v>
      </c>
      <c r="R689" s="65" t="s">
        <v>60</v>
      </c>
      <c r="S689" s="71" t="s">
        <v>815</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62</v>
      </c>
      <c r="AA689" s="18">
        <f ca="1">+IF(Z689=Derechos_peticion[[#This Row],[ESTADO]],1,0)</f>
        <v>1</v>
      </c>
      <c r="AD689" s="18" t="e">
        <f>+_xlfn.XLOOKUP(Derechos_peticion[[#This Row],[RADICADO ENTRADA]],$AF$6:$AF$13,$AF$6:$AF$13)</f>
        <v>#N/A</v>
      </c>
    </row>
    <row r="690" spans="1:30" hidden="1">
      <c r="A690" s="59" t="s">
        <v>2593</v>
      </c>
      <c r="B690" s="60">
        <v>46093</v>
      </c>
      <c r="C690" s="61" t="s">
        <v>2594</v>
      </c>
      <c r="D690" s="62" t="s">
        <v>814</v>
      </c>
      <c r="E690" s="63" t="s">
        <v>58</v>
      </c>
      <c r="F690" s="64">
        <v>46093</v>
      </c>
      <c r="G690" s="65">
        <v>46094</v>
      </c>
      <c r="H690" s="66" t="str">
        <f>+TEXT(Derechos_peticion[[#This Row],[FECHA ASIGNACIÓN AL GESTOR (GFGS)]],"MMMM YYYY")</f>
        <v>marzo 2026</v>
      </c>
      <c r="I690" s="67" t="s">
        <v>35</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90" s="69" t="s">
        <v>60</v>
      </c>
      <c r="P690" s="65">
        <v>46100</v>
      </c>
      <c r="Q690" s="69" t="s">
        <v>60</v>
      </c>
      <c r="R690" s="65" t="s">
        <v>60</v>
      </c>
      <c r="S690" s="71" t="s">
        <v>815</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62</v>
      </c>
      <c r="AA690" s="18">
        <f ca="1">+IF(Z690=Derechos_peticion[[#This Row],[ESTADO]],1,0)</f>
        <v>1</v>
      </c>
      <c r="AD690" s="18" t="e">
        <f>+_xlfn.XLOOKUP(Derechos_peticion[[#This Row],[RADICADO ENTRADA]],$AF$6:$AF$13,$AF$6:$AF$13)</f>
        <v>#N/A</v>
      </c>
    </row>
    <row r="691" spans="1:30" hidden="1">
      <c r="A691" s="59" t="s">
        <v>2595</v>
      </c>
      <c r="B691" s="60">
        <v>46093</v>
      </c>
      <c r="C691" s="61" t="s">
        <v>2596</v>
      </c>
      <c r="D691" s="62" t="s">
        <v>645</v>
      </c>
      <c r="E691" s="63" t="s">
        <v>58</v>
      </c>
      <c r="F691" s="64">
        <v>46093</v>
      </c>
      <c r="G691" s="65">
        <v>46094</v>
      </c>
      <c r="H691" s="66" t="str">
        <f>+TEXT(Derechos_peticion[[#This Row],[FECHA ASIGNACIÓN AL GESTOR (GFGS)]],"MMMM YYYY")</f>
        <v>marzo 2026</v>
      </c>
      <c r="I691" s="67" t="s">
        <v>42</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42</v>
      </c>
      <c r="N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1" s="69" t="s">
        <v>60</v>
      </c>
      <c r="P691" s="65">
        <v>46094</v>
      </c>
      <c r="Q691" s="69" t="s">
        <v>60</v>
      </c>
      <c r="R691" s="65" t="s">
        <v>60</v>
      </c>
      <c r="S691" s="71" t="s">
        <v>2597</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75</v>
      </c>
      <c r="AA691" s="18">
        <f ca="1">+IF(Z691=Derechos_peticion[[#This Row],[ESTADO]],1,0)</f>
        <v>1</v>
      </c>
      <c r="AD691" s="18" t="e">
        <f>+_xlfn.XLOOKUP(Derechos_peticion[[#This Row],[RADICADO ENTRADA]],$AF$6:$AF$13,$AF$6:$AF$13)</f>
        <v>#N/A</v>
      </c>
    </row>
    <row r="692" spans="1:30" hidden="1">
      <c r="A692" s="59" t="s">
        <v>2598</v>
      </c>
      <c r="B692" s="60">
        <v>46094</v>
      </c>
      <c r="C692" s="61" t="s">
        <v>2599</v>
      </c>
      <c r="D692" s="62" t="s">
        <v>2600</v>
      </c>
      <c r="E692" s="63" t="s">
        <v>58</v>
      </c>
      <c r="F692" s="64">
        <v>46094</v>
      </c>
      <c r="G692" s="65">
        <v>46094</v>
      </c>
      <c r="H692" s="66" t="str">
        <f>+TEXT(Derechos_peticion[[#This Row],[FECHA ASIGNACIÓN AL GESTOR (GFGS)]],"MMMM YYYY")</f>
        <v>marzo 2026</v>
      </c>
      <c r="I692" s="67" t="s">
        <v>42</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42</v>
      </c>
      <c r="N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2" s="69" t="s">
        <v>60</v>
      </c>
      <c r="P692" s="65">
        <v>46094</v>
      </c>
      <c r="Q692" s="69" t="s">
        <v>60</v>
      </c>
      <c r="R692" s="65" t="s">
        <v>60</v>
      </c>
      <c r="S692" s="71" t="s">
        <v>2597</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75</v>
      </c>
      <c r="AA692" s="18">
        <f ca="1">+IF(Z692=Derechos_peticion[[#This Row],[ESTADO]],1,0)</f>
        <v>1</v>
      </c>
      <c r="AD692" s="18" t="e">
        <f>+_xlfn.XLOOKUP(Derechos_peticion[[#This Row],[RADICADO ENTRADA]],$AF$6:$AF$13,$AF$6:$AF$13)</f>
        <v>#N/A</v>
      </c>
    </row>
    <row r="693" spans="1:30" hidden="1">
      <c r="A693" s="59" t="s">
        <v>389</v>
      </c>
      <c r="B693" s="60">
        <v>46097</v>
      </c>
      <c r="C693" s="61" t="s">
        <v>2601</v>
      </c>
      <c r="D693" s="62" t="s">
        <v>2602</v>
      </c>
      <c r="E693" s="63" t="s">
        <v>113</v>
      </c>
      <c r="F693" s="64">
        <v>46097</v>
      </c>
      <c r="G693" s="65">
        <v>46097</v>
      </c>
      <c r="H693" s="66" t="str">
        <f>+TEXT(Derechos_peticion[[#This Row],[FECHA ASIGNACIÓN AL GESTOR (GFGS)]],"MMMM YYYY")</f>
        <v>marzo 2026</v>
      </c>
      <c r="I693" s="67" t="s">
        <v>34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3" s="69" t="s">
        <v>2603</v>
      </c>
      <c r="P693" s="65">
        <v>46099</v>
      </c>
      <c r="Q693" s="69" t="s">
        <v>60</v>
      </c>
      <c r="R693" s="65" t="s">
        <v>60</v>
      </c>
      <c r="S693" s="71" t="s">
        <v>2604</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75</v>
      </c>
      <c r="AA693" s="18">
        <f ca="1">+IF(Z693=Derechos_peticion[[#This Row],[ESTADO]],1,0)</f>
        <v>1</v>
      </c>
      <c r="AD693" s="18" t="e">
        <f>+_xlfn.XLOOKUP(Derechos_peticion[[#This Row],[RADICADO ENTRADA]],$AF$6:$AF$13,$AF$6:$AF$13)</f>
        <v>#N/A</v>
      </c>
    </row>
    <row r="694" spans="1:30" hidden="1">
      <c r="A694" s="59" t="s">
        <v>2605</v>
      </c>
      <c r="B694" s="60">
        <v>46094</v>
      </c>
      <c r="C694" s="61" t="s">
        <v>2606</v>
      </c>
      <c r="D694" s="62" t="s">
        <v>2607</v>
      </c>
      <c r="E694" s="63" t="s">
        <v>58</v>
      </c>
      <c r="F694" s="64">
        <v>46094</v>
      </c>
      <c r="G694" s="65">
        <v>46097</v>
      </c>
      <c r="H694" s="66" t="str">
        <f>+TEXT(Derechos_peticion[[#This Row],[FECHA ASIGNACIÓN AL GESTOR (GFGS)]],"MMMM YYYY")</f>
        <v>marzo 2026</v>
      </c>
      <c r="I694" s="67" t="s">
        <v>2052</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42</v>
      </c>
      <c r="N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4" s="65" t="s">
        <v>60</v>
      </c>
      <c r="P694" s="65">
        <v>46128</v>
      </c>
      <c r="Q694" s="65" t="s">
        <v>60</v>
      </c>
      <c r="R694" s="65" t="s">
        <v>60</v>
      </c>
      <c r="S694" s="71" t="s">
        <v>2608</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75</v>
      </c>
      <c r="AA694" s="18">
        <f ca="1">+IF(Z694=Derechos_peticion[[#This Row],[ESTADO]],1,0)</f>
        <v>1</v>
      </c>
      <c r="AD694" s="18" t="e">
        <f>+_xlfn.XLOOKUP(Derechos_peticion[[#This Row],[RADICADO ENTRADA]],$AF$6:$AF$13,$AF$6:$AF$13)</f>
        <v>#N/A</v>
      </c>
    </row>
    <row r="695" spans="1:30" hidden="1">
      <c r="A695" s="59" t="s">
        <v>2609</v>
      </c>
      <c r="B695" s="60">
        <v>46080</v>
      </c>
      <c r="C695" s="61" t="s">
        <v>2610</v>
      </c>
      <c r="D695" s="62" t="s">
        <v>2611</v>
      </c>
      <c r="E695" s="63" t="s">
        <v>58</v>
      </c>
      <c r="F695" s="64">
        <v>46108</v>
      </c>
      <c r="G695" s="65">
        <v>46097</v>
      </c>
      <c r="H695" s="66" t="str">
        <f>+TEXT(Derechos_peticion[[#This Row],[FECHA ASIGNACIÓN AL GESTOR (GFGS)]],"MMMM YYYY")</f>
        <v>marzo 2026</v>
      </c>
      <c r="I695" s="67" t="s">
        <v>59</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5" s="69" t="s">
        <v>2612</v>
      </c>
      <c r="P695" s="65">
        <v>46105</v>
      </c>
      <c r="Q695" s="69" t="s">
        <v>2613</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75</v>
      </c>
      <c r="AA695" s="18">
        <f ca="1">+IF(Z695=Derechos_peticion[[#This Row],[ESTADO]],1,0)</f>
        <v>1</v>
      </c>
      <c r="AD695" s="18" t="e">
        <f>+_xlfn.XLOOKUP(Derechos_peticion[[#This Row],[RADICADO ENTRADA]],$AF$6:$AF$13,$AF$6:$AF$13)</f>
        <v>#N/A</v>
      </c>
    </row>
    <row r="696" spans="1:30" hidden="1">
      <c r="A696" s="59" t="s">
        <v>2614</v>
      </c>
      <c r="B696" s="60">
        <v>46092</v>
      </c>
      <c r="C696" s="61" t="s">
        <v>2615</v>
      </c>
      <c r="D696" s="62" t="s">
        <v>2616</v>
      </c>
      <c r="E696" s="63" t="s">
        <v>58</v>
      </c>
      <c r="F696" s="64">
        <v>46092</v>
      </c>
      <c r="G696" s="65">
        <v>46097</v>
      </c>
      <c r="H696" s="66" t="str">
        <f>+TEXT(Derechos_peticion[[#This Row],[FECHA ASIGNACIÓN AL GESTOR (GFGS)]],"MMMM YYYY")</f>
        <v>marzo 2026</v>
      </c>
      <c r="I696" s="67" t="s">
        <v>39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6" s="69" t="s">
        <v>2617</v>
      </c>
      <c r="P696" s="65">
        <v>46105</v>
      </c>
      <c r="Q696" s="69" t="s">
        <v>2618</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75</v>
      </c>
      <c r="AA696" s="18">
        <f ca="1">+IF(Z696=Derechos_peticion[[#This Row],[ESTADO]],1,0)</f>
        <v>1</v>
      </c>
      <c r="AD696" s="18" t="e">
        <f>+_xlfn.XLOOKUP(Derechos_peticion[[#This Row],[RADICADO ENTRADA]],$AF$6:$AF$13,$AF$6:$AF$13)</f>
        <v>#N/A</v>
      </c>
    </row>
    <row r="697" spans="1:30" hidden="1">
      <c r="A697" s="59" t="s">
        <v>2619</v>
      </c>
      <c r="B697" s="60">
        <v>46093</v>
      </c>
      <c r="C697" s="61" t="s">
        <v>2620</v>
      </c>
      <c r="D697" s="62" t="s">
        <v>2621</v>
      </c>
      <c r="E697" s="63" t="s">
        <v>58</v>
      </c>
      <c r="F697" s="64">
        <v>46093</v>
      </c>
      <c r="G697" s="65">
        <v>46097</v>
      </c>
      <c r="H697" s="66" t="str">
        <f>+TEXT(Derechos_peticion[[#This Row],[FECHA ASIGNACIÓN AL GESTOR (GFGS)]],"MMMM YYYY")</f>
        <v>marzo 2026</v>
      </c>
      <c r="I697" s="67" t="s">
        <v>42</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42</v>
      </c>
      <c r="N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7" s="69" t="s">
        <v>60</v>
      </c>
      <c r="P697" s="65">
        <v>46097</v>
      </c>
      <c r="Q697" s="69" t="s">
        <v>60</v>
      </c>
      <c r="R697" s="65" t="s">
        <v>60</v>
      </c>
      <c r="S697" s="71" t="s">
        <v>901</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75</v>
      </c>
      <c r="AA697" s="18">
        <f ca="1">+IF(Z697=Derechos_peticion[[#This Row],[ESTADO]],1,0)</f>
        <v>1</v>
      </c>
      <c r="AD697" s="18" t="e">
        <f>+_xlfn.XLOOKUP(Derechos_peticion[[#This Row],[RADICADO ENTRADA]],$AF$6:$AF$13,$AF$6:$AF$13)</f>
        <v>#N/A</v>
      </c>
    </row>
    <row r="698" spans="1:30" hidden="1">
      <c r="A698" s="59" t="s">
        <v>2622</v>
      </c>
      <c r="B698" s="60">
        <v>46094</v>
      </c>
      <c r="C698" s="61" t="s">
        <v>2623</v>
      </c>
      <c r="D698" s="62" t="s">
        <v>481</v>
      </c>
      <c r="E698" s="63" t="s">
        <v>58</v>
      </c>
      <c r="F698" s="64">
        <v>46094</v>
      </c>
      <c r="G698" s="65">
        <v>46097</v>
      </c>
      <c r="H698" s="66" t="str">
        <f>+TEXT(Derechos_peticion[[#This Row],[FECHA ASIGNACIÓN AL GESTOR (GFGS)]],"MMMM YYYY")</f>
        <v>marzo 2026</v>
      </c>
      <c r="I698" s="67" t="s">
        <v>31</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8" s="69" t="s">
        <v>2624</v>
      </c>
      <c r="P698" s="65">
        <v>46111</v>
      </c>
      <c r="Q698" s="69" t="s">
        <v>2625</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75</v>
      </c>
      <c r="AA698" s="18">
        <f ca="1">+IF(Z698=Derechos_peticion[[#This Row],[ESTADO]],1,0)</f>
        <v>1</v>
      </c>
      <c r="AD698" s="18" t="e">
        <f>+_xlfn.XLOOKUP(Derechos_peticion[[#This Row],[RADICADO ENTRADA]],$AF$6:$AF$13,$AF$6:$AF$13)</f>
        <v>#N/A</v>
      </c>
    </row>
    <row r="699" spans="1:30" hidden="1">
      <c r="A699" s="59" t="s">
        <v>2626</v>
      </c>
      <c r="B699" s="60">
        <v>46094</v>
      </c>
      <c r="C699" s="61" t="s">
        <v>2627</v>
      </c>
      <c r="D699" s="62" t="s">
        <v>2628</v>
      </c>
      <c r="E699" s="63" t="s">
        <v>58</v>
      </c>
      <c r="F699" s="64">
        <v>46094</v>
      </c>
      <c r="G699" s="65">
        <v>46097</v>
      </c>
      <c r="H699" s="66" t="str">
        <f>+TEXT(Derechos_peticion[[#This Row],[FECHA ASIGNACIÓN AL GESTOR (GFGS)]],"MMMM YYYY")</f>
        <v>marzo 2026</v>
      </c>
      <c r="I699" s="67" t="s">
        <v>42</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42</v>
      </c>
      <c r="N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9" s="65" t="s">
        <v>60</v>
      </c>
      <c r="P699" s="65">
        <v>46106</v>
      </c>
      <c r="Q699" s="65" t="s">
        <v>60</v>
      </c>
      <c r="R699" s="65" t="s">
        <v>60</v>
      </c>
      <c r="S699" s="71" t="s">
        <v>1885</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75</v>
      </c>
      <c r="AA699" s="18">
        <f ca="1">+IF(Z699=Derechos_peticion[[#This Row],[ESTADO]],1,0)</f>
        <v>1</v>
      </c>
      <c r="AD699" s="18" t="e">
        <f>+_xlfn.XLOOKUP(Derechos_peticion[[#This Row],[RADICADO ENTRADA]],$AF$6:$AF$13,$AF$6:$AF$13)</f>
        <v>#N/A</v>
      </c>
    </row>
    <row r="700" spans="1:30" hidden="1">
      <c r="A700" s="59" t="s">
        <v>2629</v>
      </c>
      <c r="B700" s="60">
        <v>46094</v>
      </c>
      <c r="C700" s="61" t="s">
        <v>2630</v>
      </c>
      <c r="D700" s="62" t="s">
        <v>2631</v>
      </c>
      <c r="E700" s="63" t="s">
        <v>58</v>
      </c>
      <c r="F700" s="64">
        <v>46094</v>
      </c>
      <c r="G700" s="65">
        <v>46097</v>
      </c>
      <c r="H700" s="66" t="str">
        <f>+TEXT(Derechos_peticion[[#This Row],[FECHA ASIGNACIÓN AL GESTOR (GFGS)]],"MMMM YYYY")</f>
        <v>marzo 2026</v>
      </c>
      <c r="I700" s="67" t="s">
        <v>39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0" s="69" t="s">
        <v>2632</v>
      </c>
      <c r="P700" s="65">
        <v>46105</v>
      </c>
      <c r="Q700" s="69" t="s">
        <v>2633</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75</v>
      </c>
      <c r="AA700" s="18">
        <f ca="1">+IF(Z700=Derechos_peticion[[#This Row],[ESTADO]],1,0)</f>
        <v>1</v>
      </c>
      <c r="AD700" s="18" t="e">
        <f>+_xlfn.XLOOKUP(Derechos_peticion[[#This Row],[RADICADO ENTRADA]],$AF$6:$AF$13,$AF$6:$AF$13)</f>
        <v>#N/A</v>
      </c>
    </row>
    <row r="701" spans="1:30" hidden="1">
      <c r="A701" s="59" t="s">
        <v>2634</v>
      </c>
      <c r="B701" s="60">
        <v>46093</v>
      </c>
      <c r="C701" s="61" t="s">
        <v>2635</v>
      </c>
      <c r="D701" s="62" t="s">
        <v>2636</v>
      </c>
      <c r="E701" s="63" t="s">
        <v>58</v>
      </c>
      <c r="F701" s="64">
        <v>46093</v>
      </c>
      <c r="G701" s="65">
        <v>46097</v>
      </c>
      <c r="H701" s="66" t="str">
        <f>+TEXT(Derechos_peticion[[#This Row],[FECHA ASIGNACIÓN AL GESTOR (GFGS)]],"MMMM YYYY")</f>
        <v>marzo 2026</v>
      </c>
      <c r="I701" s="67" t="s">
        <v>37</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1" s="69" t="s">
        <v>2637</v>
      </c>
      <c r="P701" s="65">
        <v>46111</v>
      </c>
      <c r="Q701" s="69" t="s">
        <v>2638</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75</v>
      </c>
      <c r="AA701" s="18">
        <f ca="1">+IF(Z701=Derechos_peticion[[#This Row],[ESTADO]],1,0)</f>
        <v>1</v>
      </c>
      <c r="AD701" s="18" t="e">
        <f>+_xlfn.XLOOKUP(Derechos_peticion[[#This Row],[RADICADO ENTRADA]],$AF$6:$AF$13,$AF$6:$AF$13)</f>
        <v>#N/A</v>
      </c>
    </row>
    <row r="702" spans="1:30" hidden="1">
      <c r="A702" s="59" t="s">
        <v>2639</v>
      </c>
      <c r="B702" s="60">
        <v>46093</v>
      </c>
      <c r="C702" s="61" t="s">
        <v>2635</v>
      </c>
      <c r="D702" s="62" t="s">
        <v>2636</v>
      </c>
      <c r="E702" s="63" t="s">
        <v>58</v>
      </c>
      <c r="F702" s="64">
        <v>46093</v>
      </c>
      <c r="G702" s="65">
        <v>46097</v>
      </c>
      <c r="H702" s="66" t="str">
        <f>+TEXT(Derechos_peticion[[#This Row],[FECHA ASIGNACIÓN AL GESTOR (GFGS)]],"MMMM YYYY")</f>
        <v>marzo 2026</v>
      </c>
      <c r="I702" s="67" t="s">
        <v>37</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2" s="69" t="s">
        <v>2637</v>
      </c>
      <c r="P702" s="65">
        <v>46111</v>
      </c>
      <c r="Q702" s="69" t="s">
        <v>2638</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75</v>
      </c>
      <c r="AA702" s="18">
        <f ca="1">+IF(Z702=Derechos_peticion[[#This Row],[ESTADO]],1,0)</f>
        <v>1</v>
      </c>
      <c r="AD702" s="18" t="e">
        <f>+_xlfn.XLOOKUP(Derechos_peticion[[#This Row],[RADICADO ENTRADA]],$AF$6:$AF$13,$AF$6:$AF$13)</f>
        <v>#N/A</v>
      </c>
    </row>
    <row r="703" spans="1:30" hidden="1">
      <c r="A703" s="59" t="s">
        <v>2640</v>
      </c>
      <c r="B703" s="60">
        <v>46093</v>
      </c>
      <c r="C703" s="61" t="s">
        <v>2641</v>
      </c>
      <c r="D703" s="62" t="s">
        <v>2642</v>
      </c>
      <c r="E703" s="63" t="s">
        <v>58</v>
      </c>
      <c r="F703" s="64">
        <v>46094</v>
      </c>
      <c r="G703" s="65">
        <v>46097</v>
      </c>
      <c r="H703" s="66" t="str">
        <f>+TEXT(Derechos_peticion[[#This Row],[FECHA ASIGNACIÓN AL GESTOR (GFGS)]],"MMMM YYYY")</f>
        <v>marzo 2026</v>
      </c>
      <c r="I703" s="67" t="s">
        <v>28</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3" s="69" t="s">
        <v>2643</v>
      </c>
      <c r="P703" s="65">
        <v>46100</v>
      </c>
      <c r="Q703" s="69" t="s">
        <v>2644</v>
      </c>
      <c r="R703" s="65">
        <v>46099</v>
      </c>
      <c r="S703" s="71" t="s">
        <v>2186</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75</v>
      </c>
      <c r="AA703" s="18">
        <f ca="1">+IF(Z703=Derechos_peticion[[#This Row],[ESTADO]],1,0)</f>
        <v>1</v>
      </c>
      <c r="AD703" s="18" t="e">
        <f>+_xlfn.XLOOKUP(Derechos_peticion[[#This Row],[RADICADO ENTRADA]],$AF$6:$AF$13,$AF$6:$AF$13)</f>
        <v>#N/A</v>
      </c>
    </row>
    <row r="704" spans="1:30" hidden="1">
      <c r="A704" s="59" t="s">
        <v>2645</v>
      </c>
      <c r="B704" s="60">
        <v>46094</v>
      </c>
      <c r="C704" s="61" t="s">
        <v>2646</v>
      </c>
      <c r="D704" s="62" t="s">
        <v>2647</v>
      </c>
      <c r="E704" s="63" t="s">
        <v>58</v>
      </c>
      <c r="F704" s="64">
        <v>46094</v>
      </c>
      <c r="G704" s="65">
        <v>46097</v>
      </c>
      <c r="H704" s="66" t="str">
        <f>+TEXT(Derechos_peticion[[#This Row],[FECHA ASIGNACIÓN AL GESTOR (GFGS)]],"MMMM YYYY")</f>
        <v>marzo 2026</v>
      </c>
      <c r="I704" s="67" t="s">
        <v>42</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42</v>
      </c>
      <c r="N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4" s="65" t="s">
        <v>60</v>
      </c>
      <c r="P704" s="65">
        <v>46106</v>
      </c>
      <c r="Q704" s="65" t="s">
        <v>60</v>
      </c>
      <c r="R704" s="65" t="s">
        <v>60</v>
      </c>
      <c r="S704" s="71" t="s">
        <v>954</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75</v>
      </c>
      <c r="AA704" s="18">
        <f ca="1">+IF(Z704=Derechos_peticion[[#This Row],[ESTADO]],1,0)</f>
        <v>1</v>
      </c>
      <c r="AD704" s="18" t="e">
        <f>+_xlfn.XLOOKUP(Derechos_peticion[[#This Row],[RADICADO ENTRADA]],$AF$6:$AF$13,$AF$6:$AF$13)</f>
        <v>#N/A</v>
      </c>
    </row>
    <row r="705" spans="1:30" hidden="1">
      <c r="A705" s="59" t="s">
        <v>2648</v>
      </c>
      <c r="B705" s="60">
        <v>46094</v>
      </c>
      <c r="C705" s="61" t="s">
        <v>2649</v>
      </c>
      <c r="D705" s="62" t="s">
        <v>2650</v>
      </c>
      <c r="E705" s="63" t="s">
        <v>58</v>
      </c>
      <c r="F705" s="64">
        <v>46094</v>
      </c>
      <c r="G705" s="65">
        <v>46097</v>
      </c>
      <c r="H705" s="66" t="str">
        <f>+TEXT(Derechos_peticion[[#This Row],[FECHA ASIGNACIÓN AL GESTOR (GFGS)]],"MMMM YYYY")</f>
        <v>marzo 2026</v>
      </c>
      <c r="I705" s="67" t="s">
        <v>42</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42</v>
      </c>
      <c r="N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5" s="69" t="s">
        <v>60</v>
      </c>
      <c r="P705" s="65">
        <v>46097</v>
      </c>
      <c r="Q705" s="69" t="s">
        <v>60</v>
      </c>
      <c r="R705" s="65" t="s">
        <v>60</v>
      </c>
      <c r="S705" s="71" t="s">
        <v>318</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75</v>
      </c>
      <c r="AA705" s="18">
        <f ca="1">+IF(Z705=Derechos_peticion[[#This Row],[ESTADO]],1,0)</f>
        <v>1</v>
      </c>
      <c r="AD705" s="18" t="e">
        <f>+_xlfn.XLOOKUP(Derechos_peticion[[#This Row],[RADICADO ENTRADA]],$AF$6:$AF$13,$AF$6:$AF$13)</f>
        <v>#N/A</v>
      </c>
    </row>
    <row r="706" spans="1:30" hidden="1">
      <c r="A706" s="59" t="s">
        <v>2651</v>
      </c>
      <c r="B706" s="60">
        <v>46097</v>
      </c>
      <c r="C706" s="61" t="s">
        <v>2652</v>
      </c>
      <c r="D706" s="62" t="s">
        <v>2653</v>
      </c>
      <c r="E706" s="63" t="s">
        <v>58</v>
      </c>
      <c r="F706" s="64">
        <v>46097</v>
      </c>
      <c r="G706" s="65">
        <v>46097</v>
      </c>
      <c r="H706" s="66" t="str">
        <f>+TEXT(Derechos_peticion[[#This Row],[FECHA ASIGNACIÓN AL GESTOR (GFGS)]],"MMMM YYYY")</f>
        <v>marzo 2026</v>
      </c>
      <c r="I706" s="67" t="s">
        <v>42</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42</v>
      </c>
      <c r="N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6" s="69" t="s">
        <v>60</v>
      </c>
      <c r="P706" s="65">
        <v>46097</v>
      </c>
      <c r="Q706" s="69" t="s">
        <v>60</v>
      </c>
      <c r="R706" s="65" t="s">
        <v>60</v>
      </c>
      <c r="S706" s="71" t="s">
        <v>318</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75</v>
      </c>
      <c r="AA706" s="18">
        <f ca="1">+IF(Z706=Derechos_peticion[[#This Row],[ESTADO]],1,0)</f>
        <v>1</v>
      </c>
      <c r="AD706" s="18" t="e">
        <f>+_xlfn.XLOOKUP(Derechos_peticion[[#This Row],[RADICADO ENTRADA]],$AF$6:$AF$13,$AF$6:$AF$13)</f>
        <v>#N/A</v>
      </c>
    </row>
    <row r="707" spans="1:30" hidden="1">
      <c r="A707" s="59" t="s">
        <v>2654</v>
      </c>
      <c r="B707" s="60">
        <v>46093</v>
      </c>
      <c r="C707" s="61" t="s">
        <v>2655</v>
      </c>
      <c r="D707" s="62" t="s">
        <v>2656</v>
      </c>
      <c r="E707" s="63" t="s">
        <v>58</v>
      </c>
      <c r="F707" s="64">
        <v>46097</v>
      </c>
      <c r="G707" s="65">
        <v>46097</v>
      </c>
      <c r="H707" s="66" t="str">
        <f>+TEXT(Derechos_peticion[[#This Row],[FECHA ASIGNACIÓN AL GESTOR (GFGS)]],"MMMM YYYY")</f>
        <v>marzo 2026</v>
      </c>
      <c r="I707" s="67" t="s">
        <v>42</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42</v>
      </c>
      <c r="N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7" s="65" t="s">
        <v>60</v>
      </c>
      <c r="P707" s="65">
        <v>46098</v>
      </c>
      <c r="Q707" s="65" t="s">
        <v>60</v>
      </c>
      <c r="R707" s="65" t="s">
        <v>60</v>
      </c>
      <c r="S707" s="71" t="s">
        <v>2657</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75</v>
      </c>
      <c r="AA707" s="18">
        <f ca="1">+IF(Z707=Derechos_peticion[[#This Row],[ESTADO]],1,0)</f>
        <v>1</v>
      </c>
      <c r="AD707" s="18" t="e">
        <f>+_xlfn.XLOOKUP(Derechos_peticion[[#This Row],[RADICADO ENTRADA]],$AF$6:$AF$13,$AF$6:$AF$13)</f>
        <v>#N/A</v>
      </c>
    </row>
    <row r="708" spans="1:30" hidden="1">
      <c r="A708" s="59" t="s">
        <v>2658</v>
      </c>
      <c r="B708" s="60">
        <v>46092</v>
      </c>
      <c r="C708" s="61" t="s">
        <v>2659</v>
      </c>
      <c r="D708" s="62" t="s">
        <v>2660</v>
      </c>
      <c r="E708" s="63" t="s">
        <v>58</v>
      </c>
      <c r="F708" s="64">
        <v>46092</v>
      </c>
      <c r="G708" s="65">
        <v>46097</v>
      </c>
      <c r="H708" s="66" t="str">
        <f>+TEXT(Derechos_peticion[[#This Row],[FECHA ASIGNACIÓN AL GESTOR (GFGS)]],"MMMM YYYY")</f>
        <v>marzo 2026</v>
      </c>
      <c r="I708" s="67" t="s">
        <v>42</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42</v>
      </c>
      <c r="N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8" s="69" t="s">
        <v>60</v>
      </c>
      <c r="P708" s="65">
        <v>46097</v>
      </c>
      <c r="Q708" s="69" t="s">
        <v>60</v>
      </c>
      <c r="R708" s="65" t="s">
        <v>60</v>
      </c>
      <c r="S708" s="71" t="s">
        <v>630</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75</v>
      </c>
      <c r="AA708" s="18">
        <f ca="1">+IF(Z708=Derechos_peticion[[#This Row],[ESTADO]],1,0)</f>
        <v>1</v>
      </c>
      <c r="AD708" s="18" t="e">
        <f>+_xlfn.XLOOKUP(Derechos_peticion[[#This Row],[RADICADO ENTRADA]],$AF$6:$AF$13,$AF$6:$AF$13)</f>
        <v>#N/A</v>
      </c>
    </row>
    <row r="709" spans="1:30" hidden="1">
      <c r="A709" s="59" t="s">
        <v>2661</v>
      </c>
      <c r="B709" s="60">
        <v>46092</v>
      </c>
      <c r="C709" s="61" t="s">
        <v>2662</v>
      </c>
      <c r="D709" s="62" t="s">
        <v>467</v>
      </c>
      <c r="E709" s="63" t="s">
        <v>58</v>
      </c>
      <c r="F709" s="64">
        <v>46092</v>
      </c>
      <c r="G709" s="65">
        <v>46097</v>
      </c>
      <c r="H709" s="66" t="str">
        <f>+TEXT(Derechos_peticion[[#This Row],[FECHA ASIGNACIÓN AL GESTOR (GFGS)]],"MMMM YYYY")</f>
        <v>marzo 2026</v>
      </c>
      <c r="I709" s="67" t="s">
        <v>42</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42</v>
      </c>
      <c r="N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9" s="69" t="s">
        <v>60</v>
      </c>
      <c r="P709" s="65">
        <v>46097</v>
      </c>
      <c r="Q709" s="69" t="s">
        <v>60</v>
      </c>
      <c r="R709" s="65" t="s">
        <v>60</v>
      </c>
      <c r="S709" s="71" t="s">
        <v>897</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75</v>
      </c>
      <c r="AA709" s="18">
        <f ca="1">+IF(Z709=Derechos_peticion[[#This Row],[ESTADO]],1,0)</f>
        <v>1</v>
      </c>
      <c r="AD709" s="18" t="e">
        <f>+_xlfn.XLOOKUP(Derechos_peticion[[#This Row],[RADICADO ENTRADA]],$AF$6:$AF$13,$AF$6:$AF$13)</f>
        <v>#N/A</v>
      </c>
    </row>
    <row r="710" spans="1:30" hidden="1">
      <c r="A710" s="59" t="s">
        <v>2663</v>
      </c>
      <c r="B710" s="60">
        <v>46093</v>
      </c>
      <c r="C710" s="61" t="s">
        <v>2664</v>
      </c>
      <c r="D710" s="62" t="s">
        <v>2665</v>
      </c>
      <c r="E710" s="63" t="s">
        <v>58</v>
      </c>
      <c r="F710" s="64">
        <v>46093</v>
      </c>
      <c r="G710" s="65">
        <v>46097</v>
      </c>
      <c r="H710" s="66" t="str">
        <f>+TEXT(Derechos_peticion[[#This Row],[FECHA ASIGNACIÓN AL GESTOR (GFGS)]],"MMMM YYYY")</f>
        <v>marzo 2026</v>
      </c>
      <c r="I710" s="67" t="s">
        <v>42</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42</v>
      </c>
      <c r="N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0" s="65" t="s">
        <v>60</v>
      </c>
      <c r="P710" s="65">
        <v>46098</v>
      </c>
      <c r="Q710" s="65" t="s">
        <v>60</v>
      </c>
      <c r="R710" s="65" t="s">
        <v>60</v>
      </c>
      <c r="S710" s="71" t="s">
        <v>1942</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75</v>
      </c>
      <c r="AA710" s="18">
        <f ca="1">+IF(Z710=Derechos_peticion[[#This Row],[ESTADO]],1,0)</f>
        <v>1</v>
      </c>
      <c r="AD710" s="18" t="e">
        <f>+_xlfn.XLOOKUP(Derechos_peticion[[#This Row],[RADICADO ENTRADA]],$AF$6:$AF$13,$AF$6:$AF$13)</f>
        <v>#N/A</v>
      </c>
    </row>
    <row r="711" spans="1:30" hidden="1">
      <c r="A711" s="59" t="s">
        <v>2666</v>
      </c>
      <c r="B711" s="60">
        <v>46097</v>
      </c>
      <c r="C711" s="61" t="s">
        <v>2667</v>
      </c>
      <c r="D711" s="62" t="s">
        <v>2653</v>
      </c>
      <c r="E711" s="63" t="s">
        <v>58</v>
      </c>
      <c r="F711" s="64">
        <v>46097</v>
      </c>
      <c r="G711" s="65">
        <v>46097</v>
      </c>
      <c r="H711" s="66" t="str">
        <f>+TEXT(Derechos_peticion[[#This Row],[FECHA ASIGNACIÓN AL GESTOR (GFGS)]],"MMMM YYYY")</f>
        <v>marzo 2026</v>
      </c>
      <c r="I711" s="67" t="s">
        <v>42</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42</v>
      </c>
      <c r="N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1" s="69" t="s">
        <v>60</v>
      </c>
      <c r="P711" s="65">
        <v>46097</v>
      </c>
      <c r="Q711" s="69" t="s">
        <v>60</v>
      </c>
      <c r="R711" s="65" t="s">
        <v>60</v>
      </c>
      <c r="S711" s="71" t="s">
        <v>318</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75</v>
      </c>
      <c r="AA711" s="18">
        <f ca="1">+IF(Z711=Derechos_peticion[[#This Row],[ESTADO]],1,0)</f>
        <v>1</v>
      </c>
      <c r="AD711" s="18" t="e">
        <f>+_xlfn.XLOOKUP(Derechos_peticion[[#This Row],[RADICADO ENTRADA]],$AF$6:$AF$13,$AF$6:$AF$13)</f>
        <v>#N/A</v>
      </c>
    </row>
    <row r="712" spans="1:30" hidden="1">
      <c r="A712" s="59" t="s">
        <v>2668</v>
      </c>
      <c r="B712" s="60">
        <v>46097</v>
      </c>
      <c r="C712" s="61" t="s">
        <v>2669</v>
      </c>
      <c r="D712" s="62" t="s">
        <v>2653</v>
      </c>
      <c r="E712" s="63" t="s">
        <v>58</v>
      </c>
      <c r="F712" s="64">
        <v>46097</v>
      </c>
      <c r="G712" s="65">
        <v>46097</v>
      </c>
      <c r="H712" s="66" t="str">
        <f>+TEXT(Derechos_peticion[[#This Row],[FECHA ASIGNACIÓN AL GESTOR (GFGS)]],"MMMM YYYY")</f>
        <v>marzo 2026</v>
      </c>
      <c r="I712" s="67" t="s">
        <v>42</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42</v>
      </c>
      <c r="N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2" s="69" t="s">
        <v>60</v>
      </c>
      <c r="P712" s="65">
        <v>46097</v>
      </c>
      <c r="Q712" s="69" t="s">
        <v>60</v>
      </c>
      <c r="R712" s="65" t="s">
        <v>60</v>
      </c>
      <c r="S712" s="71" t="s">
        <v>318</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75</v>
      </c>
      <c r="AA712" s="18">
        <f ca="1">+IF(Z712=Derechos_peticion[[#This Row],[ESTADO]],1,0)</f>
        <v>1</v>
      </c>
      <c r="AD712" s="18" t="e">
        <f>+_xlfn.XLOOKUP(Derechos_peticion[[#This Row],[RADICADO ENTRADA]],$AF$6:$AF$13,$AF$6:$AF$13)</f>
        <v>#N/A</v>
      </c>
    </row>
    <row r="713" spans="1:30" hidden="1">
      <c r="A713" s="59" t="s">
        <v>2670</v>
      </c>
      <c r="B713" s="60">
        <v>46097</v>
      </c>
      <c r="C713" s="61" t="s">
        <v>2671</v>
      </c>
      <c r="D713" s="62" t="s">
        <v>2672</v>
      </c>
      <c r="E713" s="63" t="s">
        <v>58</v>
      </c>
      <c r="F713" s="64">
        <v>46097</v>
      </c>
      <c r="G713" s="65">
        <v>46097</v>
      </c>
      <c r="H713" s="66" t="str">
        <f>+TEXT(Derechos_peticion[[#This Row],[FECHA ASIGNACIÓN AL GESTOR (GFGS)]],"MMMM YYYY")</f>
        <v>marzo 2026</v>
      </c>
      <c r="I713" s="67" t="s">
        <v>33</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13" s="69" t="s">
        <v>60</v>
      </c>
      <c r="P713" s="65">
        <v>46108</v>
      </c>
      <c r="Q713" s="69" t="s">
        <v>60</v>
      </c>
      <c r="R713" s="65" t="s">
        <v>60</v>
      </c>
      <c r="S713" s="71" t="s">
        <v>2673</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62</v>
      </c>
      <c r="AA713" s="18">
        <f ca="1">+IF(Z713=Derechos_peticion[[#This Row],[ESTADO]],1,0)</f>
        <v>1</v>
      </c>
      <c r="AD713" s="18" t="e">
        <f>+_xlfn.XLOOKUP(Derechos_peticion[[#This Row],[RADICADO ENTRADA]],$AF$6:$AF$13,$AF$6:$AF$13)</f>
        <v>#N/A</v>
      </c>
    </row>
    <row r="714" spans="1:30" hidden="1">
      <c r="A714" s="59" t="s">
        <v>2674</v>
      </c>
      <c r="B714" s="60">
        <v>46097</v>
      </c>
      <c r="C714" s="61" t="s">
        <v>2675</v>
      </c>
      <c r="D714" s="62" t="s">
        <v>2676</v>
      </c>
      <c r="E714" s="63" t="s">
        <v>58</v>
      </c>
      <c r="F714" s="64">
        <v>46097</v>
      </c>
      <c r="G714" s="65">
        <v>46097</v>
      </c>
      <c r="H714" s="66" t="str">
        <f>+TEXT(Derechos_peticion[[#This Row],[FECHA ASIGNACIÓN AL GESTOR (GFGS)]],"MMMM YYYY")</f>
        <v>marzo 2026</v>
      </c>
      <c r="I714" s="67" t="s">
        <v>29</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4" s="69" t="s">
        <v>2677</v>
      </c>
      <c r="P714" s="65">
        <v>46121</v>
      </c>
      <c r="Q714" s="69" t="s">
        <v>2678</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75</v>
      </c>
      <c r="AA714" s="18">
        <f ca="1">+IF(Z714=Derechos_peticion[[#This Row],[ESTADO]],1,0)</f>
        <v>1</v>
      </c>
      <c r="AD714" s="18" t="e">
        <f>+_xlfn.XLOOKUP(Derechos_peticion[[#This Row],[RADICADO ENTRADA]],$AF$6:$AF$13,$AF$6:$AF$13)</f>
        <v>#N/A</v>
      </c>
    </row>
    <row r="715" spans="1:30" hidden="1">
      <c r="A715" s="59" t="s">
        <v>2679</v>
      </c>
      <c r="B715" s="60">
        <v>46097</v>
      </c>
      <c r="C715" s="61" t="s">
        <v>2680</v>
      </c>
      <c r="D715" s="62" t="s">
        <v>2653</v>
      </c>
      <c r="E715" s="63" t="s">
        <v>58</v>
      </c>
      <c r="F715" s="64">
        <v>46097</v>
      </c>
      <c r="G715" s="65">
        <v>46097</v>
      </c>
      <c r="H715" s="66" t="str">
        <f>+TEXT(Derechos_peticion[[#This Row],[FECHA ASIGNACIÓN AL GESTOR (GFGS)]],"MMMM YYYY")</f>
        <v>marzo 2026</v>
      </c>
      <c r="I715" s="67" t="s">
        <v>42</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42</v>
      </c>
      <c r="N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5" s="69" t="s">
        <v>60</v>
      </c>
      <c r="P715" s="65">
        <v>46097</v>
      </c>
      <c r="Q715" s="69" t="s">
        <v>60</v>
      </c>
      <c r="R715" s="65" t="s">
        <v>60</v>
      </c>
      <c r="S715" s="71" t="s">
        <v>318</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75</v>
      </c>
      <c r="AA715" s="18">
        <f ca="1">+IF(Z715=Derechos_peticion[[#This Row],[ESTADO]],1,0)</f>
        <v>1</v>
      </c>
      <c r="AD715" s="18" t="e">
        <f>+_xlfn.XLOOKUP(Derechos_peticion[[#This Row],[RADICADO ENTRADA]],$AF$6:$AF$13,$AF$6:$AF$13)</f>
        <v>#N/A</v>
      </c>
    </row>
    <row r="716" spans="1:30" hidden="1">
      <c r="A716" s="59" t="s">
        <v>2681</v>
      </c>
      <c r="B716" s="60">
        <v>46097</v>
      </c>
      <c r="C716" s="61" t="s">
        <v>2669</v>
      </c>
      <c r="D716" s="62" t="s">
        <v>2653</v>
      </c>
      <c r="E716" s="63" t="s">
        <v>58</v>
      </c>
      <c r="F716" s="64">
        <v>46097</v>
      </c>
      <c r="G716" s="65">
        <v>46097</v>
      </c>
      <c r="H716" s="66" t="str">
        <f>+TEXT(Derechos_peticion[[#This Row],[FECHA ASIGNACIÓN AL GESTOR (GFGS)]],"MMMM YYYY")</f>
        <v>marzo 2026</v>
      </c>
      <c r="I716" s="67" t="s">
        <v>42</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42</v>
      </c>
      <c r="N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6" s="69" t="s">
        <v>60</v>
      </c>
      <c r="P716" s="65">
        <v>46097</v>
      </c>
      <c r="Q716" s="69" t="s">
        <v>60</v>
      </c>
      <c r="R716" s="65" t="s">
        <v>60</v>
      </c>
      <c r="S716" s="71" t="s">
        <v>318</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75</v>
      </c>
      <c r="AA716" s="18">
        <f ca="1">+IF(Z716=Derechos_peticion[[#This Row],[ESTADO]],1,0)</f>
        <v>1</v>
      </c>
      <c r="AD716" s="18" t="e">
        <f>+_xlfn.XLOOKUP(Derechos_peticion[[#This Row],[RADICADO ENTRADA]],$AF$6:$AF$13,$AF$6:$AF$13)</f>
        <v>#N/A</v>
      </c>
    </row>
    <row r="717" spans="1:30" hidden="1">
      <c r="A717" s="59" t="s">
        <v>2682</v>
      </c>
      <c r="B717" s="60">
        <v>46097</v>
      </c>
      <c r="C717" s="61" t="s">
        <v>2669</v>
      </c>
      <c r="D717" s="62" t="s">
        <v>2653</v>
      </c>
      <c r="E717" s="63" t="s">
        <v>58</v>
      </c>
      <c r="F717" s="64">
        <v>46097</v>
      </c>
      <c r="G717" s="65">
        <v>46097</v>
      </c>
      <c r="H717" s="66" t="str">
        <f>+TEXT(Derechos_peticion[[#This Row],[FECHA ASIGNACIÓN AL GESTOR (GFGS)]],"MMMM YYYY")</f>
        <v>marzo 2026</v>
      </c>
      <c r="I717" s="67" t="s">
        <v>42</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42</v>
      </c>
      <c r="N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7" s="69" t="s">
        <v>60</v>
      </c>
      <c r="P717" s="65">
        <v>46097</v>
      </c>
      <c r="Q717" s="69" t="s">
        <v>60</v>
      </c>
      <c r="R717" s="65" t="s">
        <v>60</v>
      </c>
      <c r="S717" s="71" t="s">
        <v>318</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75</v>
      </c>
      <c r="AA717" s="18">
        <f ca="1">+IF(Z717=Derechos_peticion[[#This Row],[ESTADO]],1,0)</f>
        <v>1</v>
      </c>
      <c r="AD717" s="18" t="e">
        <f>+_xlfn.XLOOKUP(Derechos_peticion[[#This Row],[RADICADO ENTRADA]],$AF$6:$AF$13,$AF$6:$AF$13)</f>
        <v>#N/A</v>
      </c>
    </row>
    <row r="718" spans="1:30" hidden="1">
      <c r="A718" s="59" t="s">
        <v>2683</v>
      </c>
      <c r="B718" s="60">
        <v>46097</v>
      </c>
      <c r="C718" s="61" t="s">
        <v>2684</v>
      </c>
      <c r="D718" s="62" t="s">
        <v>2653</v>
      </c>
      <c r="E718" s="63" t="s">
        <v>58</v>
      </c>
      <c r="F718" s="64">
        <v>46097</v>
      </c>
      <c r="G718" s="65">
        <v>46097</v>
      </c>
      <c r="H718" s="66" t="str">
        <f>+TEXT(Derechos_peticion[[#This Row],[FECHA ASIGNACIÓN AL GESTOR (GFGS)]],"MMMM YYYY")</f>
        <v>marzo 2026</v>
      </c>
      <c r="I718" s="67" t="s">
        <v>42</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42</v>
      </c>
      <c r="N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8" s="69" t="s">
        <v>60</v>
      </c>
      <c r="P718" s="65">
        <v>46097</v>
      </c>
      <c r="Q718" s="69" t="s">
        <v>60</v>
      </c>
      <c r="R718" s="65" t="s">
        <v>60</v>
      </c>
      <c r="S718" s="71" t="s">
        <v>318</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75</v>
      </c>
      <c r="AA718" s="18">
        <f ca="1">+IF(Z718=Derechos_peticion[[#This Row],[ESTADO]],1,0)</f>
        <v>1</v>
      </c>
      <c r="AD718" s="18" t="e">
        <f>+_xlfn.XLOOKUP(Derechos_peticion[[#This Row],[RADICADO ENTRADA]],$AF$6:$AF$13,$AF$6:$AF$13)</f>
        <v>#N/A</v>
      </c>
    </row>
    <row r="719" spans="1:30" hidden="1">
      <c r="A719" s="59" t="s">
        <v>2685</v>
      </c>
      <c r="B719" s="60">
        <v>46097</v>
      </c>
      <c r="C719" s="61" t="s">
        <v>2686</v>
      </c>
      <c r="D719" s="62" t="s">
        <v>2653</v>
      </c>
      <c r="E719" s="63" t="s">
        <v>58</v>
      </c>
      <c r="F719" s="64">
        <v>46097</v>
      </c>
      <c r="G719" s="65">
        <v>46097</v>
      </c>
      <c r="H719" s="66" t="str">
        <f>+TEXT(Derechos_peticion[[#This Row],[FECHA ASIGNACIÓN AL GESTOR (GFGS)]],"MMMM YYYY")</f>
        <v>marzo 2026</v>
      </c>
      <c r="I719" s="67" t="s">
        <v>42</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42</v>
      </c>
      <c r="N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9" s="69" t="s">
        <v>60</v>
      </c>
      <c r="P719" s="65">
        <v>46097</v>
      </c>
      <c r="Q719" s="69" t="s">
        <v>60</v>
      </c>
      <c r="R719" s="65" t="s">
        <v>60</v>
      </c>
      <c r="S719" s="71" t="s">
        <v>318</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75</v>
      </c>
      <c r="AA719" s="18">
        <f ca="1">+IF(Z719=Derechos_peticion[[#This Row],[ESTADO]],1,0)</f>
        <v>1</v>
      </c>
      <c r="AD719" s="18" t="e">
        <f>+_xlfn.XLOOKUP(Derechos_peticion[[#This Row],[RADICADO ENTRADA]],$AF$6:$AF$13,$AF$6:$AF$13)</f>
        <v>#N/A</v>
      </c>
    </row>
    <row r="720" spans="1:30" hidden="1">
      <c r="A720" s="59" t="s">
        <v>2687</v>
      </c>
      <c r="B720" s="60">
        <v>46097</v>
      </c>
      <c r="C720" s="61" t="s">
        <v>2688</v>
      </c>
      <c r="D720" s="62" t="s">
        <v>2653</v>
      </c>
      <c r="E720" s="63" t="s">
        <v>58</v>
      </c>
      <c r="F720" s="64">
        <v>46097</v>
      </c>
      <c r="G720" s="65">
        <v>46097</v>
      </c>
      <c r="H720" s="66" t="str">
        <f>+TEXT(Derechos_peticion[[#This Row],[FECHA ASIGNACIÓN AL GESTOR (GFGS)]],"MMMM YYYY")</f>
        <v>marzo 2026</v>
      </c>
      <c r="I720" s="67" t="s">
        <v>42</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42</v>
      </c>
      <c r="N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0" s="69" t="s">
        <v>60</v>
      </c>
      <c r="P720" s="65">
        <v>46097</v>
      </c>
      <c r="Q720" s="69" t="s">
        <v>60</v>
      </c>
      <c r="R720" s="65" t="s">
        <v>60</v>
      </c>
      <c r="S720" s="71" t="s">
        <v>318</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75</v>
      </c>
      <c r="AA720" s="18">
        <f ca="1">+IF(Z720=Derechos_peticion[[#This Row],[ESTADO]],1,0)</f>
        <v>1</v>
      </c>
      <c r="AD720" s="18" t="e">
        <f>+_xlfn.XLOOKUP(Derechos_peticion[[#This Row],[RADICADO ENTRADA]],$AF$6:$AF$13,$AF$6:$AF$13)</f>
        <v>#N/A</v>
      </c>
    </row>
    <row r="721" spans="1:30" hidden="1">
      <c r="A721" s="59" t="s">
        <v>2689</v>
      </c>
      <c r="B721" s="60">
        <v>46097</v>
      </c>
      <c r="C721" s="61" t="s">
        <v>2690</v>
      </c>
      <c r="D721" s="62" t="s">
        <v>2653</v>
      </c>
      <c r="E721" s="63" t="s">
        <v>58</v>
      </c>
      <c r="F721" s="64">
        <v>46097</v>
      </c>
      <c r="G721" s="65">
        <v>46097</v>
      </c>
      <c r="H721" s="66" t="str">
        <f>+TEXT(Derechos_peticion[[#This Row],[FECHA ASIGNACIÓN AL GESTOR (GFGS)]],"MMMM YYYY")</f>
        <v>marzo 2026</v>
      </c>
      <c r="I721" s="67" t="s">
        <v>42</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42</v>
      </c>
      <c r="N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1" s="69" t="s">
        <v>60</v>
      </c>
      <c r="P721" s="65">
        <v>46097</v>
      </c>
      <c r="Q721" s="69" t="s">
        <v>60</v>
      </c>
      <c r="R721" s="65" t="s">
        <v>60</v>
      </c>
      <c r="S721" s="71" t="s">
        <v>318</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75</v>
      </c>
      <c r="AA721" s="18">
        <f ca="1">+IF(Z721=Derechos_peticion[[#This Row],[ESTADO]],1,0)</f>
        <v>1</v>
      </c>
      <c r="AD721" s="18" t="e">
        <f>+_xlfn.XLOOKUP(Derechos_peticion[[#This Row],[RADICADO ENTRADA]],$AF$6:$AF$13,$AF$6:$AF$13)</f>
        <v>#N/A</v>
      </c>
    </row>
    <row r="722" spans="1:30" hidden="1">
      <c r="A722" s="59" t="s">
        <v>2691</v>
      </c>
      <c r="B722" s="60">
        <v>46097</v>
      </c>
      <c r="C722" s="61" t="s">
        <v>2692</v>
      </c>
      <c r="D722" s="62" t="s">
        <v>2653</v>
      </c>
      <c r="E722" s="63" t="s">
        <v>58</v>
      </c>
      <c r="F722" s="64">
        <v>46097</v>
      </c>
      <c r="G722" s="65">
        <v>46097</v>
      </c>
      <c r="H722" s="66" t="str">
        <f>+TEXT(Derechos_peticion[[#This Row],[FECHA ASIGNACIÓN AL GESTOR (GFGS)]],"MMMM YYYY")</f>
        <v>marzo 2026</v>
      </c>
      <c r="I722" s="67" t="s">
        <v>42</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42</v>
      </c>
      <c r="N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2" s="69" t="s">
        <v>60</v>
      </c>
      <c r="P722" s="65">
        <v>46097</v>
      </c>
      <c r="Q722" s="69" t="s">
        <v>60</v>
      </c>
      <c r="R722" s="65" t="s">
        <v>60</v>
      </c>
      <c r="S722" s="71" t="s">
        <v>318</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75</v>
      </c>
      <c r="AA722" s="18">
        <f ca="1">+IF(Z722=Derechos_peticion[[#This Row],[ESTADO]],1,0)</f>
        <v>1</v>
      </c>
      <c r="AD722" s="18" t="e">
        <f>+_xlfn.XLOOKUP(Derechos_peticion[[#This Row],[RADICADO ENTRADA]],$AF$6:$AF$13,$AF$6:$AF$13)</f>
        <v>#N/A</v>
      </c>
    </row>
    <row r="723" spans="1:30" hidden="1">
      <c r="A723" s="59" t="s">
        <v>2693</v>
      </c>
      <c r="B723" s="60">
        <v>46097</v>
      </c>
      <c r="C723" s="61" t="s">
        <v>2694</v>
      </c>
      <c r="D723" s="62" t="s">
        <v>2653</v>
      </c>
      <c r="E723" s="63" t="s">
        <v>58</v>
      </c>
      <c r="F723" s="64">
        <v>46097</v>
      </c>
      <c r="G723" s="65">
        <v>46097</v>
      </c>
      <c r="H723" s="66" t="str">
        <f>+TEXT(Derechos_peticion[[#This Row],[FECHA ASIGNACIÓN AL GESTOR (GFGS)]],"MMMM YYYY")</f>
        <v>marzo 2026</v>
      </c>
      <c r="I723" s="67" t="s">
        <v>42</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42</v>
      </c>
      <c r="N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3" s="69" t="s">
        <v>60</v>
      </c>
      <c r="P723" s="65">
        <v>46097</v>
      </c>
      <c r="Q723" s="69" t="s">
        <v>60</v>
      </c>
      <c r="R723" s="65" t="s">
        <v>60</v>
      </c>
      <c r="S723" s="71" t="s">
        <v>318</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75</v>
      </c>
      <c r="AA723" s="18">
        <f ca="1">+IF(Z723=Derechos_peticion[[#This Row],[ESTADO]],1,0)</f>
        <v>1</v>
      </c>
      <c r="AD723" s="18" t="e">
        <f>+_xlfn.XLOOKUP(Derechos_peticion[[#This Row],[RADICADO ENTRADA]],$AF$6:$AF$13,$AF$6:$AF$13)</f>
        <v>#N/A</v>
      </c>
    </row>
    <row r="724" spans="1:30" hidden="1">
      <c r="A724" s="59" t="s">
        <v>2695</v>
      </c>
      <c r="B724" s="60">
        <v>46097</v>
      </c>
      <c r="C724" s="61" t="s">
        <v>2696</v>
      </c>
      <c r="D724" s="62" t="s">
        <v>2653</v>
      </c>
      <c r="E724" s="63" t="s">
        <v>58</v>
      </c>
      <c r="F724" s="64">
        <v>46097</v>
      </c>
      <c r="G724" s="65">
        <v>46097</v>
      </c>
      <c r="H724" s="66" t="str">
        <f>+TEXT(Derechos_peticion[[#This Row],[FECHA ASIGNACIÓN AL GESTOR (GFGS)]],"MMMM YYYY")</f>
        <v>marzo 2026</v>
      </c>
      <c r="I724" s="67" t="s">
        <v>42</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42</v>
      </c>
      <c r="N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4" s="69" t="s">
        <v>60</v>
      </c>
      <c r="P724" s="65">
        <v>46097</v>
      </c>
      <c r="Q724" s="69" t="s">
        <v>60</v>
      </c>
      <c r="R724" s="65" t="s">
        <v>60</v>
      </c>
      <c r="S724" s="71" t="s">
        <v>318</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75</v>
      </c>
      <c r="AA724" s="18">
        <f ca="1">+IF(Z724=Derechos_peticion[[#This Row],[ESTADO]],1,0)</f>
        <v>1</v>
      </c>
      <c r="AD724" s="18" t="e">
        <f>+_xlfn.XLOOKUP(Derechos_peticion[[#This Row],[RADICADO ENTRADA]],$AF$6:$AF$13,$AF$6:$AF$13)</f>
        <v>#N/A</v>
      </c>
    </row>
    <row r="725" spans="1:30" hidden="1">
      <c r="A725" s="59" t="s">
        <v>2697</v>
      </c>
      <c r="B725" s="60">
        <v>46097</v>
      </c>
      <c r="C725" s="61" t="s">
        <v>2698</v>
      </c>
      <c r="D725" s="62" t="s">
        <v>2653</v>
      </c>
      <c r="E725" s="63" t="s">
        <v>58</v>
      </c>
      <c r="F725" s="64">
        <v>46097</v>
      </c>
      <c r="G725" s="65">
        <v>46097</v>
      </c>
      <c r="H725" s="66" t="str">
        <f>+TEXT(Derechos_peticion[[#This Row],[FECHA ASIGNACIÓN AL GESTOR (GFGS)]],"MMMM YYYY")</f>
        <v>marzo 2026</v>
      </c>
      <c r="I725" s="67" t="s">
        <v>42</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42</v>
      </c>
      <c r="N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5" s="69" t="s">
        <v>60</v>
      </c>
      <c r="P725" s="65">
        <v>46097</v>
      </c>
      <c r="Q725" s="69" t="s">
        <v>60</v>
      </c>
      <c r="R725" s="65" t="s">
        <v>60</v>
      </c>
      <c r="S725" s="71" t="s">
        <v>318</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75</v>
      </c>
      <c r="AA725" s="18">
        <f ca="1">+IF(Z725=Derechos_peticion[[#This Row],[ESTADO]],1,0)</f>
        <v>1</v>
      </c>
      <c r="AD725" s="18" t="e">
        <f>+_xlfn.XLOOKUP(Derechos_peticion[[#This Row],[RADICADO ENTRADA]],$AF$6:$AF$13,$AF$6:$AF$13)</f>
        <v>#N/A</v>
      </c>
    </row>
    <row r="726" spans="1:30" hidden="1">
      <c r="A726" s="59" t="s">
        <v>2699</v>
      </c>
      <c r="B726" s="60">
        <v>46097</v>
      </c>
      <c r="C726" s="61" t="s">
        <v>2700</v>
      </c>
      <c r="D726" s="62" t="s">
        <v>2154</v>
      </c>
      <c r="E726" s="63" t="s">
        <v>58</v>
      </c>
      <c r="F726" s="64">
        <v>46097</v>
      </c>
      <c r="G726" s="65">
        <v>46097</v>
      </c>
      <c r="H726" s="66" t="str">
        <f>+TEXT(Derechos_peticion[[#This Row],[FECHA ASIGNACIÓN AL GESTOR (GFGS)]],"MMMM YYYY")</f>
        <v>marzo 2026</v>
      </c>
      <c r="I726" s="67" t="s">
        <v>42</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42</v>
      </c>
      <c r="N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6" s="69" t="s">
        <v>60</v>
      </c>
      <c r="P726" s="65">
        <v>46098</v>
      </c>
      <c r="Q726" s="69" t="s">
        <v>60</v>
      </c>
      <c r="R726" s="65" t="s">
        <v>60</v>
      </c>
      <c r="S726" s="71" t="s">
        <v>384</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75</v>
      </c>
      <c r="AA726" s="18">
        <f ca="1">+IF(Z726=Derechos_peticion[[#This Row],[ESTADO]],1,0)</f>
        <v>1</v>
      </c>
      <c r="AD726" s="18" t="e">
        <f>+_xlfn.XLOOKUP(Derechos_peticion[[#This Row],[RADICADO ENTRADA]],$AF$6:$AF$13,$AF$6:$AF$13)</f>
        <v>#N/A</v>
      </c>
    </row>
    <row r="727" spans="1:30" hidden="1">
      <c r="A727" s="59" t="s">
        <v>2701</v>
      </c>
      <c r="B727" s="60">
        <v>46092</v>
      </c>
      <c r="C727" s="61" t="s">
        <v>2702</v>
      </c>
      <c r="D727" s="62" t="s">
        <v>2233</v>
      </c>
      <c r="E727" s="63" t="s">
        <v>58</v>
      </c>
      <c r="F727" s="64">
        <v>46092</v>
      </c>
      <c r="G727" s="65">
        <v>46098</v>
      </c>
      <c r="H727" s="66" t="str">
        <f>+TEXT(Derechos_peticion[[#This Row],[FECHA ASIGNACIÓN AL GESTOR (GFGS)]],"MMMM YYYY")</f>
        <v>marzo 2026</v>
      </c>
      <c r="I727" s="67" t="s">
        <v>42</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42</v>
      </c>
      <c r="N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7" s="69" t="s">
        <v>60</v>
      </c>
      <c r="P727" s="65">
        <v>46098</v>
      </c>
      <c r="Q727" s="69" t="s">
        <v>60</v>
      </c>
      <c r="R727" s="65" t="s">
        <v>60</v>
      </c>
      <c r="S727" s="71" t="s">
        <v>2703</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75</v>
      </c>
      <c r="AA727" s="18">
        <f ca="1">+IF(Z727=Derechos_peticion[[#This Row],[ESTADO]],1,0)</f>
        <v>1</v>
      </c>
      <c r="AD727" s="18" t="e">
        <f>+_xlfn.XLOOKUP(Derechos_peticion[[#This Row],[RADICADO ENTRADA]],$AF$6:$AF$13,$AF$6:$AF$13)</f>
        <v>#N/A</v>
      </c>
    </row>
    <row r="728" spans="1:30" hidden="1">
      <c r="A728" s="59" t="s">
        <v>2704</v>
      </c>
      <c r="B728" s="60">
        <v>46093</v>
      </c>
      <c r="C728" s="61" t="s">
        <v>2705</v>
      </c>
      <c r="D728" s="62" t="s">
        <v>481</v>
      </c>
      <c r="E728" s="63" t="s">
        <v>58</v>
      </c>
      <c r="F728" s="64">
        <v>46093</v>
      </c>
      <c r="G728" s="65">
        <v>46098</v>
      </c>
      <c r="H728" s="66" t="str">
        <f>+TEXT(Derechos_peticion[[#This Row],[FECHA ASIGNACIÓN AL GESTOR (GFGS)]],"MMMM YYYY")</f>
        <v>marzo 2026</v>
      </c>
      <c r="I728" s="67" t="s">
        <v>42</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42</v>
      </c>
      <c r="N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8" s="65" t="s">
        <v>60</v>
      </c>
      <c r="P728" s="65">
        <v>46099</v>
      </c>
      <c r="Q728" s="65" t="s">
        <v>60</v>
      </c>
      <c r="R728" s="65" t="s">
        <v>60</v>
      </c>
      <c r="S728" s="71" t="s">
        <v>199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75</v>
      </c>
      <c r="AA728" s="18">
        <f ca="1">+IF(Z728=Derechos_peticion[[#This Row],[ESTADO]],1,0)</f>
        <v>1</v>
      </c>
      <c r="AD728" s="18" t="e">
        <f>+_xlfn.XLOOKUP(Derechos_peticion[[#This Row],[RADICADO ENTRADA]],$AF$6:$AF$13,$AF$6:$AF$13)</f>
        <v>#N/A</v>
      </c>
    </row>
    <row r="729" spans="1:30" hidden="1">
      <c r="A729" s="59" t="s">
        <v>97</v>
      </c>
      <c r="B729" s="60">
        <v>46098</v>
      </c>
      <c r="C729" s="61" t="s">
        <v>2706</v>
      </c>
      <c r="D729" s="62" t="s">
        <v>2707</v>
      </c>
      <c r="E729" s="63" t="s">
        <v>317</v>
      </c>
      <c r="F729" s="64">
        <v>46098</v>
      </c>
      <c r="G729" s="65">
        <v>46098</v>
      </c>
      <c r="H729" s="66" t="str">
        <f>+TEXT(Derechos_peticion[[#This Row],[FECHA ASIGNACIÓN AL GESTOR (GFGS)]],"MMMM YYYY")</f>
        <v>marzo 2026</v>
      </c>
      <c r="I729" s="67" t="s">
        <v>42</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42</v>
      </c>
      <c r="N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9" s="65" t="s">
        <v>60</v>
      </c>
      <c r="P729" s="65">
        <v>46098</v>
      </c>
      <c r="Q729" s="65" t="s">
        <v>60</v>
      </c>
      <c r="R729" s="65" t="s">
        <v>60</v>
      </c>
      <c r="S729" s="71" t="s">
        <v>1942</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75</v>
      </c>
      <c r="AA729" s="18">
        <f ca="1">+IF(Z729=Derechos_peticion[[#This Row],[ESTADO]],1,0)</f>
        <v>1</v>
      </c>
      <c r="AD729" s="18" t="str">
        <f>+_xlfn.XLOOKUP(Derechos_peticion[[#This Row],[RADICADO ENTRADA]],$AF$6:$AF$13,$AF$6:$AF$13)</f>
        <v>1-2026-012444</v>
      </c>
    </row>
    <row r="730" spans="1:30" hidden="1">
      <c r="A730" s="59" t="s">
        <v>393</v>
      </c>
      <c r="B730" s="60">
        <v>46092</v>
      </c>
      <c r="C730" s="61" t="s">
        <v>2708</v>
      </c>
      <c r="D730" s="62" t="s">
        <v>1582</v>
      </c>
      <c r="E730" s="63" t="s">
        <v>113</v>
      </c>
      <c r="F730" s="64">
        <v>46092</v>
      </c>
      <c r="G730" s="65">
        <v>46099</v>
      </c>
      <c r="H730" s="66" t="str">
        <f>+TEXT(Derechos_peticion[[#This Row],[FECHA ASIGNACIÓN AL GESTOR (GFGS)]],"MMMM YYYY")</f>
        <v>marzo 2026</v>
      </c>
      <c r="I730" s="67" t="s">
        <v>33</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0" s="69" t="s">
        <v>60</v>
      </c>
      <c r="P730" s="65">
        <v>46104</v>
      </c>
      <c r="Q730" s="69" t="s">
        <v>60</v>
      </c>
      <c r="R730" s="65" t="s">
        <v>60</v>
      </c>
      <c r="S730" s="71" t="s">
        <v>2709</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62</v>
      </c>
      <c r="AA730" s="18">
        <f ca="1">+IF(Z730=Derechos_peticion[[#This Row],[ESTADO]],1,0)</f>
        <v>1</v>
      </c>
      <c r="AD730" s="18" t="e">
        <f>+_xlfn.XLOOKUP(Derechos_peticion[[#This Row],[RADICADO ENTRADA]],$AF$6:$AF$13,$AF$6:$AF$13)</f>
        <v>#N/A</v>
      </c>
    </row>
    <row r="731" spans="1:30" hidden="1">
      <c r="A731" s="59" t="s">
        <v>2710</v>
      </c>
      <c r="B731" s="60">
        <v>46097</v>
      </c>
      <c r="C731" s="61" t="s">
        <v>2711</v>
      </c>
      <c r="D731" s="62" t="s">
        <v>2463</v>
      </c>
      <c r="E731" s="63" t="s">
        <v>58</v>
      </c>
      <c r="F731" s="64">
        <v>46098</v>
      </c>
      <c r="G731" s="65">
        <v>46099</v>
      </c>
      <c r="H731" s="66" t="str">
        <f>+TEXT(Derechos_peticion[[#This Row],[FECHA ASIGNACIÓN AL GESTOR (GFGS)]],"MMMM YYYY")</f>
        <v>marzo 2026</v>
      </c>
      <c r="I731" s="67" t="s">
        <v>42</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42</v>
      </c>
      <c r="N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1" s="69" t="s">
        <v>60</v>
      </c>
      <c r="P731" s="65">
        <v>46100</v>
      </c>
      <c r="Q731" s="69" t="s">
        <v>60</v>
      </c>
      <c r="R731" s="65" t="s">
        <v>60</v>
      </c>
      <c r="S731" s="71" t="s">
        <v>295</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75</v>
      </c>
      <c r="AA731" s="18">
        <f ca="1">+IF(Z731=Derechos_peticion[[#This Row],[ESTADO]],1,0)</f>
        <v>1</v>
      </c>
      <c r="AD731" s="18" t="e">
        <f>+_xlfn.XLOOKUP(Derechos_peticion[[#This Row],[RADICADO ENTRADA]],$AF$6:$AF$13,$AF$6:$AF$13)</f>
        <v>#N/A</v>
      </c>
    </row>
    <row r="732" spans="1:30" hidden="1">
      <c r="A732" s="59" t="s">
        <v>2712</v>
      </c>
      <c r="B732" s="60">
        <v>46097</v>
      </c>
      <c r="C732" s="61" t="s">
        <v>2713</v>
      </c>
      <c r="D732" s="62" t="s">
        <v>2714</v>
      </c>
      <c r="E732" s="63" t="s">
        <v>58</v>
      </c>
      <c r="F732" s="64">
        <v>46097</v>
      </c>
      <c r="G732" s="65">
        <v>46099</v>
      </c>
      <c r="H732" s="66" t="str">
        <f>+TEXT(Derechos_peticion[[#This Row],[FECHA ASIGNACIÓN AL GESTOR (GFGS)]],"MMMM YYYY")</f>
        <v>marzo 2026</v>
      </c>
      <c r="I732" s="67" t="s">
        <v>42</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42</v>
      </c>
      <c r="N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2" s="69" t="s">
        <v>60</v>
      </c>
      <c r="P732" s="65">
        <v>46099</v>
      </c>
      <c r="Q732" s="69" t="s">
        <v>60</v>
      </c>
      <c r="R732" s="65" t="s">
        <v>60</v>
      </c>
      <c r="S732" s="71" t="s">
        <v>2715</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75</v>
      </c>
      <c r="AA732" s="18">
        <f ca="1">+IF(Z732=Derechos_peticion[[#This Row],[ESTADO]],1,0)</f>
        <v>1</v>
      </c>
      <c r="AD732" s="18" t="e">
        <f>+_xlfn.XLOOKUP(Derechos_peticion[[#This Row],[RADICADO ENTRADA]],$AF$6:$AF$13,$AF$6:$AF$13)</f>
        <v>#N/A</v>
      </c>
    </row>
    <row r="733" spans="1:30" hidden="1">
      <c r="A733" s="59" t="s">
        <v>2716</v>
      </c>
      <c r="B733" s="60">
        <v>46097</v>
      </c>
      <c r="C733" s="61" t="s">
        <v>2717</v>
      </c>
      <c r="D733" s="62" t="s">
        <v>2718</v>
      </c>
      <c r="E733" s="63" t="s">
        <v>58</v>
      </c>
      <c r="F733" s="64">
        <v>46098</v>
      </c>
      <c r="G733" s="65">
        <v>46099</v>
      </c>
      <c r="H733" s="66" t="str">
        <f>+TEXT(Derechos_peticion[[#This Row],[FECHA ASIGNACIÓN AL GESTOR (GFGS)]],"MMMM YYYY")</f>
        <v>marzo 2026</v>
      </c>
      <c r="I733" s="67" t="s">
        <v>42</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42</v>
      </c>
      <c r="N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3" s="69" t="s">
        <v>60</v>
      </c>
      <c r="P733" s="65">
        <v>46111</v>
      </c>
      <c r="Q733" s="69" t="s">
        <v>60</v>
      </c>
      <c r="R733" s="65" t="s">
        <v>60</v>
      </c>
      <c r="S733" s="71" t="s">
        <v>199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75</v>
      </c>
      <c r="AA733" s="18">
        <f ca="1">+IF(Z733=Derechos_peticion[[#This Row],[ESTADO]],1,0)</f>
        <v>1</v>
      </c>
      <c r="AD733" s="18" t="e">
        <f>+_xlfn.XLOOKUP(Derechos_peticion[[#This Row],[RADICADO ENTRADA]],$AF$6:$AF$13,$AF$6:$AF$13)</f>
        <v>#N/A</v>
      </c>
    </row>
    <row r="734" spans="1:30" hidden="1">
      <c r="A734" s="59" t="s">
        <v>2719</v>
      </c>
      <c r="B734" s="60">
        <v>46098</v>
      </c>
      <c r="C734" s="61" t="s">
        <v>2720</v>
      </c>
      <c r="D734" s="62" t="s">
        <v>2721</v>
      </c>
      <c r="E734" s="63" t="s">
        <v>58</v>
      </c>
      <c r="F734" s="64">
        <v>46098</v>
      </c>
      <c r="G734" s="65">
        <v>46099</v>
      </c>
      <c r="H734" s="66" t="str">
        <f>+TEXT(Derechos_peticion[[#This Row],[FECHA ASIGNACIÓN AL GESTOR (GFGS)]],"MMMM YYYY")</f>
        <v>marzo 2026</v>
      </c>
      <c r="I734" s="67" t="s">
        <v>42</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42</v>
      </c>
      <c r="N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4" s="69" t="s">
        <v>60</v>
      </c>
      <c r="P734" s="65">
        <v>46099</v>
      </c>
      <c r="Q734" s="69" t="s">
        <v>60</v>
      </c>
      <c r="R734" s="65" t="s">
        <v>60</v>
      </c>
      <c r="S734" s="71" t="s">
        <v>2722</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75</v>
      </c>
      <c r="AA734" s="18">
        <f ca="1">+IF(Z734=Derechos_peticion[[#This Row],[ESTADO]],1,0)</f>
        <v>1</v>
      </c>
      <c r="AD734" s="18" t="e">
        <f>+_xlfn.XLOOKUP(Derechos_peticion[[#This Row],[RADICADO ENTRADA]],$AF$6:$AF$13,$AF$6:$AF$13)</f>
        <v>#N/A</v>
      </c>
    </row>
    <row r="735" spans="1:30" hidden="1">
      <c r="A735" s="59" t="s">
        <v>397</v>
      </c>
      <c r="B735" s="60">
        <v>46098</v>
      </c>
      <c r="C735" s="61" t="s">
        <v>2723</v>
      </c>
      <c r="D735" s="62" t="s">
        <v>1319</v>
      </c>
      <c r="E735" s="63" t="s">
        <v>113</v>
      </c>
      <c r="F735" s="64">
        <v>46098</v>
      </c>
      <c r="G735" s="65">
        <v>46099</v>
      </c>
      <c r="H735" s="66" t="str">
        <f>+TEXT(Derechos_peticion[[#This Row],[FECHA ASIGNACIÓN AL GESTOR (GFGS)]],"MMMM YYYY")</f>
        <v>marzo 2026</v>
      </c>
      <c r="I735" s="67" t="s">
        <v>34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5" s="69" t="s">
        <v>2724</v>
      </c>
      <c r="P735" s="65">
        <v>46102</v>
      </c>
      <c r="Q735" s="69" t="s">
        <v>60</v>
      </c>
      <c r="R735" s="65" t="s">
        <v>60</v>
      </c>
      <c r="S735" s="71" t="s">
        <v>2725</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75</v>
      </c>
      <c r="AA735" s="18">
        <f ca="1">+IF(Z735=Derechos_peticion[[#This Row],[ESTADO]],1,0)</f>
        <v>1</v>
      </c>
      <c r="AD735" s="18" t="e">
        <f>+_xlfn.XLOOKUP(Derechos_peticion[[#This Row],[RADICADO ENTRADA]],$AF$6:$AF$13,$AF$6:$AF$13)</f>
        <v>#N/A</v>
      </c>
    </row>
    <row r="736" spans="1:30" hidden="1">
      <c r="A736" s="59" t="s">
        <v>2726</v>
      </c>
      <c r="B736" s="60">
        <v>46097</v>
      </c>
      <c r="C736" s="61" t="s">
        <v>2727</v>
      </c>
      <c r="D736" s="62" t="s">
        <v>2728</v>
      </c>
      <c r="E736" s="63" t="s">
        <v>58</v>
      </c>
      <c r="F736" s="64">
        <v>46097</v>
      </c>
      <c r="G736" s="65">
        <v>46099</v>
      </c>
      <c r="H736" s="66" t="str">
        <f>+TEXT(Derechos_peticion[[#This Row],[FECHA ASIGNACIÓN AL GESTOR (GFGS)]],"MMMM YYYY")</f>
        <v>marzo 2026</v>
      </c>
      <c r="I736" s="67" t="s">
        <v>33</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6" s="69" t="s">
        <v>60</v>
      </c>
      <c r="P736" s="65">
        <v>46108</v>
      </c>
      <c r="Q736" s="69" t="s">
        <v>60</v>
      </c>
      <c r="R736" s="65" t="s">
        <v>60</v>
      </c>
      <c r="S736" s="71" t="s">
        <v>2673</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62</v>
      </c>
      <c r="AA736" s="18">
        <f ca="1">+IF(Z736=Derechos_peticion[[#This Row],[ESTADO]],1,0)</f>
        <v>1</v>
      </c>
      <c r="AD736" s="18" t="e">
        <f>+_xlfn.XLOOKUP(Derechos_peticion[[#This Row],[RADICADO ENTRADA]],$AF$6:$AF$13,$AF$6:$AF$13)</f>
        <v>#N/A</v>
      </c>
    </row>
    <row r="737" spans="1:30" hidden="1">
      <c r="A737" s="59" t="s">
        <v>2729</v>
      </c>
      <c r="B737" s="60">
        <v>46097</v>
      </c>
      <c r="C737" s="61" t="s">
        <v>2730</v>
      </c>
      <c r="D737" s="62" t="s">
        <v>966</v>
      </c>
      <c r="E737" s="63" t="s">
        <v>58</v>
      </c>
      <c r="F737" s="64">
        <v>46098</v>
      </c>
      <c r="G737" s="65">
        <v>46099</v>
      </c>
      <c r="H737" s="66" t="str">
        <f>+TEXT(Derechos_peticion[[#This Row],[FECHA ASIGNACIÓN AL GESTOR (GFGS)]],"MMMM YYYY")</f>
        <v>marzo 2026</v>
      </c>
      <c r="I737" s="67" t="s">
        <v>1647</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7" s="69" t="s">
        <v>2731</v>
      </c>
      <c r="P737" s="65">
        <v>46105</v>
      </c>
      <c r="Q737" s="69" t="s">
        <v>2732</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75</v>
      </c>
      <c r="AA737" s="18">
        <f ca="1">+IF(Z737=Derechos_peticion[[#This Row],[ESTADO]],1,0)</f>
        <v>1</v>
      </c>
      <c r="AD737" s="18" t="e">
        <f>+_xlfn.XLOOKUP(Derechos_peticion[[#This Row],[RADICADO ENTRADA]],$AF$6:$AF$13,$AF$6:$AF$13)</f>
        <v>#N/A</v>
      </c>
    </row>
    <row r="738" spans="1:30" hidden="1">
      <c r="A738" s="59" t="s">
        <v>401</v>
      </c>
      <c r="B738" s="60">
        <v>46099</v>
      </c>
      <c r="C738" s="61" t="s">
        <v>2733</v>
      </c>
      <c r="D738" s="62" t="s">
        <v>2734</v>
      </c>
      <c r="E738" s="63" t="s">
        <v>113</v>
      </c>
      <c r="F738" s="64">
        <v>46099</v>
      </c>
      <c r="G738" s="65">
        <v>46099</v>
      </c>
      <c r="H738" s="66" t="str">
        <f>+TEXT(Derechos_peticion[[#This Row],[FECHA ASIGNACIÓN AL GESTOR (GFGS)]],"MMMM YYYY")</f>
        <v>marzo 2026</v>
      </c>
      <c r="I738" s="67" t="s">
        <v>35</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8" s="69" t="s">
        <v>60</v>
      </c>
      <c r="P738" s="65">
        <v>46100</v>
      </c>
      <c r="Q738" s="69" t="s">
        <v>60</v>
      </c>
      <c r="R738" s="65" t="s">
        <v>60</v>
      </c>
      <c r="S738" s="71" t="s">
        <v>815</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62</v>
      </c>
      <c r="AA738" s="18">
        <f ca="1">+IF(Z738=Derechos_peticion[[#This Row],[ESTADO]],1,0)</f>
        <v>1</v>
      </c>
      <c r="AD738" s="18" t="e">
        <f>+_xlfn.XLOOKUP(Derechos_peticion[[#This Row],[RADICADO ENTRADA]],$AF$6:$AF$13,$AF$6:$AF$13)</f>
        <v>#N/A</v>
      </c>
    </row>
    <row r="739" spans="1:30" hidden="1">
      <c r="A739" s="59" t="s">
        <v>2735</v>
      </c>
      <c r="B739" s="60">
        <v>46097</v>
      </c>
      <c r="C739" s="61" t="s">
        <v>2736</v>
      </c>
      <c r="D739" s="62" t="s">
        <v>2737</v>
      </c>
      <c r="E739" s="63" t="s">
        <v>58</v>
      </c>
      <c r="F739" s="64">
        <v>46097</v>
      </c>
      <c r="G739" s="65">
        <v>46099</v>
      </c>
      <c r="H739" s="66" t="str">
        <f>+TEXT(Derechos_peticion[[#This Row],[FECHA ASIGNACIÓN AL GESTOR (GFGS)]],"MMMM YYYY")</f>
        <v>marzo 2026</v>
      </c>
      <c r="I739" s="67" t="s">
        <v>1647</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9" s="69" t="s">
        <v>2738</v>
      </c>
      <c r="P739" s="65">
        <v>46105</v>
      </c>
      <c r="Q739" s="69" t="s">
        <v>2739</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75</v>
      </c>
      <c r="AA739" s="18">
        <f ca="1">+IF(Z739=Derechos_peticion[[#This Row],[ESTADO]],1,0)</f>
        <v>1</v>
      </c>
      <c r="AD739" s="18" t="e">
        <f>+_xlfn.XLOOKUP(Derechos_peticion[[#This Row],[RADICADO ENTRADA]],$AF$6:$AF$13,$AF$6:$AF$13)</f>
        <v>#N/A</v>
      </c>
    </row>
    <row r="740" spans="1:30" hidden="1">
      <c r="A740" s="59" t="s">
        <v>2740</v>
      </c>
      <c r="B740" s="60">
        <v>46099</v>
      </c>
      <c r="C740" s="61" t="s">
        <v>2741</v>
      </c>
      <c r="D740" s="62" t="s">
        <v>2742</v>
      </c>
      <c r="E740" s="63" t="s">
        <v>58</v>
      </c>
      <c r="F740" s="64">
        <v>46099</v>
      </c>
      <c r="G740" s="65">
        <v>46099</v>
      </c>
      <c r="H740" s="66" t="str">
        <f>+TEXT(Derechos_peticion[[#This Row],[FECHA ASIGNACIÓN AL GESTOR (GFGS)]],"MMMM YYYY")</f>
        <v>marzo 2026</v>
      </c>
      <c r="I740" s="67" t="s">
        <v>42</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42</v>
      </c>
      <c r="N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0" s="69" t="s">
        <v>60</v>
      </c>
      <c r="P740" s="65">
        <v>46100</v>
      </c>
      <c r="Q740" s="69" t="s">
        <v>60</v>
      </c>
      <c r="R740" s="65" t="s">
        <v>60</v>
      </c>
      <c r="S740" s="71" t="s">
        <v>954</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75</v>
      </c>
      <c r="AA740" s="18">
        <f ca="1">+IF(Z740=Derechos_peticion[[#This Row],[ESTADO]],1,0)</f>
        <v>1</v>
      </c>
      <c r="AD740" s="18" t="e">
        <f>+_xlfn.XLOOKUP(Derechos_peticion[[#This Row],[RADICADO ENTRADA]],$AF$6:$AF$13,$AF$6:$AF$13)</f>
        <v>#N/A</v>
      </c>
    </row>
    <row r="741" spans="1:30" hidden="1">
      <c r="A741" s="59" t="s">
        <v>103</v>
      </c>
      <c r="B741" s="60">
        <v>46097</v>
      </c>
      <c r="C741" s="61" t="s">
        <v>2743</v>
      </c>
      <c r="D741" s="62" t="s">
        <v>928</v>
      </c>
      <c r="E741" s="63" t="s">
        <v>317</v>
      </c>
      <c r="F741" s="64">
        <v>46097</v>
      </c>
      <c r="G741" s="65">
        <v>46099</v>
      </c>
      <c r="H741" s="66" t="str">
        <f>+TEXT(Derechos_peticion[[#This Row],[FECHA ASIGNACIÓN AL GESTOR (GFGS)]],"MMMM YYYY")</f>
        <v>marzo 2026</v>
      </c>
      <c r="I741" s="67" t="s">
        <v>33</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1" s="69" t="s">
        <v>2744</v>
      </c>
      <c r="P741" s="65">
        <v>46112</v>
      </c>
      <c r="Q741" s="69" t="s">
        <v>2745</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75</v>
      </c>
      <c r="AA741" s="18">
        <f ca="1">+IF(Z741=Derechos_peticion[[#This Row],[ESTADO]],1,0)</f>
        <v>1</v>
      </c>
      <c r="AD741" s="18" t="str">
        <f>+_xlfn.XLOOKUP(Derechos_peticion[[#This Row],[RADICADO ENTRADA]],$AF$6:$AF$13,$AF$6:$AF$13)</f>
        <v>1-2026-012153</v>
      </c>
    </row>
    <row r="742" spans="1:30" hidden="1">
      <c r="A742" s="59" t="s">
        <v>405</v>
      </c>
      <c r="B742" s="60">
        <v>46099</v>
      </c>
      <c r="C742" s="61" t="s">
        <v>2746</v>
      </c>
      <c r="D742" s="62" t="s">
        <v>814</v>
      </c>
      <c r="E742" s="63" t="s">
        <v>113</v>
      </c>
      <c r="F742" s="64">
        <v>46099</v>
      </c>
      <c r="G742" s="65">
        <v>46099</v>
      </c>
      <c r="H742" s="66" t="str">
        <f>+TEXT(Derechos_peticion[[#This Row],[FECHA ASIGNACIÓN AL GESTOR (GFGS)]],"MMMM YYYY")</f>
        <v>marzo 2026</v>
      </c>
      <c r="I742" s="67" t="s">
        <v>35</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2" s="69" t="s">
        <v>60</v>
      </c>
      <c r="P742" s="65">
        <v>46100</v>
      </c>
      <c r="Q742" s="69" t="s">
        <v>60</v>
      </c>
      <c r="R742" s="65" t="s">
        <v>60</v>
      </c>
      <c r="S742" s="71" t="s">
        <v>815</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62</v>
      </c>
      <c r="AA742" s="18">
        <f ca="1">+IF(Z742=Derechos_peticion[[#This Row],[ESTADO]],1,0)</f>
        <v>1</v>
      </c>
      <c r="AD742" s="18" t="e">
        <f>+_xlfn.XLOOKUP(Derechos_peticion[[#This Row],[RADICADO ENTRADA]],$AF$6:$AF$13,$AF$6:$AF$13)</f>
        <v>#N/A</v>
      </c>
    </row>
    <row r="743" spans="1:30" hidden="1">
      <c r="A743" s="59" t="s">
        <v>408</v>
      </c>
      <c r="B743" s="60">
        <v>46099</v>
      </c>
      <c r="C743" s="61" t="s">
        <v>2747</v>
      </c>
      <c r="D743" s="62" t="s">
        <v>814</v>
      </c>
      <c r="E743" s="63" t="s">
        <v>113</v>
      </c>
      <c r="F743" s="64">
        <v>46099</v>
      </c>
      <c r="G743" s="65">
        <v>46099</v>
      </c>
      <c r="H743" s="66" t="str">
        <f>+TEXT(Derechos_peticion[[#This Row],[FECHA ASIGNACIÓN AL GESTOR (GFGS)]],"MMMM YYYY")</f>
        <v>marzo 2026</v>
      </c>
      <c r="I743" s="67" t="s">
        <v>35</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3" s="69" t="s">
        <v>60</v>
      </c>
      <c r="P743" s="65">
        <v>46100</v>
      </c>
      <c r="Q743" s="69" t="s">
        <v>60</v>
      </c>
      <c r="R743" s="65" t="s">
        <v>60</v>
      </c>
      <c r="S743" s="71" t="s">
        <v>815</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62</v>
      </c>
      <c r="AA743" s="18">
        <f ca="1">+IF(Z743=Derechos_peticion[[#This Row],[ESTADO]],1,0)</f>
        <v>1</v>
      </c>
      <c r="AD743" s="18" t="e">
        <f>+_xlfn.XLOOKUP(Derechos_peticion[[#This Row],[RADICADO ENTRADA]],$AF$6:$AF$13,$AF$6:$AF$13)</f>
        <v>#N/A</v>
      </c>
    </row>
    <row r="744" spans="1:30" hidden="1">
      <c r="A744" s="59" t="s">
        <v>413</v>
      </c>
      <c r="B744" s="60">
        <v>46099</v>
      </c>
      <c r="C744" s="61" t="s">
        <v>2748</v>
      </c>
      <c r="D744" s="62" t="s">
        <v>814</v>
      </c>
      <c r="E744" s="63" t="s">
        <v>113</v>
      </c>
      <c r="F744" s="64">
        <v>46099</v>
      </c>
      <c r="G744" s="65">
        <v>46099</v>
      </c>
      <c r="H744" s="66" t="str">
        <f>+TEXT(Derechos_peticion[[#This Row],[FECHA ASIGNACIÓN AL GESTOR (GFGS)]],"MMMM YYYY")</f>
        <v>marzo 2026</v>
      </c>
      <c r="I744" s="67" t="s">
        <v>35</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4" s="69" t="s">
        <v>60</v>
      </c>
      <c r="P744" s="65">
        <v>46100</v>
      </c>
      <c r="Q744" s="69" t="s">
        <v>60</v>
      </c>
      <c r="R744" s="65" t="s">
        <v>60</v>
      </c>
      <c r="S744" s="71" t="s">
        <v>815</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62</v>
      </c>
      <c r="AA744" s="18">
        <f ca="1">+IF(Z744=Derechos_peticion[[#This Row],[ESTADO]],1,0)</f>
        <v>1</v>
      </c>
      <c r="AD744" s="18" t="e">
        <f>+_xlfn.XLOOKUP(Derechos_peticion[[#This Row],[RADICADO ENTRADA]],$AF$6:$AF$13,$AF$6:$AF$13)</f>
        <v>#N/A</v>
      </c>
    </row>
    <row r="745" spans="1:30" hidden="1">
      <c r="A745" s="59" t="s">
        <v>417</v>
      </c>
      <c r="B745" s="60">
        <v>46099</v>
      </c>
      <c r="C745" s="61" t="s">
        <v>2749</v>
      </c>
      <c r="D745" s="62" t="s">
        <v>814</v>
      </c>
      <c r="E745" s="63" t="s">
        <v>113</v>
      </c>
      <c r="F745" s="64">
        <v>46099</v>
      </c>
      <c r="G745" s="65">
        <v>46099</v>
      </c>
      <c r="H745" s="66" t="str">
        <f>+TEXT(Derechos_peticion[[#This Row],[FECHA ASIGNACIÓN AL GESTOR (GFGS)]],"MMMM YYYY")</f>
        <v>marzo 2026</v>
      </c>
      <c r="I745" s="67" t="s">
        <v>35</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5" s="69" t="s">
        <v>60</v>
      </c>
      <c r="P745" s="65">
        <v>46100</v>
      </c>
      <c r="Q745" s="69" t="s">
        <v>60</v>
      </c>
      <c r="R745" s="65" t="s">
        <v>60</v>
      </c>
      <c r="S745" s="71" t="s">
        <v>815</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62</v>
      </c>
      <c r="AA745" s="18">
        <f ca="1">+IF(Z745=Derechos_peticion[[#This Row],[ESTADO]],1,0)</f>
        <v>1</v>
      </c>
      <c r="AD745" s="18" t="e">
        <f>+_xlfn.XLOOKUP(Derechos_peticion[[#This Row],[RADICADO ENTRADA]],$AF$6:$AF$13,$AF$6:$AF$13)</f>
        <v>#N/A</v>
      </c>
    </row>
    <row r="746" spans="1:30" hidden="1">
      <c r="A746" s="59" t="s">
        <v>422</v>
      </c>
      <c r="B746" s="60">
        <v>46099</v>
      </c>
      <c r="C746" s="61" t="s">
        <v>2750</v>
      </c>
      <c r="D746" s="62" t="s">
        <v>814</v>
      </c>
      <c r="E746" s="63" t="s">
        <v>113</v>
      </c>
      <c r="F746" s="64">
        <v>46099</v>
      </c>
      <c r="G746" s="65">
        <v>46099</v>
      </c>
      <c r="H746" s="66" t="str">
        <f>+TEXT(Derechos_peticion[[#This Row],[FECHA ASIGNACIÓN AL GESTOR (GFGS)]],"MMMM YYYY")</f>
        <v>marzo 2026</v>
      </c>
      <c r="I746" s="67" t="s">
        <v>35</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6" s="69" t="s">
        <v>60</v>
      </c>
      <c r="P746" s="65">
        <v>46100</v>
      </c>
      <c r="Q746" s="69" t="s">
        <v>60</v>
      </c>
      <c r="R746" s="65" t="s">
        <v>60</v>
      </c>
      <c r="S746" s="71" t="s">
        <v>815</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62</v>
      </c>
      <c r="AA746" s="18">
        <f ca="1">+IF(Z746=Derechos_peticion[[#This Row],[ESTADO]],1,0)</f>
        <v>1</v>
      </c>
      <c r="AD746" s="18" t="e">
        <f>+_xlfn.XLOOKUP(Derechos_peticion[[#This Row],[RADICADO ENTRADA]],$AF$6:$AF$13,$AF$6:$AF$13)</f>
        <v>#N/A</v>
      </c>
    </row>
    <row r="747" spans="1:30" hidden="1">
      <c r="A747" s="59" t="s">
        <v>2751</v>
      </c>
      <c r="B747" s="60">
        <v>46100</v>
      </c>
      <c r="C747" s="61" t="s">
        <v>2741</v>
      </c>
      <c r="D747" s="62" t="s">
        <v>2742</v>
      </c>
      <c r="E747" s="63" t="s">
        <v>58</v>
      </c>
      <c r="F747" s="64">
        <v>46100</v>
      </c>
      <c r="G747" s="65">
        <v>46100</v>
      </c>
      <c r="H747" s="66" t="str">
        <f>+TEXT(Derechos_peticion[[#This Row],[FECHA ASIGNACIÓN AL GESTOR (GFGS)]],"MMMM YYYY")</f>
        <v>marzo 2026</v>
      </c>
      <c r="I747" s="67" t="s">
        <v>42</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42</v>
      </c>
      <c r="N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7" s="69" t="s">
        <v>60</v>
      </c>
      <c r="P747" s="65">
        <v>46100</v>
      </c>
      <c r="Q747" s="69" t="s">
        <v>60</v>
      </c>
      <c r="R747" s="65" t="s">
        <v>60</v>
      </c>
      <c r="S747" s="71" t="s">
        <v>954</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75</v>
      </c>
      <c r="AA747" s="18">
        <f ca="1">+IF(Z747=Derechos_peticion[[#This Row],[ESTADO]],1,0)</f>
        <v>1</v>
      </c>
      <c r="AD747" s="18" t="e">
        <f>+_xlfn.XLOOKUP(Derechos_peticion[[#This Row],[RADICADO ENTRADA]],$AF$6:$AF$13,$AF$6:$AF$13)</f>
        <v>#N/A</v>
      </c>
    </row>
    <row r="748" spans="1:30" hidden="1">
      <c r="A748" s="59" t="s">
        <v>2752</v>
      </c>
      <c r="B748" s="60">
        <v>46097</v>
      </c>
      <c r="C748" s="61" t="s">
        <v>2753</v>
      </c>
      <c r="D748" s="62" t="s">
        <v>2754</v>
      </c>
      <c r="E748" s="63" t="s">
        <v>58</v>
      </c>
      <c r="F748" s="64">
        <v>46097</v>
      </c>
      <c r="G748" s="65">
        <v>46099</v>
      </c>
      <c r="H748" s="66" t="str">
        <f>+TEXT(Derechos_peticion[[#This Row],[FECHA ASIGNACIÓN AL GESTOR (GFGS)]],"MMMM YYYY")</f>
        <v>marzo 2026</v>
      </c>
      <c r="I748" s="67" t="s">
        <v>42</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42</v>
      </c>
      <c r="N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8" s="69" t="s">
        <v>60</v>
      </c>
      <c r="P748" s="65">
        <v>46100</v>
      </c>
      <c r="Q748" s="69" t="s">
        <v>60</v>
      </c>
      <c r="R748" s="65" t="s">
        <v>60</v>
      </c>
      <c r="S748" s="71" t="s">
        <v>426</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75</v>
      </c>
      <c r="AA748" s="18">
        <f ca="1">+IF(Z748=Derechos_peticion[[#This Row],[ESTADO]],1,0)</f>
        <v>1</v>
      </c>
      <c r="AD748" s="18" t="e">
        <f>+_xlfn.XLOOKUP(Derechos_peticion[[#This Row],[RADICADO ENTRADA]],$AF$6:$AF$13,$AF$6:$AF$13)</f>
        <v>#N/A</v>
      </c>
    </row>
    <row r="749" spans="1:30" hidden="1">
      <c r="A749" s="59" t="s">
        <v>2755</v>
      </c>
      <c r="B749" s="60">
        <v>46098</v>
      </c>
      <c r="C749" s="61" t="s">
        <v>2756</v>
      </c>
      <c r="D749" s="62" t="s">
        <v>354</v>
      </c>
      <c r="E749" s="63" t="s">
        <v>58</v>
      </c>
      <c r="F749" s="64">
        <v>46098</v>
      </c>
      <c r="G749" s="65">
        <v>46099</v>
      </c>
      <c r="H749" s="66" t="str">
        <f>+TEXT(Derechos_peticion[[#This Row],[FECHA ASIGNACIÓN AL GESTOR (GFGS)]],"MMMM YYYY")</f>
        <v>marzo 2026</v>
      </c>
      <c r="I749" s="67" t="s">
        <v>42</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42</v>
      </c>
      <c r="N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9" s="69" t="s">
        <v>60</v>
      </c>
      <c r="P749" s="65">
        <v>46100</v>
      </c>
      <c r="Q749" s="69" t="s">
        <v>60</v>
      </c>
      <c r="R749" s="65" t="s">
        <v>60</v>
      </c>
      <c r="S749" s="71" t="s">
        <v>2757</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75</v>
      </c>
      <c r="AA749" s="18">
        <f ca="1">+IF(Z749=Derechos_peticion[[#This Row],[ESTADO]],1,0)</f>
        <v>1</v>
      </c>
      <c r="AD749" s="18" t="e">
        <f>+_xlfn.XLOOKUP(Derechos_peticion[[#This Row],[RADICADO ENTRADA]],$AF$6:$AF$13,$AF$6:$AF$13)</f>
        <v>#N/A</v>
      </c>
    </row>
    <row r="750" spans="1:30" hidden="1">
      <c r="A750" s="59" t="s">
        <v>2758</v>
      </c>
      <c r="B750" s="60">
        <v>46098</v>
      </c>
      <c r="C750" s="61" t="s">
        <v>2759</v>
      </c>
      <c r="D750" s="62" t="s">
        <v>481</v>
      </c>
      <c r="E750" s="63" t="s">
        <v>58</v>
      </c>
      <c r="F750" s="64">
        <v>46098</v>
      </c>
      <c r="G750" s="65">
        <v>46099</v>
      </c>
      <c r="H750" s="66" t="str">
        <f>+TEXT(Derechos_peticion[[#This Row],[FECHA ASIGNACIÓN AL GESTOR (GFGS)]],"MMMM YYYY")</f>
        <v>marzo 2026</v>
      </c>
      <c r="I750" s="67" t="s">
        <v>585</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0" s="69" t="s">
        <v>2760</v>
      </c>
      <c r="P750" s="65">
        <v>46105</v>
      </c>
      <c r="Q750" s="69" t="s">
        <v>2761</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75</v>
      </c>
      <c r="AA750" s="18">
        <f ca="1">+IF(Z750=Derechos_peticion[[#This Row],[ESTADO]],1,0)</f>
        <v>1</v>
      </c>
      <c r="AD750" s="18" t="e">
        <f>+_xlfn.XLOOKUP(Derechos_peticion[[#This Row],[RADICADO ENTRADA]],$AF$6:$AF$13,$AF$6:$AF$13)</f>
        <v>#N/A</v>
      </c>
    </row>
    <row r="751" spans="1:30" hidden="1">
      <c r="A751" s="59" t="s">
        <v>109</v>
      </c>
      <c r="B751" s="60">
        <v>46099</v>
      </c>
      <c r="C751" s="61" t="s">
        <v>2762</v>
      </c>
      <c r="D751" s="62" t="s">
        <v>2763</v>
      </c>
      <c r="E751" s="63" t="s">
        <v>317</v>
      </c>
      <c r="F751" s="64">
        <v>46099</v>
      </c>
      <c r="G751" s="65">
        <v>46099</v>
      </c>
      <c r="H751" s="66" t="str">
        <f>+TEXT(Derechos_peticion[[#This Row],[FECHA ASIGNACIÓN AL GESTOR (GFGS)]],"MMMM YYYY")</f>
        <v>marzo 2026</v>
      </c>
      <c r="I751" s="67" t="s">
        <v>33</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1" s="69" t="s">
        <v>2764</v>
      </c>
      <c r="P751" s="65">
        <v>46111</v>
      </c>
      <c r="Q751" s="69" t="s">
        <v>2765</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75</v>
      </c>
      <c r="AA751" s="18">
        <f ca="1">+IF(Z751=Derechos_peticion[[#This Row],[ESTADO]],1,0)</f>
        <v>1</v>
      </c>
      <c r="AD751" s="18" t="str">
        <f>+_xlfn.XLOOKUP(Derechos_peticion[[#This Row],[RADICADO ENTRADA]],$AF$6:$AF$13,$AF$6:$AF$13)</f>
        <v>3-2026-016099</v>
      </c>
    </row>
    <row r="752" spans="1:30" hidden="1">
      <c r="A752" s="59" t="s">
        <v>2766</v>
      </c>
      <c r="B752" s="60">
        <v>46098</v>
      </c>
      <c r="C752" s="61" t="s">
        <v>2767</v>
      </c>
      <c r="D752" s="62" t="s">
        <v>2768</v>
      </c>
      <c r="E752" s="63" t="s">
        <v>58</v>
      </c>
      <c r="F752" s="64">
        <v>46099</v>
      </c>
      <c r="G752" s="65">
        <v>46100</v>
      </c>
      <c r="H752" s="66" t="str">
        <f>+TEXT(Derechos_peticion[[#This Row],[FECHA ASIGNACIÓN AL GESTOR (GFGS)]],"MMMM YYYY")</f>
        <v>marzo 2026</v>
      </c>
      <c r="I752" s="67" t="s">
        <v>29</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2" s="69" t="s">
        <v>2769</v>
      </c>
      <c r="P752" s="65">
        <v>46121</v>
      </c>
      <c r="Q752" s="69" t="s">
        <v>2770</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75</v>
      </c>
      <c r="AA752" s="18">
        <f ca="1">+IF(Z752=Derechos_peticion[[#This Row],[ESTADO]],1,0)</f>
        <v>1</v>
      </c>
      <c r="AD752" s="18" t="e">
        <f>+_xlfn.XLOOKUP(Derechos_peticion[[#This Row],[RADICADO ENTRADA]],$AF$6:$AF$13,$AF$6:$AF$13)</f>
        <v>#N/A</v>
      </c>
    </row>
    <row r="753" spans="1:30" hidden="1">
      <c r="A753" s="59" t="s">
        <v>2771</v>
      </c>
      <c r="B753" s="60">
        <v>46098</v>
      </c>
      <c r="C753" s="61" t="s">
        <v>2772</v>
      </c>
      <c r="D753" s="62" t="s">
        <v>2773</v>
      </c>
      <c r="E753" s="63" t="s">
        <v>58</v>
      </c>
      <c r="F753" s="64">
        <v>46098</v>
      </c>
      <c r="G753" s="65">
        <v>46100</v>
      </c>
      <c r="H753" s="66" t="str">
        <f>+TEXT(Derechos_peticion[[#This Row],[FECHA ASIGNACIÓN AL GESTOR (GFGS)]],"MMMM YYYY")</f>
        <v>marzo 2026</v>
      </c>
      <c r="I753" s="67" t="s">
        <v>42</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42</v>
      </c>
      <c r="N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3" s="69" t="s">
        <v>60</v>
      </c>
      <c r="P753" s="65">
        <v>46101</v>
      </c>
      <c r="Q753" s="69" t="s">
        <v>60</v>
      </c>
      <c r="R753" s="65" t="s">
        <v>60</v>
      </c>
      <c r="S753" s="71" t="s">
        <v>146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75</v>
      </c>
      <c r="AA753" s="18">
        <f ca="1">+IF(Z753=Derechos_peticion[[#This Row],[ESTADO]],1,0)</f>
        <v>1</v>
      </c>
      <c r="AD753" s="18" t="e">
        <f>+_xlfn.XLOOKUP(Derechos_peticion[[#This Row],[RADICADO ENTRADA]],$AF$6:$AF$13,$AF$6:$AF$13)</f>
        <v>#N/A</v>
      </c>
    </row>
    <row r="754" spans="1:30" hidden="1">
      <c r="A754" s="59" t="s">
        <v>2774</v>
      </c>
      <c r="B754" s="60">
        <v>46099</v>
      </c>
      <c r="C754" s="61" t="s">
        <v>2775</v>
      </c>
      <c r="D754" s="62" t="s">
        <v>2776</v>
      </c>
      <c r="E754" s="63" t="s">
        <v>58</v>
      </c>
      <c r="F754" s="64">
        <v>46099</v>
      </c>
      <c r="G754" s="65">
        <v>46100</v>
      </c>
      <c r="H754" s="66" t="str">
        <f>+TEXT(Derechos_peticion[[#This Row],[FECHA ASIGNACIÓN AL GESTOR (GFGS)]],"MMMM YYYY")</f>
        <v>marzo 2026</v>
      </c>
      <c r="I754" s="67" t="s">
        <v>32</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4" s="69" t="s">
        <v>2777</v>
      </c>
      <c r="P754" s="65">
        <v>46106</v>
      </c>
      <c r="Q754" s="69" t="s">
        <v>2778</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75</v>
      </c>
      <c r="AA754" s="18">
        <f ca="1">+IF(Z754=Derechos_peticion[[#This Row],[ESTADO]],1,0)</f>
        <v>1</v>
      </c>
      <c r="AD754" s="18" t="e">
        <f>+_xlfn.XLOOKUP(Derechos_peticion[[#This Row],[RADICADO ENTRADA]],$AF$6:$AF$13,$AF$6:$AF$13)</f>
        <v>#N/A</v>
      </c>
    </row>
    <row r="755" spans="1:30" hidden="1">
      <c r="A755" s="59" t="s">
        <v>2779</v>
      </c>
      <c r="B755" s="60">
        <v>46099</v>
      </c>
      <c r="C755" s="61" t="s">
        <v>2780</v>
      </c>
      <c r="D755" s="62" t="s">
        <v>2781</v>
      </c>
      <c r="E755" s="63" t="s">
        <v>58</v>
      </c>
      <c r="F755" s="64">
        <v>46099</v>
      </c>
      <c r="G755" s="65">
        <v>46100</v>
      </c>
      <c r="H755" s="66" t="str">
        <f>+TEXT(Derechos_peticion[[#This Row],[FECHA ASIGNACIÓN AL GESTOR (GFGS)]],"MMMM YYYY")</f>
        <v>marzo 2026</v>
      </c>
      <c r="I755" s="67" t="s">
        <v>42</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42</v>
      </c>
      <c r="N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5" s="69" t="s">
        <v>60</v>
      </c>
      <c r="P755" s="65">
        <v>46100</v>
      </c>
      <c r="Q755" s="69" t="s">
        <v>60</v>
      </c>
      <c r="R755" s="65" t="s">
        <v>60</v>
      </c>
      <c r="S755" s="71" t="s">
        <v>2782</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75</v>
      </c>
      <c r="AA755" s="18">
        <f ca="1">+IF(Z755=Derechos_peticion[[#This Row],[ESTADO]],1,0)</f>
        <v>1</v>
      </c>
      <c r="AD755" s="18" t="e">
        <f>+_xlfn.XLOOKUP(Derechos_peticion[[#This Row],[RADICADO ENTRADA]],$AF$6:$AF$13,$AF$6:$AF$13)</f>
        <v>#N/A</v>
      </c>
    </row>
    <row r="756" spans="1:30" hidden="1">
      <c r="A756" s="59" t="s">
        <v>2783</v>
      </c>
      <c r="B756" s="60">
        <v>46099</v>
      </c>
      <c r="C756" s="61" t="s">
        <v>2784</v>
      </c>
      <c r="D756" s="62" t="s">
        <v>2785</v>
      </c>
      <c r="E756" s="63" t="s">
        <v>58</v>
      </c>
      <c r="F756" s="64">
        <v>46099</v>
      </c>
      <c r="G756" s="65">
        <v>46100</v>
      </c>
      <c r="H756" s="66" t="str">
        <f>+TEXT(Derechos_peticion[[#This Row],[FECHA ASIGNACIÓN AL GESTOR (GFGS)]],"MMMM YYYY")</f>
        <v>marzo 2026</v>
      </c>
      <c r="I756" s="67" t="s">
        <v>1739</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6" s="69" t="s">
        <v>2786</v>
      </c>
      <c r="P756" s="65">
        <v>46105</v>
      </c>
      <c r="Q756" s="69" t="s">
        <v>2787</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75</v>
      </c>
      <c r="AA756" s="18">
        <f ca="1">+IF(Z756=Derechos_peticion[[#This Row],[ESTADO]],1,0)</f>
        <v>1</v>
      </c>
      <c r="AD756" s="18" t="e">
        <f>+_xlfn.XLOOKUP(Derechos_peticion[[#This Row],[RADICADO ENTRADA]],$AF$6:$AF$13,$AF$6:$AF$13)</f>
        <v>#N/A</v>
      </c>
    </row>
    <row r="757" spans="1:30" hidden="1">
      <c r="A757" s="59" t="s">
        <v>2788</v>
      </c>
      <c r="B757" s="60">
        <v>46099</v>
      </c>
      <c r="C757" s="61" t="s">
        <v>2789</v>
      </c>
      <c r="D757" s="62" t="s">
        <v>2790</v>
      </c>
      <c r="E757" s="63" t="s">
        <v>58</v>
      </c>
      <c r="F757" s="64">
        <v>46100</v>
      </c>
      <c r="G757" s="65">
        <v>46100</v>
      </c>
      <c r="H757" s="66" t="str">
        <f>+TEXT(Derechos_peticion[[#This Row],[FECHA ASIGNACIÓN AL GESTOR (GFGS)]],"MMMM YYYY")</f>
        <v>marzo 2026</v>
      </c>
      <c r="I757" s="67" t="s">
        <v>42</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42</v>
      </c>
      <c r="N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7" s="69" t="s">
        <v>60</v>
      </c>
      <c r="P757" s="65">
        <v>46100</v>
      </c>
      <c r="Q757" s="69" t="s">
        <v>60</v>
      </c>
      <c r="R757" s="65" t="s">
        <v>60</v>
      </c>
      <c r="S757" s="71" t="s">
        <v>199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75</v>
      </c>
      <c r="AA757" s="18">
        <f ca="1">+IF(Z757=Derechos_peticion[[#This Row],[ESTADO]],1,0)</f>
        <v>1</v>
      </c>
      <c r="AD757" s="18" t="e">
        <f>+_xlfn.XLOOKUP(Derechos_peticion[[#This Row],[RADICADO ENTRADA]],$AF$6:$AF$13,$AF$6:$AF$13)</f>
        <v>#N/A</v>
      </c>
    </row>
    <row r="758" spans="1:30" hidden="1">
      <c r="A758" s="59" t="s">
        <v>2791</v>
      </c>
      <c r="B758" s="60">
        <v>46100</v>
      </c>
      <c r="C758" s="61" t="s">
        <v>2792</v>
      </c>
      <c r="D758" s="62" t="s">
        <v>2793</v>
      </c>
      <c r="E758" s="63" t="s">
        <v>58</v>
      </c>
      <c r="F758" s="64">
        <v>46100</v>
      </c>
      <c r="G758" s="65">
        <v>46100</v>
      </c>
      <c r="H758" s="66" t="str">
        <f>+TEXT(Derechos_peticion[[#This Row],[FECHA ASIGNACIÓN AL GESTOR (GFGS)]],"MMMM YYYY")</f>
        <v>marzo 2026</v>
      </c>
      <c r="I758" s="67" t="s">
        <v>33</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8" s="69" t="s">
        <v>2794</v>
      </c>
      <c r="P758" s="65">
        <v>46105</v>
      </c>
      <c r="Q758" s="69" t="s">
        <v>60</v>
      </c>
      <c r="R758" s="65" t="s">
        <v>60</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75</v>
      </c>
      <c r="AA758" s="18">
        <f ca="1">+IF(Z758=Derechos_peticion[[#This Row],[ESTADO]],1,0)</f>
        <v>1</v>
      </c>
      <c r="AD758" s="18" t="e">
        <f>+_xlfn.XLOOKUP(Derechos_peticion[[#This Row],[RADICADO ENTRADA]],$AF$6:$AF$13,$AF$6:$AF$13)</f>
        <v>#N/A</v>
      </c>
    </row>
    <row r="759" spans="1:30" hidden="1">
      <c r="A759" s="59" t="s">
        <v>2795</v>
      </c>
      <c r="B759" s="60">
        <v>46100</v>
      </c>
      <c r="C759" s="61" t="s">
        <v>2796</v>
      </c>
      <c r="D759" s="62" t="s">
        <v>2797</v>
      </c>
      <c r="E759" s="63" t="s">
        <v>58</v>
      </c>
      <c r="F759" s="64">
        <v>46100</v>
      </c>
      <c r="G759" s="65">
        <v>46100</v>
      </c>
      <c r="H759" s="66" t="str">
        <f>+TEXT(Derechos_peticion[[#This Row],[FECHA ASIGNACIÓN AL GESTOR (GFGS)]],"MMMM YYYY")</f>
        <v>marzo 2026</v>
      </c>
      <c r="I759" s="67" t="s">
        <v>33</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9" s="69" t="s">
        <v>2798</v>
      </c>
      <c r="P759" s="65">
        <v>46105</v>
      </c>
      <c r="Q759" s="69" t="s">
        <v>60</v>
      </c>
      <c r="R759" s="65" t="s">
        <v>60</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75</v>
      </c>
      <c r="AA759" s="18">
        <f ca="1">+IF(Z759=Derechos_peticion[[#This Row],[ESTADO]],1,0)</f>
        <v>1</v>
      </c>
      <c r="AD759" s="18" t="e">
        <f>+_xlfn.XLOOKUP(Derechos_peticion[[#This Row],[RADICADO ENTRADA]],$AF$6:$AF$13,$AF$6:$AF$13)</f>
        <v>#N/A</v>
      </c>
    </row>
    <row r="760" spans="1:30" hidden="1">
      <c r="A760" s="59" t="s">
        <v>2799</v>
      </c>
      <c r="B760" s="60">
        <v>46100</v>
      </c>
      <c r="C760" s="61" t="s">
        <v>2800</v>
      </c>
      <c r="D760" s="62" t="s">
        <v>1296</v>
      </c>
      <c r="E760" s="63" t="s">
        <v>58</v>
      </c>
      <c r="F760" s="64">
        <v>46100</v>
      </c>
      <c r="G760" s="65">
        <v>46100</v>
      </c>
      <c r="H760" s="66" t="str">
        <f>+TEXT(Derechos_peticion[[#This Row],[FECHA ASIGNACIÓN AL GESTOR (GFGS)]],"MMMM YYYY")</f>
        <v>marzo 2026</v>
      </c>
      <c r="I760" s="67" t="s">
        <v>42</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42</v>
      </c>
      <c r="N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0" s="69" t="s">
        <v>60</v>
      </c>
      <c r="P760" s="65">
        <v>46100</v>
      </c>
      <c r="Q760" s="69" t="s">
        <v>60</v>
      </c>
      <c r="R760" s="65" t="s">
        <v>60</v>
      </c>
      <c r="S760" s="71" t="s">
        <v>2801</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75</v>
      </c>
      <c r="AA760" s="18">
        <f ca="1">+IF(Z760=Derechos_peticion[[#This Row],[ESTADO]],1,0)</f>
        <v>1</v>
      </c>
      <c r="AD760" s="18" t="e">
        <f>+_xlfn.XLOOKUP(Derechos_peticion[[#This Row],[RADICADO ENTRADA]],$AF$6:$AF$13,$AF$6:$AF$13)</f>
        <v>#N/A</v>
      </c>
    </row>
    <row r="761" spans="1:30" hidden="1">
      <c r="A761" s="59" t="s">
        <v>2802</v>
      </c>
      <c r="B761" s="60">
        <v>46100</v>
      </c>
      <c r="C761" s="61" t="s">
        <v>2803</v>
      </c>
      <c r="D761" s="62" t="s">
        <v>2785</v>
      </c>
      <c r="E761" s="63" t="s">
        <v>58</v>
      </c>
      <c r="F761" s="64">
        <v>46100</v>
      </c>
      <c r="G761" s="65">
        <v>46100</v>
      </c>
      <c r="H761" s="66" t="str">
        <f>+TEXT(Derechos_peticion[[#This Row],[FECHA ASIGNACIÓN AL GESTOR (GFGS)]],"MMMM YYYY")</f>
        <v>marzo 2026</v>
      </c>
      <c r="I761" s="67" t="s">
        <v>33</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1" s="69" t="s">
        <v>2804</v>
      </c>
      <c r="P761" s="65">
        <v>46105</v>
      </c>
      <c r="Q761" s="69" t="s">
        <v>60</v>
      </c>
      <c r="R761" s="65" t="s">
        <v>60</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75</v>
      </c>
      <c r="AA761" s="18">
        <f ca="1">+IF(Z761=Derechos_peticion[[#This Row],[ESTADO]],1,0)</f>
        <v>1</v>
      </c>
      <c r="AD761" s="18" t="e">
        <f>+_xlfn.XLOOKUP(Derechos_peticion[[#This Row],[RADICADO ENTRADA]],$AF$6:$AF$13,$AF$6:$AF$13)</f>
        <v>#N/A</v>
      </c>
    </row>
    <row r="762" spans="1:30" hidden="1">
      <c r="A762" s="59" t="s">
        <v>2805</v>
      </c>
      <c r="B762" s="60">
        <v>46100</v>
      </c>
      <c r="C762" s="61" t="s">
        <v>2806</v>
      </c>
      <c r="D762" s="62" t="s">
        <v>1960</v>
      </c>
      <c r="E762" s="63" t="s">
        <v>58</v>
      </c>
      <c r="F762" s="64">
        <v>46100</v>
      </c>
      <c r="G762" s="65">
        <v>46100</v>
      </c>
      <c r="H762" s="66" t="str">
        <f>+TEXT(Derechos_peticion[[#This Row],[FECHA ASIGNACIÓN AL GESTOR (GFGS)]],"MMMM YYYY")</f>
        <v>marzo 2026</v>
      </c>
      <c r="I762" s="67" t="s">
        <v>102</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2" s="69" t="s">
        <v>60</v>
      </c>
      <c r="P762" s="65">
        <v>46105</v>
      </c>
      <c r="Q762" s="69" t="s">
        <v>60</v>
      </c>
      <c r="R762" s="65" t="s">
        <v>60</v>
      </c>
      <c r="S762" s="71" t="s">
        <v>2807</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62</v>
      </c>
      <c r="AA762" s="18">
        <f ca="1">+IF(Z762=Derechos_peticion[[#This Row],[ESTADO]],1,0)</f>
        <v>1</v>
      </c>
      <c r="AD762" s="18" t="e">
        <f>+_xlfn.XLOOKUP(Derechos_peticion[[#This Row],[RADICADO ENTRADA]],$AF$6:$AF$13,$AF$6:$AF$13)</f>
        <v>#N/A</v>
      </c>
    </row>
    <row r="763" spans="1:30" hidden="1">
      <c r="A763" s="59" t="s">
        <v>2808</v>
      </c>
      <c r="B763" s="60">
        <v>46098</v>
      </c>
      <c r="C763" s="61" t="s">
        <v>2809</v>
      </c>
      <c r="D763" s="62" t="s">
        <v>1935</v>
      </c>
      <c r="E763" s="63" t="s">
        <v>58</v>
      </c>
      <c r="F763" s="64">
        <v>46098</v>
      </c>
      <c r="G763" s="65">
        <v>46100</v>
      </c>
      <c r="H763" s="66" t="str">
        <f>+TEXT(Derechos_peticion[[#This Row],[FECHA ASIGNACIÓN AL GESTOR (GFGS)]],"MMMM YYYY")</f>
        <v>marzo 2026</v>
      </c>
      <c r="I763" s="67" t="s">
        <v>102</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3" s="69" t="s">
        <v>60</v>
      </c>
      <c r="P763" s="65">
        <v>46108</v>
      </c>
      <c r="Q763" s="69" t="s">
        <v>60</v>
      </c>
      <c r="R763" s="65" t="s">
        <v>60</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62</v>
      </c>
      <c r="AA763" s="18">
        <f ca="1">+IF(Z763=Derechos_peticion[[#This Row],[ESTADO]],1,0)</f>
        <v>1</v>
      </c>
      <c r="AD763" s="18" t="e">
        <f>+_xlfn.XLOOKUP(Derechos_peticion[[#This Row],[RADICADO ENTRADA]],$AF$6:$AF$13,$AF$6:$AF$13)</f>
        <v>#N/A</v>
      </c>
    </row>
    <row r="764" spans="1:30" hidden="1">
      <c r="A764" s="59" t="s">
        <v>2810</v>
      </c>
      <c r="B764" s="60">
        <v>46101</v>
      </c>
      <c r="C764" s="61" t="s">
        <v>2811</v>
      </c>
      <c r="D764" s="62" t="s">
        <v>2592</v>
      </c>
      <c r="E764" s="63" t="s">
        <v>58</v>
      </c>
      <c r="F764" s="64">
        <v>46101</v>
      </c>
      <c r="G764" s="65">
        <v>46101</v>
      </c>
      <c r="H764" s="66" t="str">
        <f>+TEXT(Derechos_peticion[[#This Row],[FECHA ASIGNACIÓN AL GESTOR (GFGS)]],"MMMM YYYY")</f>
        <v>marzo 2026</v>
      </c>
      <c r="I764" s="67" t="s">
        <v>35</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4" s="69" t="s">
        <v>60</v>
      </c>
      <c r="P764" s="65">
        <v>46101</v>
      </c>
      <c r="Q764" s="69" t="s">
        <v>60</v>
      </c>
      <c r="R764" s="65" t="s">
        <v>60</v>
      </c>
      <c r="S764" s="71" t="s">
        <v>815</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62</v>
      </c>
      <c r="AA764" s="18">
        <f ca="1">+IF(Z764=Derechos_peticion[[#This Row],[ESTADO]],1,0)</f>
        <v>1</v>
      </c>
      <c r="AD764" s="18" t="e">
        <f>+_xlfn.XLOOKUP(Derechos_peticion[[#This Row],[RADICADO ENTRADA]],$AF$6:$AF$13,$AF$6:$AF$13)</f>
        <v>#N/A</v>
      </c>
    </row>
    <row r="765" spans="1:30" hidden="1">
      <c r="A765" s="59" t="s">
        <v>2812</v>
      </c>
      <c r="B765" s="60">
        <v>46085</v>
      </c>
      <c r="C765" s="61" t="s">
        <v>2813</v>
      </c>
      <c r="D765" s="62" t="s">
        <v>2814</v>
      </c>
      <c r="E765" s="63" t="s">
        <v>58</v>
      </c>
      <c r="F765" s="64">
        <v>46085</v>
      </c>
      <c r="G765" s="65">
        <v>46101</v>
      </c>
      <c r="H765" s="66" t="str">
        <f>+TEXT(Derechos_peticion[[#This Row],[FECHA ASIGNACIÓN AL GESTOR (GFGS)]],"MMMM YYYY")</f>
        <v>marzo 2026</v>
      </c>
      <c r="I765" s="67" t="s">
        <v>42</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42</v>
      </c>
      <c r="N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5" s="69" t="s">
        <v>60</v>
      </c>
      <c r="P765" s="65">
        <v>46102</v>
      </c>
      <c r="Q765" s="69" t="s">
        <v>60</v>
      </c>
      <c r="R765" s="65" t="s">
        <v>60</v>
      </c>
      <c r="S765" s="71" t="s">
        <v>2815</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75</v>
      </c>
      <c r="AA765" s="18">
        <f ca="1">+IF(Z765=Derechos_peticion[[#This Row],[ESTADO]],1,0)</f>
        <v>1</v>
      </c>
      <c r="AD765" s="18" t="e">
        <f>+_xlfn.XLOOKUP(Derechos_peticion[[#This Row],[RADICADO ENTRADA]],$AF$6:$AF$13,$AF$6:$AF$13)</f>
        <v>#N/A</v>
      </c>
    </row>
    <row r="766" spans="1:30" hidden="1">
      <c r="A766" s="59" t="s">
        <v>2816</v>
      </c>
      <c r="B766" s="60">
        <v>46090</v>
      </c>
      <c r="C766" s="61" t="s">
        <v>2817</v>
      </c>
      <c r="D766" s="62" t="s">
        <v>645</v>
      </c>
      <c r="E766" s="63" t="s">
        <v>58</v>
      </c>
      <c r="F766" s="64">
        <v>46090</v>
      </c>
      <c r="G766" s="65">
        <v>46101</v>
      </c>
      <c r="H766" s="66" t="str">
        <f>+TEXT(Derechos_peticion[[#This Row],[FECHA ASIGNACIÓN AL GESTOR (GFGS)]],"MMMM YYYY")</f>
        <v>marzo 2026</v>
      </c>
      <c r="I766" s="67" t="s">
        <v>42</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42</v>
      </c>
      <c r="N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6" s="69" t="s">
        <v>60</v>
      </c>
      <c r="P766" s="65">
        <v>46102</v>
      </c>
      <c r="Q766" s="69" t="s">
        <v>60</v>
      </c>
      <c r="R766" s="65" t="s">
        <v>60</v>
      </c>
      <c r="S766" s="71" t="s">
        <v>2818</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75</v>
      </c>
      <c r="AA766" s="18">
        <f ca="1">+IF(Z766=Derechos_peticion[[#This Row],[ESTADO]],1,0)</f>
        <v>1</v>
      </c>
      <c r="AD766" s="18" t="e">
        <f>+_xlfn.XLOOKUP(Derechos_peticion[[#This Row],[RADICADO ENTRADA]],$AF$6:$AF$13,$AF$6:$AF$13)</f>
        <v>#N/A</v>
      </c>
    </row>
    <row r="767" spans="1:30" hidden="1">
      <c r="A767" s="59" t="s">
        <v>2819</v>
      </c>
      <c r="B767" s="60">
        <v>46091</v>
      </c>
      <c r="C767" s="61" t="s">
        <v>2820</v>
      </c>
      <c r="D767" s="62" t="s">
        <v>2821</v>
      </c>
      <c r="E767" s="63" t="s">
        <v>58</v>
      </c>
      <c r="F767" s="64">
        <v>46091</v>
      </c>
      <c r="G767" s="65">
        <v>46101</v>
      </c>
      <c r="H767" s="66" t="str">
        <f>+TEXT(Derechos_peticion[[#This Row],[FECHA ASIGNACIÓN AL GESTOR (GFGS)]],"MMMM YYYY")</f>
        <v>marzo 2026</v>
      </c>
      <c r="I767" s="67" t="s">
        <v>32</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7" s="69" t="s">
        <v>2822</v>
      </c>
      <c r="P767" s="65">
        <v>46108</v>
      </c>
      <c r="Q767" s="69" t="s">
        <v>2823</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75</v>
      </c>
      <c r="AA767" s="18">
        <f ca="1">+IF(Z767=Derechos_peticion[[#This Row],[ESTADO]],1,0)</f>
        <v>1</v>
      </c>
      <c r="AD767" s="18" t="e">
        <f>+_xlfn.XLOOKUP(Derechos_peticion[[#This Row],[RADICADO ENTRADA]],$AF$6:$AF$13,$AF$6:$AF$13)</f>
        <v>#N/A</v>
      </c>
    </row>
    <row r="768" spans="1:30" hidden="1">
      <c r="A768" s="59" t="s">
        <v>2824</v>
      </c>
      <c r="B768" s="60">
        <v>46094</v>
      </c>
      <c r="C768" s="61" t="s">
        <v>2825</v>
      </c>
      <c r="D768" s="62" t="s">
        <v>1582</v>
      </c>
      <c r="E768" s="63" t="s">
        <v>58</v>
      </c>
      <c r="F768" s="64">
        <v>46094</v>
      </c>
      <c r="G768" s="65">
        <v>46101</v>
      </c>
      <c r="H768" s="66" t="str">
        <f>+TEXT(Derechos_peticion[[#This Row],[FECHA ASIGNACIÓN AL GESTOR (GFGS)]],"MMMM YYYY")</f>
        <v>marzo 2026</v>
      </c>
      <c r="I768" s="67" t="s">
        <v>45</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8" s="69" t="s">
        <v>60</v>
      </c>
      <c r="P768" s="65">
        <v>46105</v>
      </c>
      <c r="Q768" s="69" t="s">
        <v>60</v>
      </c>
      <c r="R768" s="65" t="s">
        <v>60</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62</v>
      </c>
      <c r="AA768" s="18">
        <f ca="1">+IF(Z768=Derechos_peticion[[#This Row],[ESTADO]],1,0)</f>
        <v>1</v>
      </c>
      <c r="AD768" s="18" t="e">
        <f>+_xlfn.XLOOKUP(Derechos_peticion[[#This Row],[RADICADO ENTRADA]],$AF$6:$AF$13,$AF$6:$AF$13)</f>
        <v>#N/A</v>
      </c>
    </row>
    <row r="769" spans="1:30" hidden="1">
      <c r="A769" s="59" t="s">
        <v>2826</v>
      </c>
      <c r="B769" s="60">
        <v>46097</v>
      </c>
      <c r="C769" s="61" t="s">
        <v>2827</v>
      </c>
      <c r="D769" s="62" t="s">
        <v>481</v>
      </c>
      <c r="E769" s="63" t="s">
        <v>58</v>
      </c>
      <c r="F769" s="64">
        <v>46097</v>
      </c>
      <c r="G769" s="65">
        <v>46101</v>
      </c>
      <c r="H769" s="66" t="str">
        <f>+TEXT(Derechos_peticion[[#This Row],[FECHA ASIGNACIÓN AL GESTOR (GFGS)]],"MMMM YYYY")</f>
        <v>marzo 2026</v>
      </c>
      <c r="I769" s="67" t="s">
        <v>1739</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9" s="69" t="s">
        <v>2828</v>
      </c>
      <c r="P769" s="65">
        <v>46107</v>
      </c>
      <c r="Q769" s="69" t="s">
        <v>2829</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75</v>
      </c>
      <c r="AA769" s="18">
        <f ca="1">+IF(Z769=Derechos_peticion[[#This Row],[ESTADO]],1,0)</f>
        <v>1</v>
      </c>
      <c r="AD769" s="18" t="e">
        <f>+_xlfn.XLOOKUP(Derechos_peticion[[#This Row],[RADICADO ENTRADA]],$AF$6:$AF$13,$AF$6:$AF$13)</f>
        <v>#N/A</v>
      </c>
    </row>
    <row r="770" spans="1:30" hidden="1">
      <c r="A770" s="59" t="s">
        <v>2830</v>
      </c>
      <c r="B770" s="60">
        <v>46097</v>
      </c>
      <c r="C770" s="61" t="s">
        <v>2831</v>
      </c>
      <c r="D770" s="62" t="s">
        <v>2832</v>
      </c>
      <c r="E770" s="63" t="s">
        <v>58</v>
      </c>
      <c r="F770" s="64">
        <v>46097</v>
      </c>
      <c r="G770" s="65">
        <v>46101</v>
      </c>
      <c r="H770" s="66" t="str">
        <f>+TEXT(Derechos_peticion[[#This Row],[FECHA ASIGNACIÓN AL GESTOR (GFGS)]],"MMMM YYYY")</f>
        <v>marzo 2026</v>
      </c>
      <c r="I770" s="67" t="s">
        <v>42</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42</v>
      </c>
      <c r="N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0" s="69" t="s">
        <v>60</v>
      </c>
      <c r="P770" s="65">
        <v>46102</v>
      </c>
      <c r="Q770" s="69" t="s">
        <v>60</v>
      </c>
      <c r="R770" s="65" t="s">
        <v>60</v>
      </c>
      <c r="S770" s="71" t="s">
        <v>2202</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75</v>
      </c>
      <c r="AA770" s="18">
        <f ca="1">+IF(Z770=Derechos_peticion[[#This Row],[ESTADO]],1,0)</f>
        <v>1</v>
      </c>
      <c r="AD770" s="18" t="e">
        <f>+_xlfn.XLOOKUP(Derechos_peticion[[#This Row],[RADICADO ENTRADA]],$AF$6:$AF$13,$AF$6:$AF$13)</f>
        <v>#N/A</v>
      </c>
    </row>
    <row r="771" spans="1:30" hidden="1">
      <c r="A771" s="59" t="s">
        <v>427</v>
      </c>
      <c r="B771" s="60">
        <v>46098</v>
      </c>
      <c r="C771" s="61" t="s">
        <v>2833</v>
      </c>
      <c r="D771" s="62" t="s">
        <v>2728</v>
      </c>
      <c r="E771" s="63" t="s">
        <v>113</v>
      </c>
      <c r="F771" s="64">
        <v>46098</v>
      </c>
      <c r="G771" s="65">
        <v>46101</v>
      </c>
      <c r="H771" s="66" t="str">
        <f>+TEXT(Derechos_peticion[[#This Row],[FECHA ASIGNACIÓN AL GESTOR (GFGS)]],"MMMM YYYY")</f>
        <v>marzo 2026</v>
      </c>
      <c r="I771" s="67" t="s">
        <v>33</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1" s="69" t="s">
        <v>60</v>
      </c>
      <c r="P771" s="65">
        <v>46108</v>
      </c>
      <c r="Q771" s="69" t="s">
        <v>60</v>
      </c>
      <c r="R771" s="65" t="s">
        <v>60</v>
      </c>
      <c r="S771" s="71" t="s">
        <v>2673</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62</v>
      </c>
      <c r="AA771" s="18">
        <f ca="1">+IF(Z771=Derechos_peticion[[#This Row],[ESTADO]],1,0)</f>
        <v>1</v>
      </c>
      <c r="AD771" s="18" t="e">
        <f>+_xlfn.XLOOKUP(Derechos_peticion[[#This Row],[RADICADO ENTRADA]],$AF$6:$AF$13,$AF$6:$AF$13)</f>
        <v>#N/A</v>
      </c>
    </row>
    <row r="772" spans="1:30" hidden="1">
      <c r="A772" s="59" t="s">
        <v>2834</v>
      </c>
      <c r="B772" s="60">
        <v>46099</v>
      </c>
      <c r="C772" s="61" t="s">
        <v>2835</v>
      </c>
      <c r="D772" s="62" t="s">
        <v>1919</v>
      </c>
      <c r="E772" s="63" t="s">
        <v>58</v>
      </c>
      <c r="F772" s="64">
        <v>46099</v>
      </c>
      <c r="G772" s="65">
        <v>46101</v>
      </c>
      <c r="H772" s="66" t="str">
        <f>+TEXT(Derechos_peticion[[#This Row],[FECHA ASIGNACIÓN AL GESTOR (GFGS)]],"MMMM YYYY")</f>
        <v>marzo 2026</v>
      </c>
      <c r="I772" s="67" t="s">
        <v>42</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42</v>
      </c>
      <c r="N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2" s="69" t="s">
        <v>60</v>
      </c>
      <c r="P772" s="65">
        <v>46105</v>
      </c>
      <c r="Q772" s="69" t="s">
        <v>60</v>
      </c>
      <c r="R772" s="65" t="s">
        <v>60</v>
      </c>
      <c r="S772" s="71" t="s">
        <v>2836</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75</v>
      </c>
      <c r="AA772" s="18">
        <f ca="1">+IF(Z772=Derechos_peticion[[#This Row],[ESTADO]],1,0)</f>
        <v>1</v>
      </c>
      <c r="AD772" s="18" t="e">
        <f>+_xlfn.XLOOKUP(Derechos_peticion[[#This Row],[RADICADO ENTRADA]],$AF$6:$AF$13,$AF$6:$AF$13)</f>
        <v>#N/A</v>
      </c>
    </row>
    <row r="773" spans="1:30" hidden="1">
      <c r="A773" s="59" t="s">
        <v>431</v>
      </c>
      <c r="B773" s="60">
        <v>46099</v>
      </c>
      <c r="C773" s="61" t="s">
        <v>2837</v>
      </c>
      <c r="D773" s="62" t="s">
        <v>2838</v>
      </c>
      <c r="E773" s="63" t="s">
        <v>113</v>
      </c>
      <c r="F773" s="64">
        <v>46099</v>
      </c>
      <c r="G773" s="65">
        <v>46101</v>
      </c>
      <c r="H773" s="66" t="str">
        <f>+TEXT(Derechos_peticion[[#This Row],[FECHA ASIGNACIÓN AL GESTOR (GFGS)]],"MMMM YYYY")</f>
        <v>marzo 2026</v>
      </c>
      <c r="I773" s="67" t="s">
        <v>33</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3" s="69" t="s">
        <v>60</v>
      </c>
      <c r="P773" s="65">
        <v>46108</v>
      </c>
      <c r="Q773" s="69" t="s">
        <v>60</v>
      </c>
      <c r="R773" s="65" t="s">
        <v>60</v>
      </c>
      <c r="S773" s="71" t="s">
        <v>2673</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62</v>
      </c>
      <c r="AA773" s="18">
        <f ca="1">+IF(Z773=Derechos_peticion[[#This Row],[ESTADO]],1,0)</f>
        <v>1</v>
      </c>
      <c r="AD773" s="18" t="e">
        <f>+_xlfn.XLOOKUP(Derechos_peticion[[#This Row],[RADICADO ENTRADA]],$AF$6:$AF$13,$AF$6:$AF$13)</f>
        <v>#N/A</v>
      </c>
    </row>
    <row r="774" spans="1:30" hidden="1">
      <c r="A774" s="59" t="s">
        <v>2839</v>
      </c>
      <c r="B774" s="60">
        <v>46099</v>
      </c>
      <c r="C774" s="61" t="s">
        <v>2840</v>
      </c>
      <c r="D774" s="62" t="s">
        <v>2841</v>
      </c>
      <c r="E774" s="63" t="s">
        <v>58</v>
      </c>
      <c r="F774" s="64">
        <v>46100</v>
      </c>
      <c r="G774" s="65">
        <v>46101</v>
      </c>
      <c r="H774" s="66" t="str">
        <f>+TEXT(Derechos_peticion[[#This Row],[FECHA ASIGNACIÓN AL GESTOR (GFGS)]],"MMMM YYYY")</f>
        <v>marzo 2026</v>
      </c>
      <c r="I774" s="67" t="s">
        <v>42</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42</v>
      </c>
      <c r="N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4" s="69" t="s">
        <v>60</v>
      </c>
      <c r="P774" s="65">
        <v>46102</v>
      </c>
      <c r="Q774" s="69" t="s">
        <v>60</v>
      </c>
      <c r="R774" s="65" t="s">
        <v>60</v>
      </c>
      <c r="S774" s="71" t="s">
        <v>318</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75</v>
      </c>
      <c r="AA774" s="18">
        <f ca="1">+IF(Z774=Derechos_peticion[[#This Row],[ESTADO]],1,0)</f>
        <v>1</v>
      </c>
      <c r="AD774" s="18" t="e">
        <f>+_xlfn.XLOOKUP(Derechos_peticion[[#This Row],[RADICADO ENTRADA]],$AF$6:$AF$13,$AF$6:$AF$13)</f>
        <v>#N/A</v>
      </c>
    </row>
    <row r="775" spans="1:30" hidden="1">
      <c r="A775" s="59" t="s">
        <v>2842</v>
      </c>
      <c r="B775" s="60">
        <v>46099</v>
      </c>
      <c r="C775" s="61" t="s">
        <v>2843</v>
      </c>
      <c r="D775" s="62" t="s">
        <v>2785</v>
      </c>
      <c r="E775" s="63" t="s">
        <v>58</v>
      </c>
      <c r="F775" s="64">
        <v>46099</v>
      </c>
      <c r="G775" s="65">
        <v>46101</v>
      </c>
      <c r="H775" s="66" t="str">
        <f>+TEXT(Derechos_peticion[[#This Row],[FECHA ASIGNACIÓN AL GESTOR (GFGS)]],"MMMM YYYY")</f>
        <v>marzo 2026</v>
      </c>
      <c r="I775" s="67" t="s">
        <v>42</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42</v>
      </c>
      <c r="N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5" s="69" t="s">
        <v>60</v>
      </c>
      <c r="P775" s="65">
        <v>46102</v>
      </c>
      <c r="Q775" s="69" t="s">
        <v>60</v>
      </c>
      <c r="R775" s="65" t="s">
        <v>60</v>
      </c>
      <c r="S775" s="71" t="s">
        <v>384</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75</v>
      </c>
      <c r="AA775" s="18">
        <f ca="1">+IF(Z775=Derechos_peticion[[#This Row],[ESTADO]],1,0)</f>
        <v>1</v>
      </c>
      <c r="AD775" s="18" t="e">
        <f>+_xlfn.XLOOKUP(Derechos_peticion[[#This Row],[RADICADO ENTRADA]],$AF$6:$AF$13,$AF$6:$AF$13)</f>
        <v>#N/A</v>
      </c>
    </row>
    <row r="776" spans="1:30" hidden="1">
      <c r="A776" s="59" t="s">
        <v>2844</v>
      </c>
      <c r="B776" s="60">
        <v>46099</v>
      </c>
      <c r="C776" s="61" t="s">
        <v>2845</v>
      </c>
      <c r="D776" s="62" t="s">
        <v>575</v>
      </c>
      <c r="E776" s="63" t="s">
        <v>58</v>
      </c>
      <c r="F776" s="64">
        <v>46099</v>
      </c>
      <c r="G776" s="65">
        <v>46101</v>
      </c>
      <c r="H776" s="66" t="str">
        <f>+TEXT(Derechos_peticion[[#This Row],[FECHA ASIGNACIÓN AL GESTOR (GFGS)]],"MMMM YYYY")</f>
        <v>marzo 2026</v>
      </c>
      <c r="I776" s="67" t="s">
        <v>33</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6" s="69" t="s">
        <v>2846</v>
      </c>
      <c r="P776" s="65">
        <v>46105</v>
      </c>
      <c r="Q776" s="69" t="s">
        <v>60</v>
      </c>
      <c r="R776" s="65" t="s">
        <v>60</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75</v>
      </c>
      <c r="AA776" s="18">
        <f ca="1">+IF(Z776=Derechos_peticion[[#This Row],[ESTADO]],1,0)</f>
        <v>1</v>
      </c>
      <c r="AD776" s="18" t="e">
        <f>+_xlfn.XLOOKUP(Derechos_peticion[[#This Row],[RADICADO ENTRADA]],$AF$6:$AF$13,$AF$6:$AF$13)</f>
        <v>#N/A</v>
      </c>
    </row>
    <row r="777" spans="1:30" hidden="1">
      <c r="A777" s="59" t="s">
        <v>2847</v>
      </c>
      <c r="B777" s="60">
        <v>46099</v>
      </c>
      <c r="C777" s="61" t="s">
        <v>2848</v>
      </c>
      <c r="D777" s="62" t="s">
        <v>2849</v>
      </c>
      <c r="E777" s="63" t="s">
        <v>58</v>
      </c>
      <c r="F777" s="64">
        <v>46099</v>
      </c>
      <c r="G777" s="65">
        <v>46101</v>
      </c>
      <c r="H777" s="66" t="str">
        <f>+TEXT(Derechos_peticion[[#This Row],[FECHA ASIGNACIÓN AL GESTOR (GFGS)]],"MMMM YYYY")</f>
        <v>marzo 2026</v>
      </c>
      <c r="I777" s="67" t="s">
        <v>42</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42</v>
      </c>
      <c r="N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7" s="69" t="s">
        <v>60</v>
      </c>
      <c r="P777" s="65">
        <v>46102</v>
      </c>
      <c r="Q777" s="69" t="s">
        <v>60</v>
      </c>
      <c r="R777" s="65" t="s">
        <v>60</v>
      </c>
      <c r="S777" s="71" t="s">
        <v>426</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75</v>
      </c>
      <c r="AA777" s="18">
        <f ca="1">+IF(Z777=Derechos_peticion[[#This Row],[ESTADO]],1,0)</f>
        <v>1</v>
      </c>
      <c r="AD777" s="18" t="e">
        <f>+_xlfn.XLOOKUP(Derechos_peticion[[#This Row],[RADICADO ENTRADA]],$AF$6:$AF$13,$AF$6:$AF$13)</f>
        <v>#N/A</v>
      </c>
    </row>
    <row r="778" spans="1:30" hidden="1">
      <c r="A778" s="59" t="s">
        <v>2850</v>
      </c>
      <c r="B778" s="60">
        <v>46100</v>
      </c>
      <c r="C778" s="61" t="s">
        <v>2851</v>
      </c>
      <c r="D778" s="62" t="s">
        <v>846</v>
      </c>
      <c r="E778" s="63" t="s">
        <v>58</v>
      </c>
      <c r="F778" s="64">
        <v>46100</v>
      </c>
      <c r="G778" s="65">
        <v>46101</v>
      </c>
      <c r="H778" s="66" t="str">
        <f>+TEXT(Derechos_peticion[[#This Row],[FECHA ASIGNACIÓN AL GESTOR (GFGS)]],"MMMM YYYY")</f>
        <v>marzo 2026</v>
      </c>
      <c r="I778" s="67" t="s">
        <v>42</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42</v>
      </c>
      <c r="N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8" s="65" t="s">
        <v>60</v>
      </c>
      <c r="P778" s="65">
        <v>46105</v>
      </c>
      <c r="Q778" s="65" t="s">
        <v>60</v>
      </c>
      <c r="R778" s="65" t="s">
        <v>60</v>
      </c>
      <c r="S778" s="71" t="s">
        <v>630</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75</v>
      </c>
      <c r="AA778" s="18">
        <f ca="1">+IF(Z778=Derechos_peticion[[#This Row],[ESTADO]],1,0)</f>
        <v>1</v>
      </c>
      <c r="AD778" s="18" t="e">
        <f>+_xlfn.XLOOKUP(Derechos_peticion[[#This Row],[RADICADO ENTRADA]],$AF$6:$AF$13,$AF$6:$AF$13)</f>
        <v>#N/A</v>
      </c>
    </row>
    <row r="779" spans="1:30" hidden="1">
      <c r="A779" s="59" t="s">
        <v>2852</v>
      </c>
      <c r="B779" s="60">
        <v>46100</v>
      </c>
      <c r="C779" s="61" t="s">
        <v>2853</v>
      </c>
      <c r="D779" s="62" t="s">
        <v>2854</v>
      </c>
      <c r="E779" s="63" t="s">
        <v>58</v>
      </c>
      <c r="F779" s="64">
        <v>46100</v>
      </c>
      <c r="G779" s="65">
        <v>46101</v>
      </c>
      <c r="H779" s="66" t="str">
        <f>+TEXT(Derechos_peticion[[#This Row],[FECHA ASIGNACIÓN AL GESTOR (GFGS)]],"MMMM YYYY")</f>
        <v>marzo 2026</v>
      </c>
      <c r="I779" s="67" t="s">
        <v>42</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42</v>
      </c>
      <c r="N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9" s="65" t="s">
        <v>60</v>
      </c>
      <c r="P779" s="65">
        <v>46107</v>
      </c>
      <c r="Q779" s="65" t="s">
        <v>60</v>
      </c>
      <c r="R779" s="65" t="s">
        <v>60</v>
      </c>
      <c r="S779" s="71" t="s">
        <v>384</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75</v>
      </c>
      <c r="AA779" s="18">
        <f ca="1">+IF(Z779=Derechos_peticion[[#This Row],[ESTADO]],1,0)</f>
        <v>1</v>
      </c>
      <c r="AD779" s="18" t="e">
        <f>+_xlfn.XLOOKUP(Derechos_peticion[[#This Row],[RADICADO ENTRADA]],$AF$6:$AF$13,$AF$6:$AF$13)</f>
        <v>#N/A</v>
      </c>
    </row>
    <row r="780" spans="1:30" hidden="1">
      <c r="A780" s="59" t="s">
        <v>2855</v>
      </c>
      <c r="B780" s="60">
        <v>46100</v>
      </c>
      <c r="C780" s="61" t="s">
        <v>2856</v>
      </c>
      <c r="D780" s="62" t="s">
        <v>404</v>
      </c>
      <c r="E780" s="63" t="s">
        <v>58</v>
      </c>
      <c r="F780" s="64">
        <v>46100</v>
      </c>
      <c r="G780" s="65">
        <v>46101</v>
      </c>
      <c r="H780" s="66" t="str">
        <f>+TEXT(Derechos_peticion[[#This Row],[FECHA ASIGNACIÓN AL GESTOR (GFGS)]],"MMMM YYYY")</f>
        <v>marzo 2026</v>
      </c>
      <c r="I780" s="67" t="s">
        <v>45</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0" s="69" t="s">
        <v>60</v>
      </c>
      <c r="P780" s="65">
        <v>46105</v>
      </c>
      <c r="Q780" s="69" t="s">
        <v>60</v>
      </c>
      <c r="R780" s="65" t="s">
        <v>60</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62</v>
      </c>
      <c r="AA780" s="18">
        <f ca="1">+IF(Z780=Derechos_peticion[[#This Row],[ESTADO]],1,0)</f>
        <v>1</v>
      </c>
      <c r="AD780" s="18" t="e">
        <f>+_xlfn.XLOOKUP(Derechos_peticion[[#This Row],[RADICADO ENTRADA]],$AF$6:$AF$13,$AF$6:$AF$13)</f>
        <v>#N/A</v>
      </c>
    </row>
    <row r="781" spans="1:30" hidden="1">
      <c r="A781" s="59" t="s">
        <v>2857</v>
      </c>
      <c r="B781" s="60">
        <v>46100</v>
      </c>
      <c r="C781" s="61" t="s">
        <v>2858</v>
      </c>
      <c r="D781" s="62" t="s">
        <v>404</v>
      </c>
      <c r="E781" s="63" t="s">
        <v>58</v>
      </c>
      <c r="F781" s="64">
        <v>46100</v>
      </c>
      <c r="G781" s="65">
        <v>46101</v>
      </c>
      <c r="H781" s="66" t="str">
        <f>+TEXT(Derechos_peticion[[#This Row],[FECHA ASIGNACIÓN AL GESTOR (GFGS)]],"MMMM YYYY")</f>
        <v>marzo 2026</v>
      </c>
      <c r="I781" s="67" t="s">
        <v>45</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1" s="69" t="s">
        <v>60</v>
      </c>
      <c r="P781" s="65">
        <v>46105</v>
      </c>
      <c r="Q781" s="69" t="s">
        <v>60</v>
      </c>
      <c r="R781" s="65" t="s">
        <v>60</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62</v>
      </c>
      <c r="AA781" s="18">
        <f ca="1">+IF(Z781=Derechos_peticion[[#This Row],[ESTADO]],1,0)</f>
        <v>1</v>
      </c>
      <c r="AD781" s="18" t="e">
        <f>+_xlfn.XLOOKUP(Derechos_peticion[[#This Row],[RADICADO ENTRADA]],$AF$6:$AF$13,$AF$6:$AF$13)</f>
        <v>#N/A</v>
      </c>
    </row>
    <row r="782" spans="1:30" hidden="1">
      <c r="A782" s="59" t="s">
        <v>2859</v>
      </c>
      <c r="B782" s="60">
        <v>46100</v>
      </c>
      <c r="C782" s="61" t="s">
        <v>2860</v>
      </c>
      <c r="D782" s="62" t="s">
        <v>2861</v>
      </c>
      <c r="E782" s="63" t="s">
        <v>58</v>
      </c>
      <c r="F782" s="64">
        <v>46100</v>
      </c>
      <c r="G782" s="65">
        <v>46101</v>
      </c>
      <c r="H782" s="66" t="str">
        <f>+TEXT(Derechos_peticion[[#This Row],[FECHA ASIGNACIÓN AL GESTOR (GFGS)]],"MMMM YYYY")</f>
        <v>marzo 2026</v>
      </c>
      <c r="I782" s="67" t="s">
        <v>42</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42</v>
      </c>
      <c r="N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2" s="69" t="s">
        <v>60</v>
      </c>
      <c r="P782" s="65">
        <v>46108</v>
      </c>
      <c r="Q782" s="69" t="s">
        <v>60</v>
      </c>
      <c r="R782" s="65" t="s">
        <v>60</v>
      </c>
      <c r="S782" s="71" t="s">
        <v>318</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75</v>
      </c>
      <c r="AA782" s="18">
        <f ca="1">+IF(Z782=Derechos_peticion[[#This Row],[ESTADO]],1,0)</f>
        <v>1</v>
      </c>
      <c r="AD782" s="18" t="e">
        <f>+_xlfn.XLOOKUP(Derechos_peticion[[#This Row],[RADICADO ENTRADA]],$AF$6:$AF$13,$AF$6:$AF$13)</f>
        <v>#N/A</v>
      </c>
    </row>
    <row r="783" spans="1:30" hidden="1">
      <c r="A783" s="59" t="s">
        <v>2862</v>
      </c>
      <c r="B783" s="60">
        <v>46100</v>
      </c>
      <c r="C783" s="61" t="s">
        <v>2863</v>
      </c>
      <c r="D783" s="62" t="s">
        <v>404</v>
      </c>
      <c r="E783" s="63" t="s">
        <v>58</v>
      </c>
      <c r="F783" s="64">
        <v>46100</v>
      </c>
      <c r="G783" s="65">
        <v>46101</v>
      </c>
      <c r="H783" s="66" t="str">
        <f>+TEXT(Derechos_peticion[[#This Row],[FECHA ASIGNACIÓN AL GESTOR (GFGS)]],"MMMM YYYY")</f>
        <v>marzo 2026</v>
      </c>
      <c r="I783" s="67" t="s">
        <v>45</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3" s="69" t="s">
        <v>60</v>
      </c>
      <c r="P783" s="65">
        <v>46105</v>
      </c>
      <c r="Q783" s="69" t="s">
        <v>60</v>
      </c>
      <c r="R783" s="65" t="s">
        <v>60</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62</v>
      </c>
      <c r="AA783" s="18">
        <f ca="1">+IF(Z783=Derechos_peticion[[#This Row],[ESTADO]],1,0)</f>
        <v>1</v>
      </c>
      <c r="AD783" s="18" t="e">
        <f>+_xlfn.XLOOKUP(Derechos_peticion[[#This Row],[RADICADO ENTRADA]],$AF$6:$AF$13,$AF$6:$AF$13)</f>
        <v>#N/A</v>
      </c>
    </row>
    <row r="784" spans="1:30" hidden="1">
      <c r="A784" s="59" t="s">
        <v>2864</v>
      </c>
      <c r="B784" s="60">
        <v>46100</v>
      </c>
      <c r="C784" s="61" t="s">
        <v>2865</v>
      </c>
      <c r="D784" s="62" t="s">
        <v>2866</v>
      </c>
      <c r="E784" s="63" t="s">
        <v>58</v>
      </c>
      <c r="F784" s="64">
        <v>46100</v>
      </c>
      <c r="G784" s="65">
        <v>46101</v>
      </c>
      <c r="H784" s="66" t="str">
        <f>+TEXT(Derechos_peticion[[#This Row],[FECHA ASIGNACIÓN AL GESTOR (GFGS)]],"MMMM YYYY")</f>
        <v>marzo 2026</v>
      </c>
      <c r="I784" s="67" t="s">
        <v>42</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42</v>
      </c>
      <c r="N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4" s="69" t="s">
        <v>60</v>
      </c>
      <c r="P784" s="65">
        <v>46102</v>
      </c>
      <c r="Q784" s="69" t="s">
        <v>60</v>
      </c>
      <c r="R784" s="65" t="s">
        <v>60</v>
      </c>
      <c r="S784" s="71" t="s">
        <v>384</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75</v>
      </c>
      <c r="AA784" s="18">
        <f ca="1">+IF(Z784=Derechos_peticion[[#This Row],[ESTADO]],1,0)</f>
        <v>1</v>
      </c>
      <c r="AD784" s="18" t="e">
        <f>+_xlfn.XLOOKUP(Derechos_peticion[[#This Row],[RADICADO ENTRADA]],$AF$6:$AF$13,$AF$6:$AF$13)</f>
        <v>#N/A</v>
      </c>
    </row>
    <row r="785" spans="1:30" hidden="1">
      <c r="A785" s="59" t="s">
        <v>2867</v>
      </c>
      <c r="B785" s="60">
        <v>46100</v>
      </c>
      <c r="C785" s="61" t="s">
        <v>2868</v>
      </c>
      <c r="D785" s="62" t="s">
        <v>2869</v>
      </c>
      <c r="E785" s="63" t="s">
        <v>58</v>
      </c>
      <c r="F785" s="64">
        <v>46100</v>
      </c>
      <c r="G785" s="65">
        <v>46101</v>
      </c>
      <c r="H785" s="66" t="str">
        <f>+TEXT(Derechos_peticion[[#This Row],[FECHA ASIGNACIÓN AL GESTOR (GFGS)]],"MMMM YYYY")</f>
        <v>marzo 2026</v>
      </c>
      <c r="I785" s="67" t="s">
        <v>42</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42</v>
      </c>
      <c r="N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5" s="69" t="s">
        <v>60</v>
      </c>
      <c r="P785" s="65">
        <v>46102</v>
      </c>
      <c r="Q785" s="69" t="s">
        <v>60</v>
      </c>
      <c r="R785" s="65" t="s">
        <v>60</v>
      </c>
      <c r="S785" s="71" t="s">
        <v>2870</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75</v>
      </c>
      <c r="AA785" s="18">
        <f ca="1">+IF(Z785=Derechos_peticion[[#This Row],[ESTADO]],1,0)</f>
        <v>1</v>
      </c>
      <c r="AD785" s="18" t="e">
        <f>+_xlfn.XLOOKUP(Derechos_peticion[[#This Row],[RADICADO ENTRADA]],$AF$6:$AF$13,$AF$6:$AF$13)</f>
        <v>#N/A</v>
      </c>
    </row>
    <row r="786" spans="1:30" hidden="1">
      <c r="A786" s="59" t="s">
        <v>2871</v>
      </c>
      <c r="B786" s="60">
        <v>46100</v>
      </c>
      <c r="C786" s="61" t="s">
        <v>2872</v>
      </c>
      <c r="D786" s="62" t="s">
        <v>2873</v>
      </c>
      <c r="E786" s="63" t="s">
        <v>58</v>
      </c>
      <c r="F786" s="64">
        <v>46100</v>
      </c>
      <c r="G786" s="65">
        <v>46101</v>
      </c>
      <c r="H786" s="66" t="str">
        <f>+TEXT(Derechos_peticion[[#This Row],[FECHA ASIGNACIÓN AL GESTOR (GFGS)]],"MMMM YYYY")</f>
        <v>marzo 2026</v>
      </c>
      <c r="I786" s="67" t="s">
        <v>42</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42</v>
      </c>
      <c r="N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6" s="69" t="s">
        <v>60</v>
      </c>
      <c r="P786" s="65">
        <v>46102</v>
      </c>
      <c r="Q786" s="69" t="s">
        <v>60</v>
      </c>
      <c r="R786" s="65" t="s">
        <v>60</v>
      </c>
      <c r="S786" s="71" t="s">
        <v>318</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75</v>
      </c>
      <c r="AA786" s="18">
        <f ca="1">+IF(Z786=Derechos_peticion[[#This Row],[ESTADO]],1,0)</f>
        <v>1</v>
      </c>
      <c r="AD786" s="18" t="e">
        <f>+_xlfn.XLOOKUP(Derechos_peticion[[#This Row],[RADICADO ENTRADA]],$AF$6:$AF$13,$AF$6:$AF$13)</f>
        <v>#N/A</v>
      </c>
    </row>
    <row r="787" spans="1:30" hidden="1">
      <c r="A787" s="59" t="s">
        <v>2874</v>
      </c>
      <c r="B787" s="60">
        <v>46100</v>
      </c>
      <c r="C787" s="61" t="s">
        <v>2875</v>
      </c>
      <c r="D787" s="62" t="s">
        <v>2869</v>
      </c>
      <c r="E787" s="63" t="s">
        <v>58</v>
      </c>
      <c r="F787" s="64">
        <v>46100</v>
      </c>
      <c r="G787" s="65">
        <v>46101</v>
      </c>
      <c r="H787" s="66" t="str">
        <f>+TEXT(Derechos_peticion[[#This Row],[FECHA ASIGNACIÓN AL GESTOR (GFGS)]],"MMMM YYYY")</f>
        <v>marzo 2026</v>
      </c>
      <c r="I787" s="67" t="s">
        <v>42</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42</v>
      </c>
      <c r="N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7" s="69" t="s">
        <v>60</v>
      </c>
      <c r="P787" s="65">
        <v>46102</v>
      </c>
      <c r="Q787" s="69" t="s">
        <v>60</v>
      </c>
      <c r="R787" s="65" t="s">
        <v>60</v>
      </c>
      <c r="S787" s="71" t="s">
        <v>2870</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75</v>
      </c>
      <c r="AA787" s="18">
        <f ca="1">+IF(Z787=Derechos_peticion[[#This Row],[ESTADO]],1,0)</f>
        <v>1</v>
      </c>
      <c r="AD787" s="18" t="e">
        <f>+_xlfn.XLOOKUP(Derechos_peticion[[#This Row],[RADICADO ENTRADA]],$AF$6:$AF$13,$AF$6:$AF$13)</f>
        <v>#N/A</v>
      </c>
    </row>
    <row r="788" spans="1:30" hidden="1">
      <c r="A788" s="59" t="s">
        <v>2876</v>
      </c>
      <c r="B788" s="60">
        <v>46101</v>
      </c>
      <c r="C788" s="61" t="s">
        <v>2877</v>
      </c>
      <c r="D788" s="62" t="s">
        <v>2878</v>
      </c>
      <c r="E788" s="63" t="s">
        <v>58</v>
      </c>
      <c r="F788" s="64">
        <v>46101</v>
      </c>
      <c r="G788" s="65">
        <v>46101</v>
      </c>
      <c r="H788" s="66" t="str">
        <f>+TEXT(Derechos_peticion[[#This Row],[FECHA ASIGNACIÓN AL GESTOR (GFGS)]],"MMMM YYYY")</f>
        <v>marzo 2026</v>
      </c>
      <c r="I788" s="67" t="s">
        <v>42</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42</v>
      </c>
      <c r="N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8" s="65" t="s">
        <v>60</v>
      </c>
      <c r="P788" s="65">
        <v>46105</v>
      </c>
      <c r="Q788" s="65" t="s">
        <v>60</v>
      </c>
      <c r="R788" s="65" t="s">
        <v>60</v>
      </c>
      <c r="S788" s="71" t="s">
        <v>2879</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75</v>
      </c>
      <c r="AA788" s="18">
        <f ca="1">+IF(Z788=Derechos_peticion[[#This Row],[ESTADO]],1,0)</f>
        <v>1</v>
      </c>
      <c r="AD788" s="18" t="e">
        <f>+_xlfn.XLOOKUP(Derechos_peticion[[#This Row],[RADICADO ENTRADA]],$AF$6:$AF$13,$AF$6:$AF$13)</f>
        <v>#N/A</v>
      </c>
    </row>
    <row r="789" spans="1:30" hidden="1">
      <c r="A789" s="59" t="s">
        <v>2880</v>
      </c>
      <c r="B789" s="60">
        <v>46101</v>
      </c>
      <c r="C789" s="61" t="s">
        <v>2881</v>
      </c>
      <c r="D789" s="62" t="s">
        <v>2882</v>
      </c>
      <c r="E789" s="63" t="s">
        <v>58</v>
      </c>
      <c r="F789" s="64">
        <v>46101</v>
      </c>
      <c r="G789" s="65">
        <v>46101</v>
      </c>
      <c r="H789" s="66" t="str">
        <f>+TEXT(Derechos_peticion[[#This Row],[FECHA ASIGNACIÓN AL GESTOR (GFGS)]],"MMMM YYYY")</f>
        <v>marzo 2026</v>
      </c>
      <c r="I789" s="67" t="s">
        <v>42</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42</v>
      </c>
      <c r="N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9" s="69" t="s">
        <v>60</v>
      </c>
      <c r="P789" s="65">
        <v>46102</v>
      </c>
      <c r="Q789" s="69" t="s">
        <v>60</v>
      </c>
      <c r="R789" s="65" t="s">
        <v>60</v>
      </c>
      <c r="S789" s="71" t="s">
        <v>318</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75</v>
      </c>
      <c r="AA789" s="18">
        <f ca="1">+IF(Z789=Derechos_peticion[[#This Row],[ESTADO]],1,0)</f>
        <v>1</v>
      </c>
      <c r="AD789" s="18" t="e">
        <f>+_xlfn.XLOOKUP(Derechos_peticion[[#This Row],[RADICADO ENTRADA]],$AF$6:$AF$13,$AF$6:$AF$13)</f>
        <v>#N/A</v>
      </c>
    </row>
    <row r="790" spans="1:30" hidden="1">
      <c r="A790" s="59" t="s">
        <v>2883</v>
      </c>
      <c r="B790" s="60">
        <v>46101</v>
      </c>
      <c r="C790" s="61" t="s">
        <v>2884</v>
      </c>
      <c r="D790" s="62" t="s">
        <v>2885</v>
      </c>
      <c r="E790" s="63" t="s">
        <v>58</v>
      </c>
      <c r="F790" s="64">
        <v>46101</v>
      </c>
      <c r="G790" s="65">
        <v>46101</v>
      </c>
      <c r="H790" s="66" t="str">
        <f>+TEXT(Derechos_peticion[[#This Row],[FECHA ASIGNACIÓN AL GESTOR (GFGS)]],"MMMM YYYY")</f>
        <v>marzo 2026</v>
      </c>
      <c r="I790" s="67" t="s">
        <v>45</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0" s="69" t="s">
        <v>60</v>
      </c>
      <c r="P790" s="65">
        <v>46105</v>
      </c>
      <c r="Q790" s="69" t="s">
        <v>60</v>
      </c>
      <c r="R790" s="65" t="s">
        <v>60</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62</v>
      </c>
      <c r="AA790" s="18">
        <f ca="1">+IF(Z790=Derechos_peticion[[#This Row],[ESTADO]],1,0)</f>
        <v>1</v>
      </c>
      <c r="AD790" s="18" t="e">
        <f>+_xlfn.XLOOKUP(Derechos_peticion[[#This Row],[RADICADO ENTRADA]],$AF$6:$AF$13,$AF$6:$AF$13)</f>
        <v>#N/A</v>
      </c>
    </row>
    <row r="791" spans="1:30" hidden="1">
      <c r="A791" s="59" t="s">
        <v>2886</v>
      </c>
      <c r="B791" s="60">
        <v>46101</v>
      </c>
      <c r="C791" s="61" t="s">
        <v>2887</v>
      </c>
      <c r="D791" s="62" t="s">
        <v>2885</v>
      </c>
      <c r="E791" s="63" t="s">
        <v>58</v>
      </c>
      <c r="F791" s="64">
        <v>46101</v>
      </c>
      <c r="G791" s="65">
        <v>46101</v>
      </c>
      <c r="H791" s="66" t="str">
        <f>+TEXT(Derechos_peticion[[#This Row],[FECHA ASIGNACIÓN AL GESTOR (GFGS)]],"MMMM YYYY")</f>
        <v>marzo 2026</v>
      </c>
      <c r="I791" s="67" t="s">
        <v>45</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1" s="69" t="s">
        <v>60</v>
      </c>
      <c r="P791" s="65">
        <v>46105</v>
      </c>
      <c r="Q791" s="69" t="s">
        <v>60</v>
      </c>
      <c r="R791" s="65" t="s">
        <v>60</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62</v>
      </c>
      <c r="AA791" s="18">
        <f ca="1">+IF(Z791=Derechos_peticion[[#This Row],[ESTADO]],1,0)</f>
        <v>1</v>
      </c>
      <c r="AD791" s="18" t="e">
        <f>+_xlfn.XLOOKUP(Derechos_peticion[[#This Row],[RADICADO ENTRADA]],$AF$6:$AF$13,$AF$6:$AF$13)</f>
        <v>#N/A</v>
      </c>
    </row>
    <row r="792" spans="1:30" hidden="1">
      <c r="A792" s="59" t="s">
        <v>2888</v>
      </c>
      <c r="B792" s="60">
        <v>46101</v>
      </c>
      <c r="C792" s="61" t="s">
        <v>2889</v>
      </c>
      <c r="D792" s="62" t="s">
        <v>481</v>
      </c>
      <c r="E792" s="63" t="s">
        <v>58</v>
      </c>
      <c r="F792" s="64">
        <v>46101</v>
      </c>
      <c r="G792" s="65">
        <v>46101</v>
      </c>
      <c r="H792" s="66" t="str">
        <f>+TEXT(Derechos_peticion[[#This Row],[FECHA ASIGNACIÓN AL GESTOR (GFGS)]],"MMMM YYYY")</f>
        <v>marzo 2026</v>
      </c>
      <c r="I792" s="67" t="s">
        <v>42</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42</v>
      </c>
      <c r="N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2" s="65" t="s">
        <v>60</v>
      </c>
      <c r="P792" s="65">
        <v>46105</v>
      </c>
      <c r="Q792" s="65" t="s">
        <v>60</v>
      </c>
      <c r="R792" s="65" t="s">
        <v>60</v>
      </c>
      <c r="S792" s="71" t="s">
        <v>2890</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75</v>
      </c>
      <c r="AA792" s="18">
        <f ca="1">+IF(Z792=Derechos_peticion[[#This Row],[ESTADO]],1,0)</f>
        <v>1</v>
      </c>
      <c r="AD792" s="18" t="e">
        <f>+_xlfn.XLOOKUP(Derechos_peticion[[#This Row],[RADICADO ENTRADA]],$AF$6:$AF$13,$AF$6:$AF$13)</f>
        <v>#N/A</v>
      </c>
    </row>
    <row r="793" spans="1:30" hidden="1">
      <c r="A793" s="59" t="s">
        <v>2891</v>
      </c>
      <c r="B793" s="60">
        <v>46101</v>
      </c>
      <c r="C793" s="61" t="s">
        <v>2892</v>
      </c>
      <c r="D793" s="62" t="s">
        <v>2893</v>
      </c>
      <c r="E793" s="63" t="s">
        <v>58</v>
      </c>
      <c r="F793" s="64">
        <v>46101</v>
      </c>
      <c r="G793" s="65">
        <v>46101</v>
      </c>
      <c r="H793" s="66" t="str">
        <f>+TEXT(Derechos_peticion[[#This Row],[FECHA ASIGNACIÓN AL GESTOR (GFGS)]],"MMMM YYYY")</f>
        <v>marzo 2026</v>
      </c>
      <c r="I793" s="67" t="s">
        <v>42</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42</v>
      </c>
      <c r="N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3" s="65" t="s">
        <v>60</v>
      </c>
      <c r="P793" s="65">
        <v>46106</v>
      </c>
      <c r="Q793" s="65" t="s">
        <v>60</v>
      </c>
      <c r="R793" s="65" t="s">
        <v>60</v>
      </c>
      <c r="S793" s="71" t="s">
        <v>780</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75</v>
      </c>
      <c r="AA793" s="18">
        <f ca="1">+IF(Z793=Derechos_peticion[[#This Row],[ESTADO]],1,0)</f>
        <v>1</v>
      </c>
      <c r="AD793" s="18" t="e">
        <f>+_xlfn.XLOOKUP(Derechos_peticion[[#This Row],[RADICADO ENTRADA]],$AF$6:$AF$13,$AF$6:$AF$13)</f>
        <v>#N/A</v>
      </c>
    </row>
    <row r="794" spans="1:30" hidden="1">
      <c r="A794" s="59" t="s">
        <v>2894</v>
      </c>
      <c r="B794" s="60">
        <v>46090</v>
      </c>
      <c r="C794" s="61" t="s">
        <v>2895</v>
      </c>
      <c r="D794" s="62" t="s">
        <v>354</v>
      </c>
      <c r="E794" s="63" t="s">
        <v>58</v>
      </c>
      <c r="F794" s="64">
        <v>46090</v>
      </c>
      <c r="G794" s="65">
        <v>46104</v>
      </c>
      <c r="H794" s="66" t="str">
        <f>+TEXT(Derechos_peticion[[#This Row],[FECHA ASIGNACIÓN AL GESTOR (GFGS)]],"MMMM YYYY")</f>
        <v>marzo 2026</v>
      </c>
      <c r="I794" s="67" t="s">
        <v>42</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42</v>
      </c>
      <c r="N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4" s="69" t="s">
        <v>60</v>
      </c>
      <c r="P794" s="65">
        <v>46105</v>
      </c>
      <c r="Q794" s="69" t="s">
        <v>60</v>
      </c>
      <c r="R794" s="65" t="s">
        <v>60</v>
      </c>
      <c r="S794" s="71" t="s">
        <v>2896</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75</v>
      </c>
      <c r="AA794" s="18">
        <f ca="1">+IF(Z794=Derechos_peticion[[#This Row],[ESTADO]],1,0)</f>
        <v>1</v>
      </c>
      <c r="AD794" s="18" t="e">
        <f>+_xlfn.XLOOKUP(Derechos_peticion[[#This Row],[RADICADO ENTRADA]],$AF$6:$AF$13,$AF$6:$AF$13)</f>
        <v>#N/A</v>
      </c>
    </row>
    <row r="795" spans="1:30" hidden="1">
      <c r="A795" s="59" t="s">
        <v>2897</v>
      </c>
      <c r="B795" s="60">
        <v>46092</v>
      </c>
      <c r="C795" s="61" t="s">
        <v>2898</v>
      </c>
      <c r="D795" s="62" t="s">
        <v>354</v>
      </c>
      <c r="E795" s="63" t="s">
        <v>58</v>
      </c>
      <c r="F795" s="64">
        <v>46092</v>
      </c>
      <c r="G795" s="65">
        <v>46105</v>
      </c>
      <c r="H795" s="66" t="str">
        <f>+TEXT(Derechos_peticion[[#This Row],[FECHA ASIGNACIÓN AL GESTOR (GFGS)]],"MMMM YYYY")</f>
        <v>marzo 2026</v>
      </c>
      <c r="I795" s="67" t="s">
        <v>42</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42</v>
      </c>
      <c r="N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5" s="69" t="s">
        <v>60</v>
      </c>
      <c r="P795" s="65">
        <v>46105</v>
      </c>
      <c r="Q795" s="69" t="s">
        <v>60</v>
      </c>
      <c r="R795" s="65" t="s">
        <v>60</v>
      </c>
      <c r="S795" s="71" t="s">
        <v>318</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75</v>
      </c>
      <c r="AA795" s="18">
        <f ca="1">+IF(Z795=Derechos_peticion[[#This Row],[ESTADO]],1,0)</f>
        <v>1</v>
      </c>
      <c r="AD795" s="18" t="e">
        <f>+_xlfn.XLOOKUP(Derechos_peticion[[#This Row],[RADICADO ENTRADA]],$AF$6:$AF$13,$AF$6:$AF$13)</f>
        <v>#N/A</v>
      </c>
    </row>
    <row r="796" spans="1:30" hidden="1">
      <c r="A796" s="59" t="s">
        <v>2899</v>
      </c>
      <c r="B796" s="60">
        <v>46092</v>
      </c>
      <c r="C796" s="61" t="s">
        <v>2900</v>
      </c>
      <c r="D796" s="62" t="s">
        <v>1582</v>
      </c>
      <c r="E796" s="63" t="s">
        <v>58</v>
      </c>
      <c r="F796" s="64">
        <v>46092</v>
      </c>
      <c r="G796" s="65">
        <v>46105</v>
      </c>
      <c r="H796" s="66" t="str">
        <f>+TEXT(Derechos_peticion[[#This Row],[FECHA ASIGNACIÓN AL GESTOR (GFGS)]],"MMMM YYYY")</f>
        <v>marzo 2026</v>
      </c>
      <c r="I796" s="67" t="s">
        <v>42</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42</v>
      </c>
      <c r="N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6" s="69" t="s">
        <v>60</v>
      </c>
      <c r="P796" s="65">
        <v>46105</v>
      </c>
      <c r="Q796" s="69" t="s">
        <v>60</v>
      </c>
      <c r="R796" s="65" t="s">
        <v>60</v>
      </c>
      <c r="S796" s="71" t="s">
        <v>318</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75</v>
      </c>
      <c r="AA796" s="18">
        <f ca="1">+IF(Z796=Derechos_peticion[[#This Row],[ESTADO]],1,0)</f>
        <v>1</v>
      </c>
      <c r="AD796" s="18" t="e">
        <f>+_xlfn.XLOOKUP(Derechos_peticion[[#This Row],[RADICADO ENTRADA]],$AF$6:$AF$13,$AF$6:$AF$13)</f>
        <v>#N/A</v>
      </c>
    </row>
    <row r="797" spans="1:30" hidden="1">
      <c r="A797" s="59" t="s">
        <v>2901</v>
      </c>
      <c r="B797" s="60">
        <v>46092</v>
      </c>
      <c r="C797" s="61" t="s">
        <v>2902</v>
      </c>
      <c r="D797" s="62" t="s">
        <v>950</v>
      </c>
      <c r="E797" s="63" t="s">
        <v>58</v>
      </c>
      <c r="F797" s="64">
        <v>46092</v>
      </c>
      <c r="G797" s="65">
        <v>46105</v>
      </c>
      <c r="H797" s="66" t="str">
        <f>+TEXT(Derechos_peticion[[#This Row],[FECHA ASIGNACIÓN AL GESTOR (GFGS)]],"MMMM YYYY")</f>
        <v>marzo 2026</v>
      </c>
      <c r="I797" s="67" t="s">
        <v>585</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7" s="69" t="s">
        <v>2903</v>
      </c>
      <c r="P797" s="65">
        <v>46107</v>
      </c>
      <c r="Q797" s="69" t="s">
        <v>60</v>
      </c>
      <c r="R797" s="65" t="s">
        <v>60</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75</v>
      </c>
      <c r="AA797" s="18">
        <f ca="1">+IF(Z797=Derechos_peticion[[#This Row],[ESTADO]],1,0)</f>
        <v>1</v>
      </c>
      <c r="AD797" s="18" t="e">
        <f>+_xlfn.XLOOKUP(Derechos_peticion[[#This Row],[RADICADO ENTRADA]],$AF$6:$AF$13,$AF$6:$AF$13)</f>
        <v>#N/A</v>
      </c>
    </row>
    <row r="798" spans="1:30" hidden="1">
      <c r="A798" s="59" t="s">
        <v>2904</v>
      </c>
      <c r="B798" s="60">
        <v>46092</v>
      </c>
      <c r="C798" s="61" t="s">
        <v>2905</v>
      </c>
      <c r="D798" s="62" t="s">
        <v>1582</v>
      </c>
      <c r="E798" s="63" t="s">
        <v>58</v>
      </c>
      <c r="F798" s="64">
        <v>46092</v>
      </c>
      <c r="G798" s="65">
        <v>46105</v>
      </c>
      <c r="H798" s="66" t="str">
        <f>+TEXT(Derechos_peticion[[#This Row],[FECHA ASIGNACIÓN AL GESTOR (GFGS)]],"MMMM YYYY")</f>
        <v>marzo 2026</v>
      </c>
      <c r="I798" s="67" t="s">
        <v>42</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42</v>
      </c>
      <c r="N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8" s="69" t="s">
        <v>60</v>
      </c>
      <c r="P798" s="65">
        <v>46105</v>
      </c>
      <c r="Q798" s="69" t="s">
        <v>60</v>
      </c>
      <c r="R798" s="65" t="s">
        <v>60</v>
      </c>
      <c r="S798" s="71" t="s">
        <v>318</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75</v>
      </c>
      <c r="AA798" s="18">
        <f ca="1">+IF(Z798=Derechos_peticion[[#This Row],[ESTADO]],1,0)</f>
        <v>1</v>
      </c>
      <c r="AD798" s="18" t="e">
        <f>+_xlfn.XLOOKUP(Derechos_peticion[[#This Row],[RADICADO ENTRADA]],$AF$6:$AF$13,$AF$6:$AF$13)</f>
        <v>#N/A</v>
      </c>
    </row>
    <row r="799" spans="1:30" hidden="1">
      <c r="A799" s="59" t="s">
        <v>2906</v>
      </c>
      <c r="B799" s="60">
        <v>46091</v>
      </c>
      <c r="C799" s="61" t="s">
        <v>2907</v>
      </c>
      <c r="D799" s="62" t="s">
        <v>2908</v>
      </c>
      <c r="E799" s="63" t="s">
        <v>58</v>
      </c>
      <c r="F799" s="64">
        <v>46091</v>
      </c>
      <c r="G799" s="65">
        <v>46105</v>
      </c>
      <c r="H799" s="66" t="str">
        <f>+TEXT(Derechos_peticion[[#This Row],[FECHA ASIGNACIÓN AL GESTOR (GFGS)]],"MMMM YYYY")</f>
        <v>marzo 2026</v>
      </c>
      <c r="I799" s="67" t="s">
        <v>42</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42</v>
      </c>
      <c r="N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9" s="69" t="s">
        <v>60</v>
      </c>
      <c r="P799" s="65">
        <v>46105</v>
      </c>
      <c r="Q799" s="69" t="s">
        <v>60</v>
      </c>
      <c r="R799" s="65" t="s">
        <v>60</v>
      </c>
      <c r="S799" s="71" t="s">
        <v>920</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75</v>
      </c>
      <c r="AA799" s="18">
        <f ca="1">+IF(Z799=Derechos_peticion[[#This Row],[ESTADO]],1,0)</f>
        <v>1</v>
      </c>
      <c r="AD799" s="18" t="e">
        <f>+_xlfn.XLOOKUP(Derechos_peticion[[#This Row],[RADICADO ENTRADA]],$AF$6:$AF$13,$AF$6:$AF$13)</f>
        <v>#N/A</v>
      </c>
    </row>
    <row r="800" spans="1:30" hidden="1">
      <c r="A800" s="59" t="s">
        <v>2909</v>
      </c>
      <c r="B800" s="60">
        <v>46092</v>
      </c>
      <c r="C800" s="61" t="s">
        <v>2910</v>
      </c>
      <c r="D800" s="62" t="s">
        <v>2911</v>
      </c>
      <c r="E800" s="63" t="s">
        <v>58</v>
      </c>
      <c r="F800" s="64">
        <v>46092</v>
      </c>
      <c r="G800" s="65">
        <v>46104</v>
      </c>
      <c r="H800" s="66" t="str">
        <f>+TEXT(Derechos_peticion[[#This Row],[FECHA ASIGNACIÓN AL GESTOR (GFGS)]],"MMMM YYYY")</f>
        <v>marzo 2026</v>
      </c>
      <c r="I800" s="67" t="s">
        <v>42</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42</v>
      </c>
      <c r="N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0" s="69" t="s">
        <v>60</v>
      </c>
      <c r="P800" s="65">
        <v>46105</v>
      </c>
      <c r="Q800" s="69" t="s">
        <v>60</v>
      </c>
      <c r="R800" s="65" t="s">
        <v>60</v>
      </c>
      <c r="S800" s="71" t="s">
        <v>334</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75</v>
      </c>
      <c r="AA800" s="18">
        <f ca="1">+IF(Z800=Derechos_peticion[[#This Row],[ESTADO]],1,0)</f>
        <v>1</v>
      </c>
      <c r="AD800" s="18" t="e">
        <f>+_xlfn.XLOOKUP(Derechos_peticion[[#This Row],[RADICADO ENTRADA]],$AF$6:$AF$13,$AF$6:$AF$13)</f>
        <v>#N/A</v>
      </c>
    </row>
    <row r="801" spans="1:30" hidden="1">
      <c r="A801" s="59" t="s">
        <v>2912</v>
      </c>
      <c r="B801" s="60">
        <v>46092</v>
      </c>
      <c r="C801" s="61" t="s">
        <v>2913</v>
      </c>
      <c r="D801" s="62" t="s">
        <v>761</v>
      </c>
      <c r="E801" s="63" t="s">
        <v>58</v>
      </c>
      <c r="F801" s="64">
        <v>46092</v>
      </c>
      <c r="G801" s="65">
        <v>46105</v>
      </c>
      <c r="H801" s="66" t="str">
        <f>+TEXT(Derechos_peticion[[#This Row],[FECHA ASIGNACIÓN AL GESTOR (GFGS)]],"MMMM YYYY")</f>
        <v>marzo 2026</v>
      </c>
      <c r="I801" s="67" t="s">
        <v>42</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42</v>
      </c>
      <c r="N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1" s="69" t="s">
        <v>60</v>
      </c>
      <c r="P801" s="65">
        <v>46105</v>
      </c>
      <c r="Q801" s="69" t="s">
        <v>60</v>
      </c>
      <c r="R801" s="65" t="s">
        <v>60</v>
      </c>
      <c r="S801" s="71" t="s">
        <v>318</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75</v>
      </c>
      <c r="AA801" s="18">
        <f ca="1">+IF(Z801=Derechos_peticion[[#This Row],[ESTADO]],1,0)</f>
        <v>1</v>
      </c>
      <c r="AD801" s="18" t="e">
        <f>+_xlfn.XLOOKUP(Derechos_peticion[[#This Row],[RADICADO ENTRADA]],$AF$6:$AF$13,$AF$6:$AF$13)</f>
        <v>#N/A</v>
      </c>
    </row>
    <row r="802" spans="1:30" hidden="1">
      <c r="A802" s="59" t="s">
        <v>2914</v>
      </c>
      <c r="B802" s="60">
        <v>46092</v>
      </c>
      <c r="C802" s="61" t="s">
        <v>2915</v>
      </c>
      <c r="D802" s="62" t="s">
        <v>575</v>
      </c>
      <c r="E802" s="63" t="s">
        <v>58</v>
      </c>
      <c r="F802" s="64">
        <v>46092</v>
      </c>
      <c r="G802" s="65">
        <v>46104</v>
      </c>
      <c r="H802" s="66" t="str">
        <f>+TEXT(Derechos_peticion[[#This Row],[FECHA ASIGNACIÓN AL GESTOR (GFGS)]],"MMMM YYYY")</f>
        <v>marzo 2026</v>
      </c>
      <c r="I802" s="67" t="s">
        <v>1647</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2" s="69" t="s">
        <v>2916</v>
      </c>
      <c r="P802" s="65">
        <v>46107</v>
      </c>
      <c r="Q802" s="69" t="s">
        <v>60</v>
      </c>
      <c r="R802" s="65" t="s">
        <v>60</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75</v>
      </c>
      <c r="AA802" s="18">
        <f ca="1">+IF(Z802=Derechos_peticion[[#This Row],[ESTADO]],1,0)</f>
        <v>1</v>
      </c>
      <c r="AD802" s="18" t="e">
        <f>+_xlfn.XLOOKUP(Derechos_peticion[[#This Row],[RADICADO ENTRADA]],$AF$6:$AF$13,$AF$6:$AF$13)</f>
        <v>#N/A</v>
      </c>
    </row>
    <row r="803" spans="1:30" ht="52" hidden="1">
      <c r="A803" s="59" t="s">
        <v>2917</v>
      </c>
      <c r="B803" s="60">
        <v>46092</v>
      </c>
      <c r="C803" s="117" t="s">
        <v>2918</v>
      </c>
      <c r="D803" s="62" t="s">
        <v>584</v>
      </c>
      <c r="E803" s="63" t="s">
        <v>58</v>
      </c>
      <c r="F803" s="64">
        <v>46092</v>
      </c>
      <c r="G803" s="65">
        <v>46104</v>
      </c>
      <c r="H803" s="66" t="str">
        <f>+TEXT(Derechos_peticion[[#This Row],[FECHA ASIGNACIÓN AL GESTOR (GFGS)]],"MMMM YYYY")</f>
        <v>marzo 2026</v>
      </c>
      <c r="I803" s="67" t="s">
        <v>28</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3" s="69" t="s">
        <v>2919</v>
      </c>
      <c r="P803" s="65">
        <v>46107</v>
      </c>
      <c r="Q803" s="69" t="s">
        <v>2920</v>
      </c>
      <c r="R803" s="65">
        <v>46105</v>
      </c>
      <c r="S803" s="71" t="s">
        <v>2921</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75</v>
      </c>
      <c r="AA803" s="18">
        <f ca="1">+IF(Z803=Derechos_peticion[[#This Row],[ESTADO]],1,0)</f>
        <v>1</v>
      </c>
      <c r="AD803" s="18" t="e">
        <f>+_xlfn.XLOOKUP(Derechos_peticion[[#This Row],[RADICADO ENTRADA]],$AF$6:$AF$13,$AF$6:$AF$13)</f>
        <v>#N/A</v>
      </c>
    </row>
    <row r="804" spans="1:30" hidden="1">
      <c r="A804" s="59" t="s">
        <v>2922</v>
      </c>
      <c r="B804" s="60">
        <v>46092</v>
      </c>
      <c r="C804" s="61" t="s">
        <v>2918</v>
      </c>
      <c r="D804" s="62" t="s">
        <v>584</v>
      </c>
      <c r="E804" s="63" t="s">
        <v>58</v>
      </c>
      <c r="F804" s="64">
        <v>46092</v>
      </c>
      <c r="G804" s="65">
        <v>46104</v>
      </c>
      <c r="H804" s="66" t="str">
        <f>+TEXT(Derechos_peticion[[#This Row],[FECHA ASIGNACIÓN AL GESTOR (GFGS)]],"MMMM YYYY")</f>
        <v>marzo 2026</v>
      </c>
      <c r="I804" s="67" t="s">
        <v>28</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4" s="69" t="s">
        <v>2923</v>
      </c>
      <c r="P804" s="65">
        <v>46107</v>
      </c>
      <c r="Q804" s="69" t="s">
        <v>2924</v>
      </c>
      <c r="R804" s="65">
        <v>46105</v>
      </c>
      <c r="S804" s="71" t="s">
        <v>2921</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75</v>
      </c>
      <c r="AA804" s="18">
        <f ca="1">+IF(Z804=Derechos_peticion[[#This Row],[ESTADO]],1,0)</f>
        <v>1</v>
      </c>
      <c r="AD804" s="18" t="e">
        <f>+_xlfn.XLOOKUP(Derechos_peticion[[#This Row],[RADICADO ENTRADA]],$AF$6:$AF$13,$AF$6:$AF$13)</f>
        <v>#N/A</v>
      </c>
    </row>
    <row r="805" spans="1:30" hidden="1">
      <c r="A805" s="59" t="s">
        <v>2925</v>
      </c>
      <c r="B805" s="60">
        <v>46094</v>
      </c>
      <c r="C805" s="61" t="s">
        <v>2926</v>
      </c>
      <c r="D805" s="62" t="s">
        <v>354</v>
      </c>
      <c r="E805" s="63" t="s">
        <v>58</v>
      </c>
      <c r="F805" s="64">
        <v>46094</v>
      </c>
      <c r="G805" s="65">
        <v>46104</v>
      </c>
      <c r="H805" s="66" t="str">
        <f>+TEXT(Derechos_peticion[[#This Row],[FECHA ASIGNACIÓN AL GESTOR (GFGS)]],"MMMM YYYY")</f>
        <v>marzo 2026</v>
      </c>
      <c r="I805" s="67" t="s">
        <v>42</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42</v>
      </c>
      <c r="N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5" s="65" t="s">
        <v>60</v>
      </c>
      <c r="P805" s="65">
        <v>46105</v>
      </c>
      <c r="Q805" s="65" t="s">
        <v>60</v>
      </c>
      <c r="R805" s="65" t="s">
        <v>60</v>
      </c>
      <c r="S805" s="71" t="s">
        <v>2757</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75</v>
      </c>
      <c r="AA805" s="18">
        <f ca="1">+IF(Z805=Derechos_peticion[[#This Row],[ESTADO]],1,0)</f>
        <v>1</v>
      </c>
      <c r="AD805" s="18" t="e">
        <f>+_xlfn.XLOOKUP(Derechos_peticion[[#This Row],[RADICADO ENTRADA]],$AF$6:$AF$13,$AF$6:$AF$13)</f>
        <v>#N/A</v>
      </c>
    </row>
    <row r="806" spans="1:30" hidden="1">
      <c r="A806" s="59" t="s">
        <v>2927</v>
      </c>
      <c r="B806" s="60">
        <v>46094</v>
      </c>
      <c r="C806" s="61" t="s">
        <v>2928</v>
      </c>
      <c r="D806" s="62" t="s">
        <v>2929</v>
      </c>
      <c r="E806" s="63" t="s">
        <v>58</v>
      </c>
      <c r="F806" s="64">
        <v>46094</v>
      </c>
      <c r="G806" s="65">
        <v>46104</v>
      </c>
      <c r="H806" s="66" t="str">
        <f>+TEXT(Derechos_peticion[[#This Row],[FECHA ASIGNACIÓN AL GESTOR (GFGS)]],"MMMM YYYY")</f>
        <v>marzo 2026</v>
      </c>
      <c r="I806" s="67" t="s">
        <v>42</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42</v>
      </c>
      <c r="N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6" s="65" t="s">
        <v>60</v>
      </c>
      <c r="P806" s="65">
        <v>46105</v>
      </c>
      <c r="Q806" s="65" t="s">
        <v>60</v>
      </c>
      <c r="R806" s="65" t="s">
        <v>60</v>
      </c>
      <c r="S806" s="71" t="s">
        <v>318</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75</v>
      </c>
      <c r="AA806" s="18">
        <f ca="1">+IF(Z806=Derechos_peticion[[#This Row],[ESTADO]],1,0)</f>
        <v>1</v>
      </c>
      <c r="AD806" s="18" t="e">
        <f>+_xlfn.XLOOKUP(Derechos_peticion[[#This Row],[RADICADO ENTRADA]],$AF$6:$AF$13,$AF$6:$AF$13)</f>
        <v>#N/A</v>
      </c>
    </row>
    <row r="807" spans="1:30" hidden="1">
      <c r="A807" s="59" t="s">
        <v>2930</v>
      </c>
      <c r="B807" s="60">
        <v>46094</v>
      </c>
      <c r="C807" s="61" t="s">
        <v>2931</v>
      </c>
      <c r="D807" s="62" t="s">
        <v>2929</v>
      </c>
      <c r="E807" s="63" t="s">
        <v>58</v>
      </c>
      <c r="F807" s="64">
        <v>46094</v>
      </c>
      <c r="G807" s="65">
        <v>46104</v>
      </c>
      <c r="H807" s="66" t="str">
        <f>+TEXT(Derechos_peticion[[#This Row],[FECHA ASIGNACIÓN AL GESTOR (GFGS)]],"MMMM YYYY")</f>
        <v>marzo 2026</v>
      </c>
      <c r="I807" s="67" t="s">
        <v>42</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42</v>
      </c>
      <c r="N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7" s="65" t="s">
        <v>60</v>
      </c>
      <c r="P807" s="65">
        <v>46105</v>
      </c>
      <c r="Q807" s="65" t="s">
        <v>60</v>
      </c>
      <c r="R807" s="65" t="s">
        <v>60</v>
      </c>
      <c r="S807" s="71" t="s">
        <v>318</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75</v>
      </c>
      <c r="AA807" s="18">
        <f ca="1">+IF(Z807=Derechos_peticion[[#This Row],[ESTADO]],1,0)</f>
        <v>1</v>
      </c>
      <c r="AD807" s="18" t="e">
        <f>+_xlfn.XLOOKUP(Derechos_peticion[[#This Row],[RADICADO ENTRADA]],$AF$6:$AF$13,$AF$6:$AF$13)</f>
        <v>#N/A</v>
      </c>
    </row>
    <row r="808" spans="1:30" hidden="1">
      <c r="A808" s="59" t="s">
        <v>2932</v>
      </c>
      <c r="B808" s="60">
        <v>46097</v>
      </c>
      <c r="C808" s="61" t="s">
        <v>2933</v>
      </c>
      <c r="D808" s="62" t="s">
        <v>2934</v>
      </c>
      <c r="E808" s="63" t="s">
        <v>58</v>
      </c>
      <c r="F808" s="64">
        <v>46097</v>
      </c>
      <c r="G808" s="65">
        <v>46104</v>
      </c>
      <c r="H808" s="66" t="str">
        <f>+TEXT(Derechos_peticion[[#This Row],[FECHA ASIGNACIÓN AL GESTOR (GFGS)]],"MMMM YYYY")</f>
        <v>marzo 2026</v>
      </c>
      <c r="I808" s="67" t="s">
        <v>42</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42</v>
      </c>
      <c r="N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8" s="69" t="s">
        <v>60</v>
      </c>
      <c r="P808" s="65">
        <v>46105</v>
      </c>
      <c r="Q808" s="69" t="s">
        <v>60</v>
      </c>
      <c r="R808" s="65" t="s">
        <v>60</v>
      </c>
      <c r="S808" s="71" t="s">
        <v>2280</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75</v>
      </c>
      <c r="AA808" s="18">
        <f ca="1">+IF(Z808=Derechos_peticion[[#This Row],[ESTADO]],1,0)</f>
        <v>1</v>
      </c>
      <c r="AD808" s="18" t="e">
        <f>+_xlfn.XLOOKUP(Derechos_peticion[[#This Row],[RADICADO ENTRADA]],$AF$6:$AF$13,$AF$6:$AF$13)</f>
        <v>#N/A</v>
      </c>
    </row>
    <row r="809" spans="1:30" hidden="1">
      <c r="A809" s="59" t="s">
        <v>2935</v>
      </c>
      <c r="B809" s="60">
        <v>46097</v>
      </c>
      <c r="C809" s="61" t="s">
        <v>2936</v>
      </c>
      <c r="D809" s="62" t="s">
        <v>769</v>
      </c>
      <c r="E809" s="63" t="s">
        <v>770</v>
      </c>
      <c r="F809" s="64">
        <v>46098</v>
      </c>
      <c r="G809" s="65">
        <v>46104</v>
      </c>
      <c r="H809" s="66" t="str">
        <f>+TEXT(Derechos_peticion[[#This Row],[FECHA ASIGNACIÓN AL GESTOR (GFGS)]],"MMMM YYYY")</f>
        <v>marzo 2026</v>
      </c>
      <c r="I809" s="67" t="s">
        <v>33</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9" s="69" t="s">
        <v>2937</v>
      </c>
      <c r="P809" s="65">
        <v>46111</v>
      </c>
      <c r="Q809" s="69" t="s">
        <v>60</v>
      </c>
      <c r="R809" s="65" t="s">
        <v>60</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75</v>
      </c>
      <c r="AA809" s="18">
        <f ca="1">+IF(Z809=Derechos_peticion[[#This Row],[ESTADO]],1,0)</f>
        <v>1</v>
      </c>
      <c r="AD809" s="18" t="e">
        <f>+_xlfn.XLOOKUP(Derechos_peticion[[#This Row],[RADICADO ENTRADA]],$AF$6:$AF$13,$AF$6:$AF$13)</f>
        <v>#N/A</v>
      </c>
    </row>
    <row r="810" spans="1:30" hidden="1">
      <c r="A810" s="59" t="s">
        <v>2938</v>
      </c>
      <c r="B810" s="60">
        <v>46097</v>
      </c>
      <c r="C810" s="61" t="s">
        <v>2936</v>
      </c>
      <c r="D810" s="62" t="s">
        <v>769</v>
      </c>
      <c r="E810" s="63" t="s">
        <v>770</v>
      </c>
      <c r="F810" s="64">
        <v>46098</v>
      </c>
      <c r="G810" s="65">
        <v>46104</v>
      </c>
      <c r="H810" s="66" t="str">
        <f>+TEXT(Derechos_peticion[[#This Row],[FECHA ASIGNACIÓN AL GESTOR (GFGS)]],"MMMM YYYY")</f>
        <v>marzo 2026</v>
      </c>
      <c r="I810" s="67" t="s">
        <v>33</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0" s="69" t="s">
        <v>2937</v>
      </c>
      <c r="P810" s="65">
        <v>46111</v>
      </c>
      <c r="Q810" s="69" t="s">
        <v>60</v>
      </c>
      <c r="R810" s="65" t="s">
        <v>60</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75</v>
      </c>
      <c r="AA810" s="18">
        <f ca="1">+IF(Z810=Derechos_peticion[[#This Row],[ESTADO]],1,0)</f>
        <v>1</v>
      </c>
      <c r="AD810" s="18" t="e">
        <f>+_xlfn.XLOOKUP(Derechos_peticion[[#This Row],[RADICADO ENTRADA]],$AF$6:$AF$13,$AF$6:$AF$13)</f>
        <v>#N/A</v>
      </c>
    </row>
    <row r="811" spans="1:30" hidden="1">
      <c r="A811" s="59" t="s">
        <v>2719</v>
      </c>
      <c r="B811" s="60">
        <v>46098</v>
      </c>
      <c r="C811" s="61" t="s">
        <v>2939</v>
      </c>
      <c r="D811" s="62" t="s">
        <v>2721</v>
      </c>
      <c r="E811" s="63" t="s">
        <v>58</v>
      </c>
      <c r="F811" s="64">
        <v>46098</v>
      </c>
      <c r="G811" s="65">
        <v>46104</v>
      </c>
      <c r="H811" s="66" t="str">
        <f>+TEXT(Derechos_peticion[[#This Row],[FECHA ASIGNACIÓN AL GESTOR (GFGS)]],"MMMM YYYY")</f>
        <v>marzo 2026</v>
      </c>
      <c r="I811" s="67" t="s">
        <v>42</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42</v>
      </c>
      <c r="N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1" s="69" t="s">
        <v>60</v>
      </c>
      <c r="P811" s="65">
        <v>46105</v>
      </c>
      <c r="Q811" s="69" t="s">
        <v>60</v>
      </c>
      <c r="R811" s="65" t="s">
        <v>60</v>
      </c>
      <c r="S811" s="71" t="s">
        <v>280</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75</v>
      </c>
      <c r="AA811" s="18">
        <f ca="1">+IF(Z811=Derechos_peticion[[#This Row],[ESTADO]],1,0)</f>
        <v>1</v>
      </c>
      <c r="AD811" s="18" t="e">
        <f>+_xlfn.XLOOKUP(Derechos_peticion[[#This Row],[RADICADO ENTRADA]],$AF$6:$AF$13,$AF$6:$AF$13)</f>
        <v>#N/A</v>
      </c>
    </row>
    <row r="812" spans="1:30" hidden="1">
      <c r="A812" s="59" t="s">
        <v>2940</v>
      </c>
      <c r="B812" s="60">
        <v>46099</v>
      </c>
      <c r="C812" s="61" t="s">
        <v>2941</v>
      </c>
      <c r="D812" s="62" t="s">
        <v>2942</v>
      </c>
      <c r="E812" s="63" t="s">
        <v>58</v>
      </c>
      <c r="F812" s="64">
        <v>46099</v>
      </c>
      <c r="G812" s="65">
        <v>46104</v>
      </c>
      <c r="H812" s="66" t="str">
        <f>+TEXT(Derechos_peticion[[#This Row],[FECHA ASIGNACIÓN AL GESTOR (GFGS)]],"MMMM YYYY")</f>
        <v>marzo 2026</v>
      </c>
      <c r="I812" s="67" t="s">
        <v>585</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2" s="69" t="s">
        <v>2943</v>
      </c>
      <c r="P812" s="65">
        <v>46107</v>
      </c>
      <c r="Q812" s="69" t="s">
        <v>2944</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75</v>
      </c>
      <c r="AA812" s="18">
        <f ca="1">+IF(Z812=Derechos_peticion[[#This Row],[ESTADO]],1,0)</f>
        <v>1</v>
      </c>
      <c r="AD812" s="18" t="e">
        <f>+_xlfn.XLOOKUP(Derechos_peticion[[#This Row],[RADICADO ENTRADA]],$AF$6:$AF$13,$AF$6:$AF$13)</f>
        <v>#N/A</v>
      </c>
    </row>
    <row r="813" spans="1:30" hidden="1">
      <c r="A813" s="59" t="s">
        <v>2945</v>
      </c>
      <c r="B813" s="60">
        <v>46099</v>
      </c>
      <c r="C813" s="61" t="s">
        <v>2946</v>
      </c>
      <c r="D813" s="62" t="s">
        <v>2947</v>
      </c>
      <c r="E813" s="63" t="s">
        <v>58</v>
      </c>
      <c r="F813" s="64">
        <v>46099</v>
      </c>
      <c r="G813" s="65">
        <v>46105</v>
      </c>
      <c r="H813" s="66" t="str">
        <f>+TEXT(Derechos_peticion[[#This Row],[FECHA ASIGNACIÓN AL GESTOR (GFGS)]],"MMMM YYYY")</f>
        <v>marzo 2026</v>
      </c>
      <c r="I813" s="67" t="s">
        <v>42</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42</v>
      </c>
      <c r="N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3" s="69" t="s">
        <v>60</v>
      </c>
      <c r="P813" s="65">
        <v>46105</v>
      </c>
      <c r="Q813" s="69" t="s">
        <v>60</v>
      </c>
      <c r="R813" s="65" t="s">
        <v>60</v>
      </c>
      <c r="S813" s="71" t="s">
        <v>2948</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75</v>
      </c>
      <c r="AA813" s="18">
        <f ca="1">+IF(Z813=Derechos_peticion[[#This Row],[ESTADO]],1,0)</f>
        <v>1</v>
      </c>
      <c r="AD813" s="18" t="e">
        <f>+_xlfn.XLOOKUP(Derechos_peticion[[#This Row],[RADICADO ENTRADA]],$AF$6:$AF$13,$AF$6:$AF$13)</f>
        <v>#N/A</v>
      </c>
    </row>
    <row r="814" spans="1:30" hidden="1">
      <c r="A814" s="59" t="s">
        <v>2949</v>
      </c>
      <c r="B814" s="60">
        <v>46099</v>
      </c>
      <c r="C814" s="61" t="s">
        <v>2950</v>
      </c>
      <c r="D814" s="62" t="s">
        <v>2951</v>
      </c>
      <c r="E814" s="63" t="s">
        <v>58</v>
      </c>
      <c r="F814" s="64">
        <v>46099</v>
      </c>
      <c r="G814" s="65">
        <v>46105</v>
      </c>
      <c r="H814" s="66" t="str">
        <f>+TEXT(Derechos_peticion[[#This Row],[FECHA ASIGNACIÓN AL GESTOR (GFGS)]],"MMMM YYYY")</f>
        <v>marzo 2026</v>
      </c>
      <c r="I814" s="67" t="s">
        <v>42</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42</v>
      </c>
      <c r="N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4" s="69" t="s">
        <v>60</v>
      </c>
      <c r="P814" s="65">
        <v>46105</v>
      </c>
      <c r="Q814" s="69" t="s">
        <v>60</v>
      </c>
      <c r="R814" s="65" t="s">
        <v>60</v>
      </c>
      <c r="S814" s="71" t="s">
        <v>2952</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75</v>
      </c>
      <c r="AA814" s="18">
        <f ca="1">+IF(Z814=Derechos_peticion[[#This Row],[ESTADO]],1,0)</f>
        <v>1</v>
      </c>
      <c r="AD814" s="18" t="e">
        <f>+_xlfn.XLOOKUP(Derechos_peticion[[#This Row],[RADICADO ENTRADA]],$AF$6:$AF$13,$AF$6:$AF$13)</f>
        <v>#N/A</v>
      </c>
    </row>
    <row r="815" spans="1:30" hidden="1">
      <c r="A815" s="59" t="s">
        <v>2953</v>
      </c>
      <c r="B815" s="60">
        <v>46099</v>
      </c>
      <c r="C815" s="61" t="s">
        <v>2954</v>
      </c>
      <c r="D815" s="62" t="s">
        <v>2955</v>
      </c>
      <c r="E815" s="63" t="s">
        <v>58</v>
      </c>
      <c r="F815" s="64">
        <v>46099</v>
      </c>
      <c r="G815" s="65">
        <v>46105</v>
      </c>
      <c r="H815" s="66" t="str">
        <f>+TEXT(Derechos_peticion[[#This Row],[FECHA ASIGNACIÓN AL GESTOR (GFGS)]],"MMMM YYYY")</f>
        <v>marzo 2026</v>
      </c>
      <c r="I815" s="67" t="s">
        <v>585</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5" s="69" t="s">
        <v>2956</v>
      </c>
      <c r="P815" s="65">
        <v>46107</v>
      </c>
      <c r="Q815" s="69" t="s">
        <v>2957</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75</v>
      </c>
      <c r="AA815" s="18">
        <f ca="1">+IF(Z815=Derechos_peticion[[#This Row],[ESTADO]],1,0)</f>
        <v>1</v>
      </c>
      <c r="AD815" s="18" t="e">
        <f>+_xlfn.XLOOKUP(Derechos_peticion[[#This Row],[RADICADO ENTRADA]],$AF$6:$AF$13,$AF$6:$AF$13)</f>
        <v>#N/A</v>
      </c>
    </row>
    <row r="816" spans="1:30" hidden="1">
      <c r="A816" s="59" t="s">
        <v>2958</v>
      </c>
      <c r="B816" s="60">
        <v>46099</v>
      </c>
      <c r="C816" s="61" t="s">
        <v>2959</v>
      </c>
      <c r="D816" s="62" t="s">
        <v>645</v>
      </c>
      <c r="E816" s="63" t="s">
        <v>58</v>
      </c>
      <c r="F816" s="64">
        <v>46099</v>
      </c>
      <c r="G816" s="65">
        <v>46105</v>
      </c>
      <c r="H816" s="66" t="str">
        <f>+TEXT(Derechos_peticion[[#This Row],[FECHA ASIGNACIÓN AL GESTOR (GFGS)]],"MMMM YYYY")</f>
        <v>marzo 2026</v>
      </c>
      <c r="I816" s="67" t="s">
        <v>42</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42</v>
      </c>
      <c r="N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6" s="69" t="s">
        <v>60</v>
      </c>
      <c r="P816" s="65">
        <v>46105</v>
      </c>
      <c r="Q816" s="69" t="s">
        <v>60</v>
      </c>
      <c r="R816" s="65" t="s">
        <v>60</v>
      </c>
      <c r="S816" s="71" t="s">
        <v>285</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75</v>
      </c>
      <c r="AA816" s="18">
        <f ca="1">+IF(Z816=Derechos_peticion[[#This Row],[ESTADO]],1,0)</f>
        <v>1</v>
      </c>
      <c r="AD816" s="18" t="e">
        <f>+_xlfn.XLOOKUP(Derechos_peticion[[#This Row],[RADICADO ENTRADA]],$AF$6:$AF$13,$AF$6:$AF$13)</f>
        <v>#N/A</v>
      </c>
    </row>
    <row r="817" spans="1:30" hidden="1">
      <c r="A817" s="59" t="s">
        <v>2960</v>
      </c>
      <c r="B817" s="60">
        <v>46099</v>
      </c>
      <c r="C817" s="61" t="s">
        <v>2961</v>
      </c>
      <c r="D817" s="62" t="s">
        <v>2962</v>
      </c>
      <c r="E817" s="63" t="s">
        <v>58</v>
      </c>
      <c r="F817" s="64">
        <v>46099</v>
      </c>
      <c r="G817" s="65">
        <v>46105</v>
      </c>
      <c r="H817" s="66" t="str">
        <f>+TEXT(Derechos_peticion[[#This Row],[FECHA ASIGNACIÓN AL GESTOR (GFGS)]],"MMMM YYYY")</f>
        <v>marzo 2026</v>
      </c>
      <c r="I817" s="67" t="s">
        <v>42</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42</v>
      </c>
      <c r="N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7" s="69" t="s">
        <v>60</v>
      </c>
      <c r="P817" s="65">
        <v>46105</v>
      </c>
      <c r="Q817" s="69" t="s">
        <v>60</v>
      </c>
      <c r="R817" s="65" t="s">
        <v>60</v>
      </c>
      <c r="S817" s="71" t="s">
        <v>2963</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75</v>
      </c>
      <c r="AA817" s="18">
        <f ca="1">+IF(Z817=Derechos_peticion[[#This Row],[ESTADO]],1,0)</f>
        <v>1</v>
      </c>
      <c r="AD817" s="18" t="e">
        <f>+_xlfn.XLOOKUP(Derechos_peticion[[#This Row],[RADICADO ENTRADA]],$AF$6:$AF$13,$AF$6:$AF$13)</f>
        <v>#N/A</v>
      </c>
    </row>
    <row r="818" spans="1:30" hidden="1">
      <c r="A818" s="59" t="s">
        <v>2964</v>
      </c>
      <c r="B818" s="60">
        <v>46099</v>
      </c>
      <c r="C818" s="61" t="s">
        <v>2965</v>
      </c>
      <c r="D818" s="62" t="s">
        <v>481</v>
      </c>
      <c r="E818" s="63" t="s">
        <v>58</v>
      </c>
      <c r="F818" s="64">
        <v>46099</v>
      </c>
      <c r="G818" s="65">
        <v>46105</v>
      </c>
      <c r="H818" s="66" t="str">
        <f>+TEXT(Derechos_peticion[[#This Row],[FECHA ASIGNACIÓN AL GESTOR (GFGS)]],"MMMM YYYY")</f>
        <v>marzo 2026</v>
      </c>
      <c r="I818" s="67" t="s">
        <v>44</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8" s="69" t="s">
        <v>2966</v>
      </c>
      <c r="P818" s="65">
        <v>46126</v>
      </c>
      <c r="Q818" s="69" t="s">
        <v>2967</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75</v>
      </c>
      <c r="AA818" s="18">
        <f ca="1">+IF(Z818=Derechos_peticion[[#This Row],[ESTADO]],1,0)</f>
        <v>1</v>
      </c>
      <c r="AD818" s="18" t="e">
        <f>+_xlfn.XLOOKUP(Derechos_peticion[[#This Row],[RADICADO ENTRADA]],$AF$6:$AF$13,$AF$6:$AF$13)</f>
        <v>#N/A</v>
      </c>
    </row>
    <row r="819" spans="1:30" hidden="1">
      <c r="A819" s="59" t="s">
        <v>2968</v>
      </c>
      <c r="B819" s="60">
        <v>46100</v>
      </c>
      <c r="C819" s="61" t="s">
        <v>2969</v>
      </c>
      <c r="D819" s="62" t="s">
        <v>556</v>
      </c>
      <c r="E819" s="63" t="s">
        <v>58</v>
      </c>
      <c r="F819" s="64">
        <v>46100</v>
      </c>
      <c r="G819" s="65">
        <v>46105</v>
      </c>
      <c r="H819" s="66" t="str">
        <f>+TEXT(Derechos_peticion[[#This Row],[FECHA ASIGNACIÓN AL GESTOR (GFGS)]],"MMMM YYYY")</f>
        <v>marzo 2026</v>
      </c>
      <c r="I819" s="67" t="s">
        <v>42</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42</v>
      </c>
      <c r="N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9" s="69" t="s">
        <v>60</v>
      </c>
      <c r="P819" s="65">
        <v>46108</v>
      </c>
      <c r="Q819" s="69" t="s">
        <v>60</v>
      </c>
      <c r="R819" s="65" t="s">
        <v>60</v>
      </c>
      <c r="S819" s="71" t="s">
        <v>435</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75</v>
      </c>
      <c r="AA819" s="18">
        <f ca="1">+IF(Z819=Derechos_peticion[[#This Row],[ESTADO]],1,0)</f>
        <v>1</v>
      </c>
      <c r="AD819" s="18" t="e">
        <f>+_xlfn.XLOOKUP(Derechos_peticion[[#This Row],[RADICADO ENTRADA]],$AF$6:$AF$13,$AF$6:$AF$13)</f>
        <v>#N/A</v>
      </c>
    </row>
    <row r="820" spans="1:30" hidden="1">
      <c r="A820" s="59" t="s">
        <v>436</v>
      </c>
      <c r="B820" s="60">
        <v>46100</v>
      </c>
      <c r="C820" s="61" t="s">
        <v>2970</v>
      </c>
      <c r="D820" s="62" t="s">
        <v>645</v>
      </c>
      <c r="E820" s="63" t="s">
        <v>113</v>
      </c>
      <c r="F820" s="64">
        <v>46100</v>
      </c>
      <c r="G820" s="65">
        <v>46105</v>
      </c>
      <c r="H820" s="66" t="str">
        <f>+TEXT(Derechos_peticion[[#This Row],[FECHA ASIGNACIÓN AL GESTOR (GFGS)]],"MMMM YYYY")</f>
        <v>marzo 2026</v>
      </c>
      <c r="I820" s="67" t="s">
        <v>33</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20" s="69" t="s">
        <v>60</v>
      </c>
      <c r="P820" s="65">
        <v>46108</v>
      </c>
      <c r="Q820" s="69" t="s">
        <v>60</v>
      </c>
      <c r="R820" s="65" t="s">
        <v>60</v>
      </c>
      <c r="S820" s="71" t="s">
        <v>2673</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62</v>
      </c>
      <c r="AA820" s="18">
        <f ca="1">+IF(Z820=Derechos_peticion[[#This Row],[ESTADO]],1,0)</f>
        <v>1</v>
      </c>
      <c r="AD820" s="18" t="e">
        <f>+_xlfn.XLOOKUP(Derechos_peticion[[#This Row],[RADICADO ENTRADA]],$AF$6:$AF$13,$AF$6:$AF$13)</f>
        <v>#N/A</v>
      </c>
    </row>
    <row r="821" spans="1:30" hidden="1">
      <c r="A821" s="59" t="s">
        <v>2971</v>
      </c>
      <c r="B821" s="60">
        <v>46101</v>
      </c>
      <c r="C821" s="61" t="s">
        <v>2972</v>
      </c>
      <c r="D821" s="62" t="s">
        <v>2973</v>
      </c>
      <c r="E821" s="63" t="s">
        <v>58</v>
      </c>
      <c r="F821" s="64">
        <v>46101</v>
      </c>
      <c r="G821" s="65">
        <v>46104</v>
      </c>
      <c r="H821" s="66" t="str">
        <f>+TEXT(Derechos_peticion[[#This Row],[FECHA ASIGNACIÓN AL GESTOR (GFGS)]],"MMMM YYYY")</f>
        <v>marzo 2026</v>
      </c>
      <c r="I821" s="67" t="s">
        <v>42</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42</v>
      </c>
      <c r="N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1" s="69" t="s">
        <v>60</v>
      </c>
      <c r="P821" s="65">
        <v>46105</v>
      </c>
      <c r="Q821" s="69" t="s">
        <v>60</v>
      </c>
      <c r="R821" s="65" t="s">
        <v>60</v>
      </c>
      <c r="S821" s="71" t="s">
        <v>199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75</v>
      </c>
      <c r="AA821" s="18">
        <f ca="1">+IF(Z821=Derechos_peticion[[#This Row],[ESTADO]],1,0)</f>
        <v>1</v>
      </c>
      <c r="AD821" s="18" t="e">
        <f>+_xlfn.XLOOKUP(Derechos_peticion[[#This Row],[RADICADO ENTRADA]],$AF$6:$AF$13,$AF$6:$AF$13)</f>
        <v>#N/A</v>
      </c>
    </row>
    <row r="822" spans="1:30" hidden="1">
      <c r="A822" s="59" t="s">
        <v>2974</v>
      </c>
      <c r="B822" s="60">
        <v>46101</v>
      </c>
      <c r="C822" s="61" t="s">
        <v>2975</v>
      </c>
      <c r="D822" s="62" t="s">
        <v>448</v>
      </c>
      <c r="E822" s="63" t="s">
        <v>58</v>
      </c>
      <c r="F822" s="64">
        <v>46101</v>
      </c>
      <c r="G822" s="65">
        <v>46104</v>
      </c>
      <c r="H822" s="66" t="str">
        <f>+TEXT(Derechos_peticion[[#This Row],[FECHA ASIGNACIÓN AL GESTOR (GFGS)]],"MMMM YYYY")</f>
        <v>marzo 2026</v>
      </c>
      <c r="I822" s="67" t="s">
        <v>42</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42</v>
      </c>
      <c r="N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2" s="69" t="s">
        <v>60</v>
      </c>
      <c r="P822" s="65">
        <v>46105</v>
      </c>
      <c r="Q822" s="69" t="s">
        <v>60</v>
      </c>
      <c r="R822" s="65" t="s">
        <v>60</v>
      </c>
      <c r="S822" s="71" t="s">
        <v>2976</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75</v>
      </c>
      <c r="AA822" s="18">
        <f ca="1">+IF(Z822=Derechos_peticion[[#This Row],[ESTADO]],1,0)</f>
        <v>1</v>
      </c>
      <c r="AD822" s="18" t="e">
        <f>+_xlfn.XLOOKUP(Derechos_peticion[[#This Row],[RADICADO ENTRADA]],$AF$6:$AF$13,$AF$6:$AF$13)</f>
        <v>#N/A</v>
      </c>
    </row>
    <row r="823" spans="1:30" hidden="1">
      <c r="A823" s="59" t="s">
        <v>2977</v>
      </c>
      <c r="B823" s="60">
        <v>46101</v>
      </c>
      <c r="C823" s="61" t="s">
        <v>2978</v>
      </c>
      <c r="D823" s="62" t="s">
        <v>467</v>
      </c>
      <c r="E823" s="63" t="s">
        <v>58</v>
      </c>
      <c r="F823" s="64">
        <v>46101</v>
      </c>
      <c r="G823" s="65">
        <v>46104</v>
      </c>
      <c r="H823" s="66" t="str">
        <f>+TEXT(Derechos_peticion[[#This Row],[FECHA ASIGNACIÓN AL GESTOR (GFGS)]],"MMMM YYYY")</f>
        <v>marzo 2026</v>
      </c>
      <c r="I823" s="67" t="s">
        <v>42</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42</v>
      </c>
      <c r="N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3" s="69" t="s">
        <v>60</v>
      </c>
      <c r="P823" s="65">
        <v>46105</v>
      </c>
      <c r="Q823" s="69" t="s">
        <v>60</v>
      </c>
      <c r="R823" s="65" t="s">
        <v>60</v>
      </c>
      <c r="S823" s="71" t="s">
        <v>199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75</v>
      </c>
      <c r="AA823" s="18">
        <f ca="1">+IF(Z823=Derechos_peticion[[#This Row],[ESTADO]],1,0)</f>
        <v>1</v>
      </c>
      <c r="AD823" s="18" t="e">
        <f>+_xlfn.XLOOKUP(Derechos_peticion[[#This Row],[RADICADO ENTRADA]],$AF$6:$AF$13,$AF$6:$AF$13)</f>
        <v>#N/A</v>
      </c>
    </row>
    <row r="824" spans="1:30" hidden="1">
      <c r="A824" s="59" t="s">
        <v>2979</v>
      </c>
      <c r="B824" s="60">
        <v>46101</v>
      </c>
      <c r="C824" s="61" t="s">
        <v>2980</v>
      </c>
      <c r="D824" s="62" t="s">
        <v>2981</v>
      </c>
      <c r="E824" s="63" t="s">
        <v>58</v>
      </c>
      <c r="F824" s="64">
        <v>46101</v>
      </c>
      <c r="G824" s="65">
        <v>46104</v>
      </c>
      <c r="H824" s="66" t="str">
        <f>+TEXT(Derechos_peticion[[#This Row],[FECHA ASIGNACIÓN AL GESTOR (GFGS)]],"MMMM YYYY")</f>
        <v>marzo 2026</v>
      </c>
      <c r="I824" s="67" t="s">
        <v>42</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42</v>
      </c>
      <c r="N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4" s="69" t="s">
        <v>60</v>
      </c>
      <c r="P824" s="65">
        <v>46105</v>
      </c>
      <c r="Q824" s="69" t="s">
        <v>60</v>
      </c>
      <c r="R824" s="65" t="s">
        <v>60</v>
      </c>
      <c r="S824" s="71" t="s">
        <v>2976</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75</v>
      </c>
      <c r="AA824" s="18">
        <f ca="1">+IF(Z824=Derechos_peticion[[#This Row],[ESTADO]],1,0)</f>
        <v>1</v>
      </c>
      <c r="AD824" s="18" t="e">
        <f>+_xlfn.XLOOKUP(Derechos_peticion[[#This Row],[RADICADO ENTRADA]],$AF$6:$AF$13,$AF$6:$AF$13)</f>
        <v>#N/A</v>
      </c>
    </row>
    <row r="825" spans="1:30" hidden="1">
      <c r="A825" s="59" t="s">
        <v>2982</v>
      </c>
      <c r="B825" s="60">
        <v>46093</v>
      </c>
      <c r="C825" s="61" t="s">
        <v>2983</v>
      </c>
      <c r="D825" s="62" t="s">
        <v>101</v>
      </c>
      <c r="E825" s="63" t="s">
        <v>58</v>
      </c>
      <c r="F825" s="64">
        <v>46093</v>
      </c>
      <c r="G825" s="65">
        <v>46104</v>
      </c>
      <c r="H825" s="66" t="str">
        <f>+TEXT(Derechos_peticion[[#This Row],[FECHA ASIGNACIÓN AL GESTOR (GFGS)]],"MMMM YYYY")</f>
        <v>marzo 2026</v>
      </c>
      <c r="I825" s="67" t="s">
        <v>42</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42</v>
      </c>
      <c r="N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5" s="69" t="s">
        <v>60</v>
      </c>
      <c r="P825" s="65">
        <v>46105</v>
      </c>
      <c r="Q825" s="69" t="s">
        <v>60</v>
      </c>
      <c r="R825" s="65" t="s">
        <v>60</v>
      </c>
      <c r="S825" s="71" t="s">
        <v>2984</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75</v>
      </c>
      <c r="AA825" s="18">
        <f ca="1">+IF(Z825=Derechos_peticion[[#This Row],[ESTADO]],1,0)</f>
        <v>1</v>
      </c>
      <c r="AD825" s="18" t="e">
        <f>+_xlfn.XLOOKUP(Derechos_peticion[[#This Row],[RADICADO ENTRADA]],$AF$6:$AF$13,$AF$6:$AF$13)</f>
        <v>#N/A</v>
      </c>
    </row>
    <row r="826" spans="1:30" hidden="1">
      <c r="A826" s="59" t="s">
        <v>2985</v>
      </c>
      <c r="B826" s="60">
        <v>46100</v>
      </c>
      <c r="C826" s="61" t="s">
        <v>2986</v>
      </c>
      <c r="D826" s="62" t="s">
        <v>2987</v>
      </c>
      <c r="E826" s="63" t="s">
        <v>58</v>
      </c>
      <c r="F826" s="64">
        <v>46101</v>
      </c>
      <c r="G826" s="65">
        <v>46104</v>
      </c>
      <c r="H826" s="66" t="str">
        <f>+TEXT(Derechos_peticion[[#This Row],[FECHA ASIGNACIÓN AL GESTOR (GFGS)]],"MMMM YYYY")</f>
        <v>marzo 2026</v>
      </c>
      <c r="I826" s="67" t="s">
        <v>42</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42</v>
      </c>
      <c r="N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6" s="69" t="s">
        <v>60</v>
      </c>
      <c r="P826" s="65">
        <v>46105</v>
      </c>
      <c r="Q826" s="69" t="s">
        <v>60</v>
      </c>
      <c r="R826" s="65" t="s">
        <v>60</v>
      </c>
      <c r="S826" s="71" t="s">
        <v>334</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75</v>
      </c>
      <c r="AA826" s="18">
        <f ca="1">+IF(Z826=Derechos_peticion[[#This Row],[ESTADO]],1,0)</f>
        <v>1</v>
      </c>
      <c r="AD826" s="18" t="e">
        <f>+_xlfn.XLOOKUP(Derechos_peticion[[#This Row],[RADICADO ENTRADA]],$AF$6:$AF$13,$AF$6:$AF$13)</f>
        <v>#N/A</v>
      </c>
    </row>
    <row r="827" spans="1:30" hidden="1">
      <c r="A827" s="59" t="s">
        <v>2988</v>
      </c>
      <c r="B827" s="60">
        <v>46101</v>
      </c>
      <c r="C827" s="61" t="s">
        <v>2989</v>
      </c>
      <c r="D827" s="62" t="s">
        <v>2990</v>
      </c>
      <c r="E827" s="63" t="s">
        <v>58</v>
      </c>
      <c r="F827" s="64">
        <v>46105</v>
      </c>
      <c r="G827" s="65">
        <v>46105</v>
      </c>
      <c r="H827" s="66" t="str">
        <f>+TEXT(Derechos_peticion[[#This Row],[FECHA ASIGNACIÓN AL GESTOR (GFGS)]],"MMMM YYYY")</f>
        <v>marzo 2026</v>
      </c>
      <c r="I827" s="67" t="s">
        <v>42</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42</v>
      </c>
      <c r="N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7" s="69" t="s">
        <v>60</v>
      </c>
      <c r="P827" s="65">
        <v>46105</v>
      </c>
      <c r="Q827" s="69" t="s">
        <v>60</v>
      </c>
      <c r="R827" s="65" t="s">
        <v>60</v>
      </c>
      <c r="S827" s="71" t="s">
        <v>334</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75</v>
      </c>
      <c r="AA827" s="18">
        <f ca="1">+IF(Z827=Derechos_peticion[[#This Row],[ESTADO]],1,0)</f>
        <v>1</v>
      </c>
      <c r="AD827" s="18" t="e">
        <f>+_xlfn.XLOOKUP(Derechos_peticion[[#This Row],[RADICADO ENTRADA]],$AF$6:$AF$13,$AF$6:$AF$13)</f>
        <v>#N/A</v>
      </c>
    </row>
    <row r="828" spans="1:30" hidden="1">
      <c r="A828" s="59" t="s">
        <v>2991</v>
      </c>
      <c r="B828" s="60">
        <v>46101</v>
      </c>
      <c r="C828" s="61" t="s">
        <v>2992</v>
      </c>
      <c r="D828" s="62" t="s">
        <v>154</v>
      </c>
      <c r="E828" s="63" t="s">
        <v>58</v>
      </c>
      <c r="F828" s="64">
        <v>46101</v>
      </c>
      <c r="G828" s="65">
        <v>46105</v>
      </c>
      <c r="H828" s="66" t="str">
        <f>+TEXT(Derechos_peticion[[#This Row],[FECHA ASIGNACIÓN AL GESTOR (GFGS)]],"MMMM YYYY")</f>
        <v>marzo 2026</v>
      </c>
      <c r="I828" s="67" t="s">
        <v>114</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8" s="69" t="s">
        <v>2993</v>
      </c>
      <c r="P828" s="65">
        <v>46111</v>
      </c>
      <c r="Q828" s="69" t="s">
        <v>60</v>
      </c>
      <c r="R828" s="65" t="s">
        <v>60</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75</v>
      </c>
      <c r="AA828" s="18">
        <f ca="1">+IF(Z828=Derechos_peticion[[#This Row],[ESTADO]],1,0)</f>
        <v>1</v>
      </c>
      <c r="AD828" s="18" t="e">
        <f>+_xlfn.XLOOKUP(Derechos_peticion[[#This Row],[RADICADO ENTRADA]],$AF$6:$AF$13,$AF$6:$AF$13)</f>
        <v>#N/A</v>
      </c>
    </row>
    <row r="829" spans="1:30" hidden="1">
      <c r="A829" s="59" t="s">
        <v>2994</v>
      </c>
      <c r="B829" s="60">
        <v>46105</v>
      </c>
      <c r="C829" s="61" t="s">
        <v>2995</v>
      </c>
      <c r="D829" s="62" t="s">
        <v>769</v>
      </c>
      <c r="E829" s="63" t="s">
        <v>770</v>
      </c>
      <c r="F829" s="64">
        <v>46105</v>
      </c>
      <c r="G829" s="65">
        <v>46105</v>
      </c>
      <c r="H829" s="66" t="str">
        <f>+TEXT(Derechos_peticion[[#This Row],[FECHA ASIGNACIÓN AL GESTOR (GFGS)]],"MMMM YYYY")</f>
        <v>marzo 2026</v>
      </c>
      <c r="I829" s="67" t="s">
        <v>33</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9" s="69" t="s">
        <v>2937</v>
      </c>
      <c r="P829" s="65">
        <v>46111</v>
      </c>
      <c r="Q829" s="69" t="s">
        <v>60</v>
      </c>
      <c r="R829" s="65" t="s">
        <v>60</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75</v>
      </c>
      <c r="AA829" s="18">
        <f ca="1">+IF(Z829=Derechos_peticion[[#This Row],[ESTADO]],1,0)</f>
        <v>1</v>
      </c>
      <c r="AD829" s="18" t="e">
        <f>+_xlfn.XLOOKUP(Derechos_peticion[[#This Row],[RADICADO ENTRADA]],$AF$6:$AF$13,$AF$6:$AF$13)</f>
        <v>#N/A</v>
      </c>
    </row>
    <row r="830" spans="1:30" hidden="1">
      <c r="A830" s="59" t="s">
        <v>440</v>
      </c>
      <c r="B830" s="60">
        <v>46105</v>
      </c>
      <c r="C830" s="61" t="s">
        <v>2996</v>
      </c>
      <c r="D830" s="62" t="s">
        <v>814</v>
      </c>
      <c r="E830" s="63" t="s">
        <v>113</v>
      </c>
      <c r="F830" s="64">
        <v>46105</v>
      </c>
      <c r="G830" s="65">
        <v>46105</v>
      </c>
      <c r="H830" s="66" t="str">
        <f>+TEXT(Derechos_peticion[[#This Row],[FECHA ASIGNACIÓN AL GESTOR (GFGS)]],"MMMM YYYY")</f>
        <v>marzo 2026</v>
      </c>
      <c r="I830" s="67" t="s">
        <v>35</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0" s="69" t="s">
        <v>60</v>
      </c>
      <c r="P830" s="65">
        <v>46106</v>
      </c>
      <c r="Q830" s="69" t="s">
        <v>60</v>
      </c>
      <c r="R830" s="65" t="s">
        <v>60</v>
      </c>
      <c r="S830" s="71" t="s">
        <v>815</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62</v>
      </c>
      <c r="AA830" s="18">
        <f ca="1">+IF(Z830=Derechos_peticion[[#This Row],[ESTADO]],1,0)</f>
        <v>1</v>
      </c>
      <c r="AD830" s="18" t="e">
        <f>+_xlfn.XLOOKUP(Derechos_peticion[[#This Row],[RADICADO ENTRADA]],$AF$6:$AF$13,$AF$6:$AF$13)</f>
        <v>#N/A</v>
      </c>
    </row>
    <row r="831" spans="1:30" hidden="1">
      <c r="A831" s="59" t="s">
        <v>445</v>
      </c>
      <c r="B831" s="60">
        <v>46105</v>
      </c>
      <c r="C831" s="61" t="s">
        <v>2997</v>
      </c>
      <c r="D831" s="62" t="s">
        <v>814</v>
      </c>
      <c r="E831" s="63" t="s">
        <v>113</v>
      </c>
      <c r="F831" s="64">
        <v>46105</v>
      </c>
      <c r="G831" s="65">
        <v>46105</v>
      </c>
      <c r="H831" s="66" t="str">
        <f>+TEXT(Derechos_peticion[[#This Row],[FECHA ASIGNACIÓN AL GESTOR (GFGS)]],"MMMM YYYY")</f>
        <v>marzo 2026</v>
      </c>
      <c r="I831" s="67" t="s">
        <v>35</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1" s="69" t="s">
        <v>60</v>
      </c>
      <c r="P831" s="65">
        <v>46106</v>
      </c>
      <c r="Q831" s="69" t="s">
        <v>60</v>
      </c>
      <c r="R831" s="65" t="s">
        <v>60</v>
      </c>
      <c r="S831" s="71" t="s">
        <v>815</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62</v>
      </c>
      <c r="AA831" s="18">
        <f ca="1">+IF(Z831=Derechos_peticion[[#This Row],[ESTADO]],1,0)</f>
        <v>1</v>
      </c>
      <c r="AD831" s="18" t="e">
        <f>+_xlfn.XLOOKUP(Derechos_peticion[[#This Row],[RADICADO ENTRADA]],$AF$6:$AF$13,$AF$6:$AF$13)</f>
        <v>#N/A</v>
      </c>
    </row>
    <row r="832" spans="1:30" hidden="1">
      <c r="A832" s="59" t="s">
        <v>449</v>
      </c>
      <c r="B832" s="60">
        <v>46105</v>
      </c>
      <c r="C832" s="61" t="s">
        <v>2998</v>
      </c>
      <c r="D832" s="62" t="s">
        <v>814</v>
      </c>
      <c r="E832" s="63" t="s">
        <v>113</v>
      </c>
      <c r="F832" s="64">
        <v>46105</v>
      </c>
      <c r="G832" s="65">
        <v>46105</v>
      </c>
      <c r="H832" s="66" t="str">
        <f>+TEXT(Derechos_peticion[[#This Row],[FECHA ASIGNACIÓN AL GESTOR (GFGS)]],"MMMM YYYY")</f>
        <v>marzo 2026</v>
      </c>
      <c r="I832" s="67" t="s">
        <v>35</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2" s="69" t="s">
        <v>60</v>
      </c>
      <c r="P832" s="65">
        <v>46106</v>
      </c>
      <c r="Q832" s="69" t="s">
        <v>60</v>
      </c>
      <c r="R832" s="65" t="s">
        <v>60</v>
      </c>
      <c r="S832" s="71" t="s">
        <v>815</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62</v>
      </c>
      <c r="AA832" s="18">
        <f ca="1">+IF(Z832=Derechos_peticion[[#This Row],[ESTADO]],1,0)</f>
        <v>1</v>
      </c>
      <c r="AD832" s="18" t="e">
        <f>+_xlfn.XLOOKUP(Derechos_peticion[[#This Row],[RADICADO ENTRADA]],$AF$6:$AF$13,$AF$6:$AF$13)</f>
        <v>#N/A</v>
      </c>
    </row>
    <row r="833" spans="1:30" hidden="1">
      <c r="A833" s="59" t="s">
        <v>2999</v>
      </c>
      <c r="B833" s="60">
        <v>46105</v>
      </c>
      <c r="C833" s="61" t="s">
        <v>3000</v>
      </c>
      <c r="D833" s="62" t="s">
        <v>1891</v>
      </c>
      <c r="E833" s="63" t="s">
        <v>58</v>
      </c>
      <c r="F833" s="64">
        <v>46105</v>
      </c>
      <c r="G833" s="65">
        <v>46105</v>
      </c>
      <c r="H833" s="66" t="str">
        <f>+TEXT(Derechos_peticion[[#This Row],[FECHA ASIGNACIÓN AL GESTOR (GFGS)]],"MMMM YYYY")</f>
        <v>marzo 2026</v>
      </c>
      <c r="I833" s="67" t="s">
        <v>42</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42</v>
      </c>
      <c r="N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3" s="69" t="s">
        <v>60</v>
      </c>
      <c r="P833" s="65">
        <v>46105</v>
      </c>
      <c r="Q833" s="69" t="s">
        <v>60</v>
      </c>
      <c r="R833" s="65" t="s">
        <v>60</v>
      </c>
      <c r="S833" s="71" t="s">
        <v>318</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75</v>
      </c>
      <c r="AA833" s="18">
        <f ca="1">+IF(Z833=Derechos_peticion[[#This Row],[ESTADO]],1,0)</f>
        <v>1</v>
      </c>
      <c r="AD833" s="18" t="e">
        <f>+_xlfn.XLOOKUP(Derechos_peticion[[#This Row],[RADICADO ENTRADA]],$AF$6:$AF$13,$AF$6:$AF$13)</f>
        <v>#N/A</v>
      </c>
    </row>
    <row r="834" spans="1:30" hidden="1">
      <c r="A834" s="59" t="s">
        <v>3001</v>
      </c>
      <c r="B834" s="60">
        <v>46105</v>
      </c>
      <c r="C834" s="61" t="s">
        <v>3002</v>
      </c>
      <c r="D834" s="62" t="s">
        <v>3003</v>
      </c>
      <c r="E834" s="63" t="s">
        <v>58</v>
      </c>
      <c r="F834" s="64">
        <v>46105</v>
      </c>
      <c r="G834" s="65">
        <v>46105</v>
      </c>
      <c r="H834" s="66" t="str">
        <f>+TEXT(Derechos_peticion[[#This Row],[FECHA ASIGNACIÓN AL GESTOR (GFGS)]],"MMMM YYYY")</f>
        <v>marzo 2026</v>
      </c>
      <c r="I834" s="67" t="s">
        <v>42</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42</v>
      </c>
      <c r="N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4" s="69" t="s">
        <v>60</v>
      </c>
      <c r="P834" s="65">
        <v>46107</v>
      </c>
      <c r="Q834" s="69" t="s">
        <v>60</v>
      </c>
      <c r="R834" s="65" t="s">
        <v>60</v>
      </c>
      <c r="S834" s="71" t="s">
        <v>435</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75</v>
      </c>
      <c r="AA834" s="18">
        <f ca="1">+IF(Z834=Derechos_peticion[[#This Row],[ESTADO]],1,0)</f>
        <v>1</v>
      </c>
      <c r="AD834" s="18" t="e">
        <f>+_xlfn.XLOOKUP(Derechos_peticion[[#This Row],[RADICADO ENTRADA]],$AF$6:$AF$13,$AF$6:$AF$13)</f>
        <v>#N/A</v>
      </c>
    </row>
    <row r="835" spans="1:30" hidden="1">
      <c r="A835" s="59" t="s">
        <v>3004</v>
      </c>
      <c r="B835" s="60">
        <v>46098</v>
      </c>
      <c r="C835" s="61" t="s">
        <v>3005</v>
      </c>
      <c r="D835" s="62" t="s">
        <v>481</v>
      </c>
      <c r="E835" s="63" t="s">
        <v>58</v>
      </c>
      <c r="F835" s="64">
        <v>46098</v>
      </c>
      <c r="G835" s="65">
        <v>46105</v>
      </c>
      <c r="H835" s="66" t="str">
        <f>+TEXT(Derechos_peticion[[#This Row],[FECHA ASIGNACIÓN AL GESTOR (GFGS)]],"MMMM YYYY")</f>
        <v>marzo 2026</v>
      </c>
      <c r="I835" s="67" t="s">
        <v>42</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42</v>
      </c>
      <c r="N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5" s="69" t="s">
        <v>60</v>
      </c>
      <c r="P835" s="65">
        <v>46105</v>
      </c>
      <c r="Q835" s="69" t="s">
        <v>60</v>
      </c>
      <c r="R835" s="65" t="s">
        <v>60</v>
      </c>
      <c r="S835" s="71" t="s">
        <v>954</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75</v>
      </c>
      <c r="AA835" s="18">
        <f ca="1">+IF(Z835=Derechos_peticion[[#This Row],[ESTADO]],1,0)</f>
        <v>1</v>
      </c>
      <c r="AD835" s="18" t="e">
        <f>+_xlfn.XLOOKUP(Derechos_peticion[[#This Row],[RADICADO ENTRADA]],$AF$6:$AF$13,$AF$6:$AF$13)</f>
        <v>#N/A</v>
      </c>
    </row>
    <row r="836" spans="1:30" hidden="1">
      <c r="A836" s="59" t="s">
        <v>3006</v>
      </c>
      <c r="B836" s="60">
        <v>46100</v>
      </c>
      <c r="C836" s="61" t="s">
        <v>3007</v>
      </c>
      <c r="D836" s="62" t="s">
        <v>3008</v>
      </c>
      <c r="E836" s="63" t="s">
        <v>58</v>
      </c>
      <c r="F836" s="64">
        <v>46100</v>
      </c>
      <c r="G836" s="65">
        <v>46105</v>
      </c>
      <c r="H836" s="66" t="str">
        <f>+TEXT(Derechos_peticion[[#This Row],[FECHA ASIGNACIÓN AL GESTOR (GFGS)]],"MMMM YYYY")</f>
        <v>marzo 2026</v>
      </c>
      <c r="I836" s="67" t="s">
        <v>42</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42</v>
      </c>
      <c r="N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6" s="69" t="s">
        <v>60</v>
      </c>
      <c r="P836" s="65">
        <v>46108</v>
      </c>
      <c r="Q836" s="69" t="s">
        <v>60</v>
      </c>
      <c r="R836" s="65" t="s">
        <v>60</v>
      </c>
      <c r="S836" s="71" t="s">
        <v>3009</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75</v>
      </c>
      <c r="AA836" s="18">
        <f ca="1">+IF(Z836=Derechos_peticion[[#This Row],[ESTADO]],1,0)</f>
        <v>1</v>
      </c>
      <c r="AD836" s="18" t="e">
        <f>+_xlfn.XLOOKUP(Derechos_peticion[[#This Row],[RADICADO ENTRADA]],$AF$6:$AF$13,$AF$6:$AF$13)</f>
        <v>#N/A</v>
      </c>
    </row>
    <row r="837" spans="1:30" hidden="1">
      <c r="A837" s="59" t="s">
        <v>3010</v>
      </c>
      <c r="B837" s="60">
        <v>46100</v>
      </c>
      <c r="C837" s="61" t="s">
        <v>3011</v>
      </c>
      <c r="D837" s="62" t="s">
        <v>3012</v>
      </c>
      <c r="E837" s="63" t="s">
        <v>58</v>
      </c>
      <c r="F837" s="64">
        <v>46100</v>
      </c>
      <c r="G837" s="65">
        <v>46105</v>
      </c>
      <c r="H837" s="66" t="str">
        <f>+TEXT(Derechos_peticion[[#This Row],[FECHA ASIGNACIÓN AL GESTOR (GFGS)]],"MMMM YYYY")</f>
        <v>marzo 2026</v>
      </c>
      <c r="I837" s="67" t="s">
        <v>29</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7" s="69" t="s">
        <v>3013</v>
      </c>
      <c r="P837" s="65">
        <v>46121</v>
      </c>
      <c r="Q837" s="69" t="s">
        <v>60</v>
      </c>
      <c r="R837" s="65" t="s">
        <v>60</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75</v>
      </c>
      <c r="AA837" s="18">
        <f ca="1">+IF(Z837=Derechos_peticion[[#This Row],[ESTADO]],1,0)</f>
        <v>1</v>
      </c>
      <c r="AD837" s="18" t="e">
        <f>+_xlfn.XLOOKUP(Derechos_peticion[[#This Row],[RADICADO ENTRADA]],$AF$6:$AF$13,$AF$6:$AF$13)</f>
        <v>#N/A</v>
      </c>
    </row>
    <row r="838" spans="1:30" hidden="1">
      <c r="A838" s="59" t="s">
        <v>3014</v>
      </c>
      <c r="B838" s="60">
        <v>46100</v>
      </c>
      <c r="C838" s="61" t="s">
        <v>3015</v>
      </c>
      <c r="D838" s="62" t="s">
        <v>3016</v>
      </c>
      <c r="E838" s="63" t="s">
        <v>58</v>
      </c>
      <c r="F838" s="64">
        <v>46100</v>
      </c>
      <c r="G838" s="65">
        <v>46105</v>
      </c>
      <c r="H838" s="66" t="str">
        <f>+TEXT(Derechos_peticion[[#This Row],[FECHA ASIGNACIÓN AL GESTOR (GFGS)]],"MMMM YYYY")</f>
        <v>marzo 2026</v>
      </c>
      <c r="I838" s="67" t="s">
        <v>28</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8" s="69" t="s">
        <v>3017</v>
      </c>
      <c r="P838" s="65">
        <v>46111</v>
      </c>
      <c r="Q838" s="69" t="s">
        <v>3018</v>
      </c>
      <c r="R838" s="65">
        <v>46107</v>
      </c>
      <c r="S838" s="71" t="s">
        <v>3019</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75</v>
      </c>
      <c r="AA838" s="18">
        <f ca="1">+IF(Z838=Derechos_peticion[[#This Row],[ESTADO]],1,0)</f>
        <v>1</v>
      </c>
      <c r="AD838" s="18" t="e">
        <f>+_xlfn.XLOOKUP(Derechos_peticion[[#This Row],[RADICADO ENTRADA]],$AF$6:$AF$13,$AF$6:$AF$13)</f>
        <v>#N/A</v>
      </c>
    </row>
    <row r="839" spans="1:30" hidden="1">
      <c r="A839" s="59" t="s">
        <v>3020</v>
      </c>
      <c r="B839" s="60">
        <v>46100</v>
      </c>
      <c r="C839" s="61" t="s">
        <v>3021</v>
      </c>
      <c r="D839" s="62" t="s">
        <v>3022</v>
      </c>
      <c r="E839" s="63" t="s">
        <v>58</v>
      </c>
      <c r="F839" s="64">
        <v>46100</v>
      </c>
      <c r="G839" s="65">
        <v>46105</v>
      </c>
      <c r="H839" s="66" t="str">
        <f>+TEXT(Derechos_peticion[[#This Row],[FECHA ASIGNACIÓN AL GESTOR (GFGS)]],"MMMM YYYY")</f>
        <v>marzo 2026</v>
      </c>
      <c r="I839" s="67" t="s">
        <v>42</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42</v>
      </c>
      <c r="N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9" s="69" t="s">
        <v>60</v>
      </c>
      <c r="P839" s="65">
        <v>46105</v>
      </c>
      <c r="Q839" s="69" t="s">
        <v>60</v>
      </c>
      <c r="R839" s="65" t="s">
        <v>60</v>
      </c>
      <c r="S839" s="71" t="s">
        <v>630</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75</v>
      </c>
      <c r="AA839" s="18">
        <f ca="1">+IF(Z839=Derechos_peticion[[#This Row],[ESTADO]],1,0)</f>
        <v>1</v>
      </c>
      <c r="AD839" s="18" t="e">
        <f>+_xlfn.XLOOKUP(Derechos_peticion[[#This Row],[RADICADO ENTRADA]],$AF$6:$AF$13,$AF$6:$AF$13)</f>
        <v>#N/A</v>
      </c>
    </row>
    <row r="840" spans="1:30" hidden="1">
      <c r="A840" s="59" t="s">
        <v>3023</v>
      </c>
      <c r="B840" s="60">
        <v>46100</v>
      </c>
      <c r="C840" s="61" t="s">
        <v>3024</v>
      </c>
      <c r="D840" s="62" t="s">
        <v>1248</v>
      </c>
      <c r="E840" s="63" t="s">
        <v>58</v>
      </c>
      <c r="F840" s="64">
        <v>46100</v>
      </c>
      <c r="G840" s="65">
        <v>46105</v>
      </c>
      <c r="H840" s="66" t="str">
        <f>+TEXT(Derechos_peticion[[#This Row],[FECHA ASIGNACIÓN AL GESTOR (GFGS)]],"MMMM YYYY")</f>
        <v>marzo 2026</v>
      </c>
      <c r="I840" s="67" t="s">
        <v>42</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42</v>
      </c>
      <c r="N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0" s="69" t="s">
        <v>60</v>
      </c>
      <c r="P840" s="65">
        <v>46105</v>
      </c>
      <c r="Q840" s="69" t="s">
        <v>60</v>
      </c>
      <c r="R840" s="65" t="s">
        <v>60</v>
      </c>
      <c r="S840" s="71" t="s">
        <v>318</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75</v>
      </c>
      <c r="AA840" s="18">
        <f ca="1">+IF(Z840=Derechos_peticion[[#This Row],[ESTADO]],1,0)</f>
        <v>1</v>
      </c>
      <c r="AD840" s="18" t="e">
        <f>+_xlfn.XLOOKUP(Derechos_peticion[[#This Row],[RADICADO ENTRADA]],$AF$6:$AF$13,$AF$6:$AF$13)</f>
        <v>#N/A</v>
      </c>
    </row>
    <row r="841" spans="1:30" hidden="1">
      <c r="A841" s="59" t="s">
        <v>456</v>
      </c>
      <c r="B841" s="60">
        <v>46100</v>
      </c>
      <c r="C841" s="61" t="s">
        <v>3025</v>
      </c>
      <c r="D841" s="62" t="s">
        <v>859</v>
      </c>
      <c r="E841" s="63" t="s">
        <v>113</v>
      </c>
      <c r="F841" s="64">
        <v>46100</v>
      </c>
      <c r="G841" s="65">
        <v>46105</v>
      </c>
      <c r="H841" s="66" t="str">
        <f>+TEXT(Derechos_peticion[[#This Row],[FECHA ASIGNACIÓN AL GESTOR (GFGS)]],"MMMM YYYY")</f>
        <v>marzo 2026</v>
      </c>
      <c r="I841" s="67" t="s">
        <v>33</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1" s="69" t="s">
        <v>3026</v>
      </c>
      <c r="P841" s="65">
        <v>46111</v>
      </c>
      <c r="Q841" s="69" t="s">
        <v>60</v>
      </c>
      <c r="R841" s="65" t="s">
        <v>60</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75</v>
      </c>
      <c r="AA841" s="18">
        <f ca="1">+IF(Z841=Derechos_peticion[[#This Row],[ESTADO]],1,0)</f>
        <v>1</v>
      </c>
      <c r="AD841" s="18" t="e">
        <f>+_xlfn.XLOOKUP(Derechos_peticion[[#This Row],[RADICADO ENTRADA]],$AF$6:$AF$13,$AF$6:$AF$13)</f>
        <v>#N/A</v>
      </c>
    </row>
    <row r="842" spans="1:30" hidden="1">
      <c r="A842" s="59" t="s">
        <v>3027</v>
      </c>
      <c r="B842" s="60">
        <v>46100</v>
      </c>
      <c r="C842" s="61" t="s">
        <v>3028</v>
      </c>
      <c r="D842" s="62" t="s">
        <v>3029</v>
      </c>
      <c r="E842" s="63" t="s">
        <v>58</v>
      </c>
      <c r="F842" s="64">
        <v>46100</v>
      </c>
      <c r="G842" s="65">
        <v>46105</v>
      </c>
      <c r="H842" s="66" t="str">
        <f>+TEXT(Derechos_peticion[[#This Row],[FECHA ASIGNACIÓN AL GESTOR (GFGS)]],"MMMM YYYY")</f>
        <v>marzo 2026</v>
      </c>
      <c r="I842" s="67" t="s">
        <v>42</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42</v>
      </c>
      <c r="N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2" s="69" t="s">
        <v>60</v>
      </c>
      <c r="P842" s="65">
        <v>46105</v>
      </c>
      <c r="Q842" s="69" t="s">
        <v>60</v>
      </c>
      <c r="R842" s="65" t="s">
        <v>60</v>
      </c>
      <c r="S842" s="71" t="s">
        <v>2202</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75</v>
      </c>
      <c r="AA842" s="18">
        <f ca="1">+IF(Z842=Derechos_peticion[[#This Row],[ESTADO]],1,0)</f>
        <v>1</v>
      </c>
      <c r="AD842" s="18" t="e">
        <f>+_xlfn.XLOOKUP(Derechos_peticion[[#This Row],[RADICADO ENTRADA]],$AF$6:$AF$13,$AF$6:$AF$13)</f>
        <v>#N/A</v>
      </c>
    </row>
    <row r="843" spans="1:30" hidden="1">
      <c r="A843" s="59" t="s">
        <v>3030</v>
      </c>
      <c r="B843" s="60">
        <v>46100</v>
      </c>
      <c r="C843" s="61" t="s">
        <v>3031</v>
      </c>
      <c r="D843" s="62" t="s">
        <v>3032</v>
      </c>
      <c r="E843" s="63" t="s">
        <v>58</v>
      </c>
      <c r="F843" s="64">
        <v>46100</v>
      </c>
      <c r="G843" s="65">
        <v>46105</v>
      </c>
      <c r="H843" s="66" t="str">
        <f>+TEXT(Derechos_peticion[[#This Row],[FECHA ASIGNACIÓN AL GESTOR (GFGS)]],"MMMM YYYY")</f>
        <v>marzo 2026</v>
      </c>
      <c r="I843" s="67" t="s">
        <v>585</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3" s="69" t="s">
        <v>3033</v>
      </c>
      <c r="P843" s="65">
        <v>46112</v>
      </c>
      <c r="Q843" s="69" t="s">
        <v>3034</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75</v>
      </c>
      <c r="AA843" s="18">
        <f ca="1">+IF(Z843=Derechos_peticion[[#This Row],[ESTADO]],1,0)</f>
        <v>1</v>
      </c>
      <c r="AD843" s="18" t="e">
        <f>+_xlfn.XLOOKUP(Derechos_peticion[[#This Row],[RADICADO ENTRADA]],$AF$6:$AF$13,$AF$6:$AF$13)</f>
        <v>#N/A</v>
      </c>
    </row>
    <row r="844" spans="1:30" hidden="1">
      <c r="A844" s="59" t="s">
        <v>3035</v>
      </c>
      <c r="B844" s="60">
        <v>46100</v>
      </c>
      <c r="C844" s="61" t="s">
        <v>3036</v>
      </c>
      <c r="D844" s="62" t="s">
        <v>3037</v>
      </c>
      <c r="E844" s="63" t="s">
        <v>58</v>
      </c>
      <c r="F844" s="64">
        <v>46100</v>
      </c>
      <c r="G844" s="65">
        <v>46105</v>
      </c>
      <c r="H844" s="66" t="str">
        <f>+TEXT(Derechos_peticion[[#This Row],[FECHA ASIGNACIÓN AL GESTOR (GFGS)]],"MMMM YYYY")</f>
        <v>marzo 2026</v>
      </c>
      <c r="I844" s="67" t="s">
        <v>1908</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4" s="69" t="s">
        <v>3038</v>
      </c>
      <c r="P844" s="65">
        <v>46111</v>
      </c>
      <c r="Q844" s="69" t="s">
        <v>3039</v>
      </c>
      <c r="R844" s="65">
        <v>46107</v>
      </c>
      <c r="S844" s="71" t="s">
        <v>3040</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75</v>
      </c>
      <c r="AA844" s="18">
        <f ca="1">+IF(Z844=Derechos_peticion[[#This Row],[ESTADO]],1,0)</f>
        <v>1</v>
      </c>
      <c r="AD844" s="18" t="e">
        <f>+_xlfn.XLOOKUP(Derechos_peticion[[#This Row],[RADICADO ENTRADA]],$AF$6:$AF$13,$AF$6:$AF$13)</f>
        <v>#N/A</v>
      </c>
    </row>
    <row r="845" spans="1:30" hidden="1">
      <c r="A845" s="59" t="s">
        <v>3041</v>
      </c>
      <c r="B845" s="60">
        <v>46100</v>
      </c>
      <c r="C845" s="61" t="s">
        <v>3042</v>
      </c>
      <c r="D845" s="62" t="s">
        <v>3043</v>
      </c>
      <c r="E845" s="63" t="s">
        <v>58</v>
      </c>
      <c r="F845" s="64">
        <v>46100</v>
      </c>
      <c r="G845" s="65">
        <v>46105</v>
      </c>
      <c r="H845" s="66" t="str">
        <f>+TEXT(Derechos_peticion[[#This Row],[FECHA ASIGNACIÓN AL GESTOR (GFGS)]],"MMMM YYYY")</f>
        <v>marzo 2026</v>
      </c>
      <c r="I845" s="67" t="s">
        <v>42</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42</v>
      </c>
      <c r="N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5" s="69" t="s">
        <v>60</v>
      </c>
      <c r="P845" s="65">
        <v>46107</v>
      </c>
      <c r="Q845" s="69" t="s">
        <v>60</v>
      </c>
      <c r="R845" s="65" t="s">
        <v>60</v>
      </c>
      <c r="S845" s="71" t="s">
        <v>3044</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75</v>
      </c>
      <c r="AA845" s="18">
        <f ca="1">+IF(Z845=Derechos_peticion[[#This Row],[ESTADO]],1,0)</f>
        <v>1</v>
      </c>
      <c r="AD845" s="18" t="e">
        <f>+_xlfn.XLOOKUP(Derechos_peticion[[#This Row],[RADICADO ENTRADA]],$AF$6:$AF$13,$AF$6:$AF$13)</f>
        <v>#N/A</v>
      </c>
    </row>
    <row r="846" spans="1:30" hidden="1">
      <c r="A846" s="59" t="s">
        <v>3045</v>
      </c>
      <c r="B846" s="60">
        <v>46100</v>
      </c>
      <c r="C846" s="61" t="s">
        <v>3046</v>
      </c>
      <c r="D846" s="62" t="s">
        <v>3047</v>
      </c>
      <c r="E846" s="63" t="s">
        <v>58</v>
      </c>
      <c r="F846" s="64">
        <v>46100</v>
      </c>
      <c r="G846" s="65">
        <v>46105</v>
      </c>
      <c r="H846" s="66" t="str">
        <f>+TEXT(Derechos_peticion[[#This Row],[FECHA ASIGNACIÓN AL GESTOR (GFGS)]],"MMMM YYYY")</f>
        <v>marzo 2026</v>
      </c>
      <c r="I846" s="67" t="s">
        <v>42</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42</v>
      </c>
      <c r="N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6" s="69" t="s">
        <v>60</v>
      </c>
      <c r="P846" s="65">
        <v>46105</v>
      </c>
      <c r="Q846" s="69" t="s">
        <v>60</v>
      </c>
      <c r="R846" s="65" t="s">
        <v>60</v>
      </c>
      <c r="S846" s="71" t="s">
        <v>275</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75</v>
      </c>
      <c r="AA846" s="18">
        <f ca="1">+IF(Z846=Derechos_peticion[[#This Row],[ESTADO]],1,0)</f>
        <v>1</v>
      </c>
      <c r="AD846" s="18" t="e">
        <f>+_xlfn.XLOOKUP(Derechos_peticion[[#This Row],[RADICADO ENTRADA]],$AF$6:$AF$13,$AF$6:$AF$13)</f>
        <v>#N/A</v>
      </c>
    </row>
    <row r="847" spans="1:30" hidden="1">
      <c r="A847" s="59" t="s">
        <v>3048</v>
      </c>
      <c r="B847" s="60">
        <v>46100</v>
      </c>
      <c r="C847" s="61" t="s">
        <v>3049</v>
      </c>
      <c r="D847" s="62" t="s">
        <v>2201</v>
      </c>
      <c r="E847" s="63" t="s">
        <v>58</v>
      </c>
      <c r="F847" s="64">
        <v>46100</v>
      </c>
      <c r="G847" s="65">
        <v>46105</v>
      </c>
      <c r="H847" s="66" t="str">
        <f>+TEXT(Derechos_peticion[[#This Row],[FECHA ASIGNACIÓN AL GESTOR (GFGS)]],"MMMM YYYY")</f>
        <v>marzo 2026</v>
      </c>
      <c r="I847" s="67" t="s">
        <v>42</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42</v>
      </c>
      <c r="N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7" s="69" t="s">
        <v>60</v>
      </c>
      <c r="P847" s="65">
        <v>46106</v>
      </c>
      <c r="Q847" s="69" t="s">
        <v>60</v>
      </c>
      <c r="R847" s="65" t="s">
        <v>60</v>
      </c>
      <c r="S847" s="71" t="s">
        <v>654</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75</v>
      </c>
      <c r="AA847" s="18">
        <f ca="1">+IF(Z847=Derechos_peticion[[#This Row],[ESTADO]],1,0)</f>
        <v>1</v>
      </c>
      <c r="AD847" s="18" t="e">
        <f>+_xlfn.XLOOKUP(Derechos_peticion[[#This Row],[RADICADO ENTRADA]],$AF$6:$AF$13,$AF$6:$AF$13)</f>
        <v>#N/A</v>
      </c>
    </row>
    <row r="848" spans="1:30" hidden="1">
      <c r="A848" s="59" t="s">
        <v>3050</v>
      </c>
      <c r="B848" s="60">
        <v>46101</v>
      </c>
      <c r="C848" s="61" t="s">
        <v>3051</v>
      </c>
      <c r="D848" s="62" t="s">
        <v>467</v>
      </c>
      <c r="E848" s="63" t="s">
        <v>58</v>
      </c>
      <c r="F848" s="64">
        <v>46101</v>
      </c>
      <c r="G848" s="65">
        <v>46105</v>
      </c>
      <c r="H848" s="66" t="str">
        <f>+TEXT(Derechos_peticion[[#This Row],[FECHA ASIGNACIÓN AL GESTOR (GFGS)]],"MMMM YYYY")</f>
        <v>marzo 2026</v>
      </c>
      <c r="I848" s="67" t="s">
        <v>42</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42</v>
      </c>
      <c r="N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8" s="69" t="s">
        <v>60</v>
      </c>
      <c r="P848" s="65">
        <v>46106</v>
      </c>
      <c r="Q848" s="69" t="s">
        <v>60</v>
      </c>
      <c r="R848" s="65" t="s">
        <v>60</v>
      </c>
      <c r="S848" s="71" t="s">
        <v>318</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75</v>
      </c>
      <c r="AA848" s="18">
        <f ca="1">+IF(Z848=Derechos_peticion[[#This Row],[ESTADO]],1,0)</f>
        <v>1</v>
      </c>
      <c r="AD848" s="18" t="e">
        <f>+_xlfn.XLOOKUP(Derechos_peticion[[#This Row],[RADICADO ENTRADA]],$AF$6:$AF$13,$AF$6:$AF$13)</f>
        <v>#N/A</v>
      </c>
    </row>
    <row r="849" spans="1:30" hidden="1">
      <c r="A849" s="59" t="s">
        <v>3052</v>
      </c>
      <c r="B849" s="60">
        <v>46101</v>
      </c>
      <c r="C849" s="61" t="s">
        <v>3053</v>
      </c>
      <c r="D849" s="62" t="s">
        <v>3054</v>
      </c>
      <c r="E849" s="63" t="s">
        <v>58</v>
      </c>
      <c r="F849" s="64">
        <v>46105</v>
      </c>
      <c r="G849" s="65">
        <v>46105</v>
      </c>
      <c r="H849" s="66" t="str">
        <f>+TEXT(Derechos_peticion[[#This Row],[FECHA ASIGNACIÓN AL GESTOR (GFGS)]],"MMMM YYYY")</f>
        <v>marzo 2026</v>
      </c>
      <c r="I849" s="67" t="s">
        <v>36</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9" s="69" t="s">
        <v>3055</v>
      </c>
      <c r="P849" s="65">
        <v>46125</v>
      </c>
      <c r="Q849" s="69" t="s">
        <v>3056</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75</v>
      </c>
      <c r="AA849" s="18">
        <f ca="1">+IF(Z849=Derechos_peticion[[#This Row],[ESTADO]],1,0)</f>
        <v>1</v>
      </c>
      <c r="AD849" s="18" t="e">
        <f>+_xlfn.XLOOKUP(Derechos_peticion[[#This Row],[RADICADO ENTRADA]],$AF$6:$AF$13,$AF$6:$AF$13)</f>
        <v>#N/A</v>
      </c>
    </row>
    <row r="850" spans="1:30" hidden="1">
      <c r="A850" s="59" t="s">
        <v>3057</v>
      </c>
      <c r="B850" s="60">
        <v>46105</v>
      </c>
      <c r="C850" s="61" t="s">
        <v>3058</v>
      </c>
      <c r="D850" s="62" t="s">
        <v>3059</v>
      </c>
      <c r="E850" s="63" t="s">
        <v>58</v>
      </c>
      <c r="F850" s="64">
        <v>46105</v>
      </c>
      <c r="G850" s="65">
        <v>46105</v>
      </c>
      <c r="H850" s="66" t="str">
        <f>+TEXT(Derechos_peticion[[#This Row],[FECHA ASIGNACIÓN AL GESTOR (GFGS)]],"MMMM YYYY")</f>
        <v>marzo 2026</v>
      </c>
      <c r="I850" s="67" t="s">
        <v>1217</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0" s="69" t="s">
        <v>3060</v>
      </c>
      <c r="P850" s="65">
        <v>46111</v>
      </c>
      <c r="Q850" s="69" t="s">
        <v>3061</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75</v>
      </c>
      <c r="AA850" s="18">
        <f ca="1">+IF(Z850=Derechos_peticion[[#This Row],[ESTADO]],1,0)</f>
        <v>1</v>
      </c>
      <c r="AD850" s="18" t="e">
        <f>+_xlfn.XLOOKUP(Derechos_peticion[[#This Row],[RADICADO ENTRADA]],$AF$6:$AF$13,$AF$6:$AF$13)</f>
        <v>#N/A</v>
      </c>
    </row>
    <row r="851" spans="1:30" hidden="1">
      <c r="A851" s="59" t="s">
        <v>3062</v>
      </c>
      <c r="B851" s="60">
        <v>46105</v>
      </c>
      <c r="C851" s="61" t="s">
        <v>3063</v>
      </c>
      <c r="D851" s="62" t="s">
        <v>1968</v>
      </c>
      <c r="E851" s="63" t="s">
        <v>58</v>
      </c>
      <c r="F851" s="64">
        <v>46105</v>
      </c>
      <c r="G851" s="65">
        <v>46105</v>
      </c>
      <c r="H851" s="66" t="str">
        <f>+TEXT(Derechos_peticion[[#This Row],[FECHA ASIGNACIÓN AL GESTOR (GFGS)]],"MMMM YYYY")</f>
        <v>marzo 2026</v>
      </c>
      <c r="I851" s="67" t="s">
        <v>42</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42</v>
      </c>
      <c r="N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1" s="69" t="s">
        <v>60</v>
      </c>
      <c r="P851" s="65">
        <v>46106</v>
      </c>
      <c r="Q851" s="69" t="s">
        <v>60</v>
      </c>
      <c r="R851" s="65" t="s">
        <v>60</v>
      </c>
      <c r="S851" s="71" t="s">
        <v>275</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75</v>
      </c>
      <c r="AA851" s="18">
        <f ca="1">+IF(Z851=Derechos_peticion[[#This Row],[ESTADO]],1,0)</f>
        <v>1</v>
      </c>
      <c r="AD851" s="18" t="e">
        <f>+_xlfn.XLOOKUP(Derechos_peticion[[#This Row],[RADICADO ENTRADA]],$AF$6:$AF$13,$AF$6:$AF$13)</f>
        <v>#N/A</v>
      </c>
    </row>
    <row r="852" spans="1:30" hidden="1">
      <c r="A852" s="59" t="s">
        <v>464</v>
      </c>
      <c r="B852" s="60">
        <v>46105</v>
      </c>
      <c r="C852" s="61" t="s">
        <v>3064</v>
      </c>
      <c r="D852" s="62" t="s">
        <v>814</v>
      </c>
      <c r="E852" s="63" t="s">
        <v>113</v>
      </c>
      <c r="F852" s="64">
        <v>46105</v>
      </c>
      <c r="G852" s="65">
        <v>46105</v>
      </c>
      <c r="H852" s="66" t="str">
        <f>+TEXT(Derechos_peticion[[#This Row],[FECHA ASIGNACIÓN AL GESTOR (GFGS)]],"MMMM YYYY")</f>
        <v>marzo 2026</v>
      </c>
      <c r="I852" s="67" t="s">
        <v>35</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2" s="69" t="s">
        <v>60</v>
      </c>
      <c r="P852" s="65">
        <v>46106</v>
      </c>
      <c r="Q852" s="69" t="s">
        <v>60</v>
      </c>
      <c r="R852" s="65" t="s">
        <v>60</v>
      </c>
      <c r="S852" s="71" t="s">
        <v>815</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62</v>
      </c>
      <c r="AA852" s="18">
        <f ca="1">+IF(Z852=Derechos_peticion[[#This Row],[ESTADO]],1,0)</f>
        <v>1</v>
      </c>
      <c r="AD852" s="18" t="e">
        <f>+_xlfn.XLOOKUP(Derechos_peticion[[#This Row],[RADICADO ENTRADA]],$AF$6:$AF$13,$AF$6:$AF$13)</f>
        <v>#N/A</v>
      </c>
    </row>
    <row r="853" spans="1:30" hidden="1">
      <c r="A853" s="59" t="s">
        <v>3065</v>
      </c>
      <c r="B853" s="60">
        <v>46105</v>
      </c>
      <c r="C853" s="61" t="s">
        <v>3066</v>
      </c>
      <c r="D853" s="62" t="s">
        <v>3067</v>
      </c>
      <c r="E853" s="63" t="s">
        <v>58</v>
      </c>
      <c r="F853" s="64">
        <v>46105</v>
      </c>
      <c r="G853" s="65">
        <v>46105</v>
      </c>
      <c r="H853" s="66" t="str">
        <f>+TEXT(Derechos_peticion[[#This Row],[FECHA ASIGNACIÓN AL GESTOR (GFGS)]],"MMMM YYYY")</f>
        <v>marzo 2026</v>
      </c>
      <c r="I853" s="67" t="s">
        <v>42</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42</v>
      </c>
      <c r="N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3" s="69" t="s">
        <v>60</v>
      </c>
      <c r="P853" s="65">
        <v>46106</v>
      </c>
      <c r="Q853" s="69" t="s">
        <v>60</v>
      </c>
      <c r="R853" s="65" t="s">
        <v>60</v>
      </c>
      <c r="S853" s="71" t="s">
        <v>334</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75</v>
      </c>
      <c r="AA853" s="18">
        <f ca="1">+IF(Z853=Derechos_peticion[[#This Row],[ESTADO]],1,0)</f>
        <v>1</v>
      </c>
      <c r="AD853" s="18" t="e">
        <f>+_xlfn.XLOOKUP(Derechos_peticion[[#This Row],[RADICADO ENTRADA]],$AF$6:$AF$13,$AF$6:$AF$13)</f>
        <v>#N/A</v>
      </c>
    </row>
    <row r="854" spans="1:30" hidden="1">
      <c r="A854" s="59" t="s">
        <v>468</v>
      </c>
      <c r="B854" s="60">
        <v>46105</v>
      </c>
      <c r="C854" s="61" t="s">
        <v>3068</v>
      </c>
      <c r="D854" s="62" t="s">
        <v>814</v>
      </c>
      <c r="E854" s="63" t="s">
        <v>113</v>
      </c>
      <c r="F854" s="64">
        <v>46105</v>
      </c>
      <c r="G854" s="65">
        <v>46105</v>
      </c>
      <c r="H854" s="66" t="str">
        <f>+TEXT(Derechos_peticion[[#This Row],[FECHA ASIGNACIÓN AL GESTOR (GFGS)]],"MMMM YYYY")</f>
        <v>marzo 2026</v>
      </c>
      <c r="I854" s="67" t="s">
        <v>35</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4" s="69" t="s">
        <v>60</v>
      </c>
      <c r="P854" s="65">
        <v>46106</v>
      </c>
      <c r="Q854" s="69" t="s">
        <v>60</v>
      </c>
      <c r="R854" s="65" t="s">
        <v>60</v>
      </c>
      <c r="S854" s="71" t="s">
        <v>815</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62</v>
      </c>
      <c r="AA854" s="18">
        <f ca="1">+IF(Z854=Derechos_peticion[[#This Row],[ESTADO]],1,0)</f>
        <v>1</v>
      </c>
      <c r="AD854" s="18" t="e">
        <f>+_xlfn.XLOOKUP(Derechos_peticion[[#This Row],[RADICADO ENTRADA]],$AF$6:$AF$13,$AF$6:$AF$13)</f>
        <v>#N/A</v>
      </c>
    </row>
    <row r="855" spans="1:30" hidden="1">
      <c r="A855" s="59" t="s">
        <v>3069</v>
      </c>
      <c r="B855" s="60">
        <v>46105</v>
      </c>
      <c r="C855" s="61" t="s">
        <v>3070</v>
      </c>
      <c r="D855" s="62" t="s">
        <v>3071</v>
      </c>
      <c r="E855" s="63" t="s">
        <v>58</v>
      </c>
      <c r="F855" s="64">
        <v>46105</v>
      </c>
      <c r="G855" s="65">
        <v>46106</v>
      </c>
      <c r="H855" s="66" t="str">
        <f>+TEXT(Derechos_peticion[[#This Row],[FECHA ASIGNACIÓN AL GESTOR (GFGS)]],"MMMM YYYY")</f>
        <v>marzo 2026</v>
      </c>
      <c r="I855" s="67" t="s">
        <v>42</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42</v>
      </c>
      <c r="N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5" s="69" t="s">
        <v>60</v>
      </c>
      <c r="P855" s="65">
        <v>46106</v>
      </c>
      <c r="Q855" s="69" t="s">
        <v>60</v>
      </c>
      <c r="R855" s="65" t="s">
        <v>60</v>
      </c>
      <c r="S855" s="71" t="s">
        <v>3072</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75</v>
      </c>
      <c r="AA855" s="18">
        <f ca="1">+IF(Z855=Derechos_peticion[[#This Row],[ESTADO]],1,0)</f>
        <v>1</v>
      </c>
      <c r="AD855" s="18" t="e">
        <f>+_xlfn.XLOOKUP(Derechos_peticion[[#This Row],[RADICADO ENTRADA]],$AF$6:$AF$13,$AF$6:$AF$13)</f>
        <v>#N/A</v>
      </c>
    </row>
    <row r="856" spans="1:30" hidden="1">
      <c r="A856" s="59" t="s">
        <v>3073</v>
      </c>
      <c r="B856" s="60">
        <v>46105</v>
      </c>
      <c r="C856" s="61" t="s">
        <v>3074</v>
      </c>
      <c r="D856" s="62" t="s">
        <v>556</v>
      </c>
      <c r="E856" s="63" t="s">
        <v>58</v>
      </c>
      <c r="F856" s="64">
        <v>46105</v>
      </c>
      <c r="G856" s="65">
        <v>46106</v>
      </c>
      <c r="H856" s="66" t="str">
        <f>+TEXT(Derechos_peticion[[#This Row],[FECHA ASIGNACIÓN AL GESTOR (GFGS)]],"MMMM YYYY")</f>
        <v>marzo 2026</v>
      </c>
      <c r="I856" s="67" t="s">
        <v>585</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6" s="69" t="s">
        <v>3075</v>
      </c>
      <c r="P856" s="65">
        <v>46111</v>
      </c>
      <c r="Q856" s="69" t="s">
        <v>3076</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75</v>
      </c>
      <c r="AA856" s="18">
        <f ca="1">+IF(Z856=Derechos_peticion[[#This Row],[ESTADO]],1,0)</f>
        <v>1</v>
      </c>
      <c r="AD856" s="18" t="e">
        <f>+_xlfn.XLOOKUP(Derechos_peticion[[#This Row],[RADICADO ENTRADA]],$AF$6:$AF$13,$AF$6:$AF$13)</f>
        <v>#N/A</v>
      </c>
    </row>
    <row r="857" spans="1:30" hidden="1">
      <c r="A857" s="59" t="s">
        <v>472</v>
      </c>
      <c r="B857" s="60">
        <v>46106</v>
      </c>
      <c r="C857" s="61" t="s">
        <v>3077</v>
      </c>
      <c r="D857" s="62" t="s">
        <v>814</v>
      </c>
      <c r="E857" s="63" t="s">
        <v>113</v>
      </c>
      <c r="F857" s="64">
        <v>46106</v>
      </c>
      <c r="G857" s="65">
        <v>46106</v>
      </c>
      <c r="H857" s="66" t="str">
        <f>+TEXT(Derechos_peticion[[#This Row],[FECHA ASIGNACIÓN AL GESTOR (GFGS)]],"MMMM YYYY")</f>
        <v>marzo 2026</v>
      </c>
      <c r="I857" s="67" t="s">
        <v>35</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7" s="69" t="s">
        <v>60</v>
      </c>
      <c r="P857" s="65">
        <v>46106</v>
      </c>
      <c r="Q857" s="69" t="s">
        <v>60</v>
      </c>
      <c r="R857" s="65" t="s">
        <v>60</v>
      </c>
      <c r="S857" s="71" t="s">
        <v>815</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62</v>
      </c>
      <c r="AA857" s="18">
        <f ca="1">+IF(Z857=Derechos_peticion[[#This Row],[ESTADO]],1,0)</f>
        <v>1</v>
      </c>
      <c r="AD857" s="18" t="e">
        <f>+_xlfn.XLOOKUP(Derechos_peticion[[#This Row],[RADICADO ENTRADA]],$AF$6:$AF$13,$AF$6:$AF$13)</f>
        <v>#N/A</v>
      </c>
    </row>
    <row r="858" spans="1:30" hidden="1">
      <c r="A858" s="59" t="s">
        <v>3078</v>
      </c>
      <c r="B858" s="60">
        <v>46105</v>
      </c>
      <c r="C858" s="61" t="s">
        <v>3079</v>
      </c>
      <c r="D858" s="62" t="s">
        <v>3080</v>
      </c>
      <c r="E858" s="63" t="s">
        <v>58</v>
      </c>
      <c r="F858" s="64">
        <v>46105</v>
      </c>
      <c r="G858" s="65">
        <v>46106</v>
      </c>
      <c r="H858" s="66" t="str">
        <f>+TEXT(Derechos_peticion[[#This Row],[FECHA ASIGNACIÓN AL GESTOR (GFGS)]],"MMMM YYYY")</f>
        <v>marzo 2026</v>
      </c>
      <c r="I858" s="67" t="s">
        <v>42</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42</v>
      </c>
      <c r="N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8" s="69" t="s">
        <v>60</v>
      </c>
      <c r="P858" s="65">
        <v>46107</v>
      </c>
      <c r="Q858" s="69" t="s">
        <v>60</v>
      </c>
      <c r="R858" s="65" t="s">
        <v>60</v>
      </c>
      <c r="S858" s="71" t="s">
        <v>318</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75</v>
      </c>
      <c r="AA858" s="18">
        <f ca="1">+IF(Z858=Derechos_peticion[[#This Row],[ESTADO]],1,0)</f>
        <v>1</v>
      </c>
      <c r="AD858" s="18" t="e">
        <f>+_xlfn.XLOOKUP(Derechos_peticion[[#This Row],[RADICADO ENTRADA]],$AF$6:$AF$13,$AF$6:$AF$13)</f>
        <v>#N/A</v>
      </c>
    </row>
    <row r="859" spans="1:30" hidden="1">
      <c r="A859" s="59" t="s">
        <v>3081</v>
      </c>
      <c r="B859" s="60">
        <v>46105</v>
      </c>
      <c r="C859" s="61" t="s">
        <v>3082</v>
      </c>
      <c r="D859" s="62" t="s">
        <v>3083</v>
      </c>
      <c r="E859" s="63" t="s">
        <v>58</v>
      </c>
      <c r="F859" s="64">
        <v>46105</v>
      </c>
      <c r="G859" s="65">
        <v>46106</v>
      </c>
      <c r="H859" s="66" t="str">
        <f>+TEXT(Derechos_peticion[[#This Row],[FECHA ASIGNACIÓN AL GESTOR (GFGS)]],"MMMM YYYY")</f>
        <v>marzo 2026</v>
      </c>
      <c r="I859" s="67" t="s">
        <v>28</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9" s="69" t="s">
        <v>3084</v>
      </c>
      <c r="P859" s="65">
        <v>46111</v>
      </c>
      <c r="Q859" s="69" t="s">
        <v>3085</v>
      </c>
      <c r="R859" s="65">
        <v>46107</v>
      </c>
      <c r="S859" s="71" t="s">
        <v>3019</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75</v>
      </c>
      <c r="AA859" s="18">
        <f ca="1">+IF(Z859=Derechos_peticion[[#This Row],[ESTADO]],1,0)</f>
        <v>1</v>
      </c>
      <c r="AD859" s="18" t="e">
        <f>+_xlfn.XLOOKUP(Derechos_peticion[[#This Row],[RADICADO ENTRADA]],$AF$6:$AF$13,$AF$6:$AF$13)</f>
        <v>#N/A</v>
      </c>
    </row>
    <row r="860" spans="1:30" hidden="1">
      <c r="A860" s="59" t="s">
        <v>3086</v>
      </c>
      <c r="B860" s="60">
        <v>46106</v>
      </c>
      <c r="C860" s="61" t="s">
        <v>3087</v>
      </c>
      <c r="D860" s="62" t="s">
        <v>404</v>
      </c>
      <c r="E860" s="63" t="s">
        <v>58</v>
      </c>
      <c r="F860" s="64">
        <v>46106</v>
      </c>
      <c r="G860" s="65">
        <v>46106</v>
      </c>
      <c r="H860" s="66" t="str">
        <f>+TEXT(Derechos_peticion[[#This Row],[FECHA ASIGNACIÓN AL GESTOR (GFGS)]],"MMMM YYYY")</f>
        <v>marzo 2026</v>
      </c>
      <c r="I860" s="67" t="s">
        <v>45</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60" s="69" t="s">
        <v>60</v>
      </c>
      <c r="P860" s="65">
        <v>46108</v>
      </c>
      <c r="Q860" s="69" t="s">
        <v>60</v>
      </c>
      <c r="R860" s="65" t="s">
        <v>60</v>
      </c>
      <c r="S860" s="71" t="s">
        <v>815</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62</v>
      </c>
      <c r="AA860" s="18">
        <f ca="1">+IF(Z860=Derechos_peticion[[#This Row],[ESTADO]],1,0)</f>
        <v>1</v>
      </c>
      <c r="AD860" s="18" t="e">
        <f>+_xlfn.XLOOKUP(Derechos_peticion[[#This Row],[RADICADO ENTRADA]],$AF$6:$AF$13,$AF$6:$AF$13)</f>
        <v>#N/A</v>
      </c>
    </row>
    <row r="861" spans="1:30" hidden="1">
      <c r="A861" s="59" t="s">
        <v>3088</v>
      </c>
      <c r="B861" s="60">
        <v>46108</v>
      </c>
      <c r="C861" s="61" t="s">
        <v>3089</v>
      </c>
      <c r="D861" s="62" t="s">
        <v>3090</v>
      </c>
      <c r="E861" s="63" t="s">
        <v>58</v>
      </c>
      <c r="F861" s="64">
        <v>46108</v>
      </c>
      <c r="G861" s="65">
        <v>46108</v>
      </c>
      <c r="H861" s="66" t="str">
        <f>+TEXT(Derechos_peticion[[#This Row],[FECHA ASIGNACIÓN AL GESTOR (GFGS)]],"MMMM YYYY")</f>
        <v>marzo 2026</v>
      </c>
      <c r="I861" s="67" t="s">
        <v>45</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42</v>
      </c>
      <c r="N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1" s="69" t="s">
        <v>60</v>
      </c>
      <c r="P861" s="65">
        <v>46128</v>
      </c>
      <c r="Q861" s="69" t="s">
        <v>60</v>
      </c>
      <c r="R861" s="65" t="s">
        <v>60</v>
      </c>
      <c r="S861" s="71" t="s">
        <v>958</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75</v>
      </c>
      <c r="AA861" s="18">
        <f ca="1">+IF(Z861=Derechos_peticion[[#This Row],[ESTADO]],1,0)</f>
        <v>1</v>
      </c>
      <c r="AD861" s="18" t="e">
        <f>+_xlfn.XLOOKUP(Derechos_peticion[[#This Row],[RADICADO ENTRADA]],$AF$6:$AF$13,$AF$6:$AF$13)</f>
        <v>#N/A</v>
      </c>
    </row>
    <row r="862" spans="1:30" hidden="1">
      <c r="A862" s="59" t="s">
        <v>3091</v>
      </c>
      <c r="B862" s="60">
        <v>46108</v>
      </c>
      <c r="C862" s="61" t="s">
        <v>3092</v>
      </c>
      <c r="D862" s="62" t="s">
        <v>2374</v>
      </c>
      <c r="E862" s="63" t="s">
        <v>58</v>
      </c>
      <c r="F862" s="64">
        <v>46108</v>
      </c>
      <c r="G862" s="65">
        <v>46111</v>
      </c>
      <c r="H862" s="66" t="str">
        <f>+TEXT(Derechos_peticion[[#This Row],[FECHA ASIGNACIÓN AL GESTOR (GFGS)]],"MMMM YYYY")</f>
        <v>marzo 2026</v>
      </c>
      <c r="I862" s="67" t="s">
        <v>38</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2" s="69" t="s">
        <v>3093</v>
      </c>
      <c r="P862" s="65">
        <v>46127</v>
      </c>
      <c r="Q862" s="69" t="s">
        <v>60</v>
      </c>
      <c r="R862" s="65" t="s">
        <v>60</v>
      </c>
      <c r="S862" s="71" t="s">
        <v>3094</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75</v>
      </c>
      <c r="AA862" s="18">
        <f ca="1">+IF(Z862=Derechos_peticion[[#This Row],[ESTADO]],1,0)</f>
        <v>1</v>
      </c>
      <c r="AD862" s="18" t="e">
        <f>+_xlfn.XLOOKUP(Derechos_peticion[[#This Row],[RADICADO ENTRADA]],$AF$6:$AF$13,$AF$6:$AF$13)</f>
        <v>#N/A</v>
      </c>
    </row>
    <row r="863" spans="1:30" hidden="1">
      <c r="A863" s="59" t="s">
        <v>3095</v>
      </c>
      <c r="B863" s="60">
        <v>46111</v>
      </c>
      <c r="C863" s="61" t="s">
        <v>3096</v>
      </c>
      <c r="D863" s="62" t="s">
        <v>2310</v>
      </c>
      <c r="E863" s="63" t="s">
        <v>58</v>
      </c>
      <c r="F863" s="64">
        <v>46111</v>
      </c>
      <c r="G863" s="65">
        <v>46111</v>
      </c>
      <c r="H863" s="66" t="str">
        <f>+TEXT(Derechos_peticion[[#This Row],[FECHA ASIGNACIÓN AL GESTOR (GFGS)]],"MMMM YYYY")</f>
        <v>marzo 2026</v>
      </c>
      <c r="I863" s="67" t="s">
        <v>42</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42</v>
      </c>
      <c r="N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3" s="69" t="s">
        <v>60</v>
      </c>
      <c r="P863" s="65">
        <v>46111</v>
      </c>
      <c r="Q863" s="69" t="s">
        <v>60</v>
      </c>
      <c r="R863" s="65" t="s">
        <v>60</v>
      </c>
      <c r="S863" s="71" t="s">
        <v>3097</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75</v>
      </c>
      <c r="AA863" s="18">
        <f ca="1">+IF(Z863=Derechos_peticion[[#This Row],[ESTADO]],1,0)</f>
        <v>1</v>
      </c>
      <c r="AD863" s="18" t="e">
        <f>+_xlfn.XLOOKUP(Derechos_peticion[[#This Row],[RADICADO ENTRADA]],$AF$6:$AF$13,$AF$6:$AF$13)</f>
        <v>#N/A</v>
      </c>
    </row>
    <row r="864" spans="1:30" hidden="1">
      <c r="A864" s="59" t="s">
        <v>3098</v>
      </c>
      <c r="B864" s="60">
        <v>46111</v>
      </c>
      <c r="C864" s="61" t="s">
        <v>3099</v>
      </c>
      <c r="D864" s="62" t="s">
        <v>1048</v>
      </c>
      <c r="E864" s="63" t="s">
        <v>58</v>
      </c>
      <c r="F864" s="64">
        <v>46111</v>
      </c>
      <c r="G864" s="65">
        <v>46111</v>
      </c>
      <c r="H864" s="66" t="str">
        <f>+TEXT(Derechos_peticion[[#This Row],[FECHA ASIGNACIÓN AL GESTOR (GFGS)]],"MMMM YYYY")</f>
        <v>marzo 2026</v>
      </c>
      <c r="I864" s="67" t="s">
        <v>36</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4" s="69" t="s">
        <v>3100</v>
      </c>
      <c r="P864" s="65">
        <v>46125</v>
      </c>
      <c r="Q864" s="69" t="s">
        <v>3101</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75</v>
      </c>
      <c r="AA864" s="18">
        <f ca="1">+IF(Z864=Derechos_peticion[[#This Row],[ESTADO]],1,0)</f>
        <v>1</v>
      </c>
      <c r="AD864" s="18" t="e">
        <f>+_xlfn.XLOOKUP(Derechos_peticion[[#This Row],[RADICADO ENTRADA]],$AF$6:$AF$13,$AF$6:$AF$13)</f>
        <v>#N/A</v>
      </c>
    </row>
    <row r="865" spans="1:30" hidden="1">
      <c r="A865" s="59" t="s">
        <v>3102</v>
      </c>
      <c r="B865" s="60">
        <v>46111</v>
      </c>
      <c r="C865" s="61" t="s">
        <v>3103</v>
      </c>
      <c r="D865" s="62" t="s">
        <v>1048</v>
      </c>
      <c r="E865" s="63" t="s">
        <v>58</v>
      </c>
      <c r="F865" s="64">
        <v>46111</v>
      </c>
      <c r="G865" s="65">
        <v>46111</v>
      </c>
      <c r="H865" s="66" t="str">
        <f>+TEXT(Derechos_peticion[[#This Row],[FECHA ASIGNACIÓN AL GESTOR (GFGS)]],"MMMM YYYY")</f>
        <v>marzo 2026</v>
      </c>
      <c r="I865" s="67" t="s">
        <v>36</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5" s="69" t="s">
        <v>3104</v>
      </c>
      <c r="P865" s="65">
        <v>46125</v>
      </c>
      <c r="Q865" s="69" t="s">
        <v>3105</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75</v>
      </c>
      <c r="AA865" s="18">
        <f ca="1">+IF(Z865=Derechos_peticion[[#This Row],[ESTADO]],1,0)</f>
        <v>1</v>
      </c>
      <c r="AD865" s="18" t="e">
        <f>+_xlfn.XLOOKUP(Derechos_peticion[[#This Row],[RADICADO ENTRADA]],$AF$6:$AF$13,$AF$6:$AF$13)</f>
        <v>#N/A</v>
      </c>
    </row>
    <row r="866" spans="1:30" hidden="1">
      <c r="A866" s="59" t="s">
        <v>3106</v>
      </c>
      <c r="B866" s="60">
        <v>46111</v>
      </c>
      <c r="C866" s="61" t="s">
        <v>3107</v>
      </c>
      <c r="D866" s="62" t="s">
        <v>1048</v>
      </c>
      <c r="E866" s="63" t="s">
        <v>58</v>
      </c>
      <c r="F866" s="64">
        <v>46111</v>
      </c>
      <c r="G866" s="65">
        <v>46111</v>
      </c>
      <c r="H866" s="66" t="str">
        <f>+TEXT(Derechos_peticion[[#This Row],[FECHA ASIGNACIÓN AL GESTOR (GFGS)]],"MMMM YYYY")</f>
        <v>marzo 2026</v>
      </c>
      <c r="I866" s="67" t="s">
        <v>28</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6" s="69" t="s">
        <v>3108</v>
      </c>
      <c r="P866" s="65">
        <v>46112</v>
      </c>
      <c r="Q866" s="69" t="s">
        <v>3109</v>
      </c>
      <c r="R866" s="65">
        <v>46111</v>
      </c>
      <c r="S866" s="71" t="s">
        <v>3110</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75</v>
      </c>
      <c r="AA866" s="18">
        <f ca="1">+IF(Z866=Derechos_peticion[[#This Row],[ESTADO]],1,0)</f>
        <v>1</v>
      </c>
      <c r="AD866" s="18" t="e">
        <f>+_xlfn.XLOOKUP(Derechos_peticion[[#This Row],[RADICADO ENTRADA]],$AF$6:$AF$13,$AF$6:$AF$13)</f>
        <v>#N/A</v>
      </c>
    </row>
    <row r="867" spans="1:30" hidden="1">
      <c r="A867" s="59" t="s">
        <v>3111</v>
      </c>
      <c r="B867" s="60">
        <v>46111</v>
      </c>
      <c r="C867" s="61" t="s">
        <v>3112</v>
      </c>
      <c r="D867" s="62" t="s">
        <v>1048</v>
      </c>
      <c r="E867" s="63" t="s">
        <v>58</v>
      </c>
      <c r="F867" s="64">
        <v>46111</v>
      </c>
      <c r="G867" s="65">
        <v>46111</v>
      </c>
      <c r="H867" s="66" t="str">
        <f>+TEXT(Derechos_peticion[[#This Row],[FECHA ASIGNACIÓN AL GESTOR (GFGS)]],"MMMM YYYY")</f>
        <v>marzo 2026</v>
      </c>
      <c r="I867" s="67" t="s">
        <v>585</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7" s="69" t="s">
        <v>3113</v>
      </c>
      <c r="P867" s="65">
        <v>46118</v>
      </c>
      <c r="Q867" s="69" t="s">
        <v>3114</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75</v>
      </c>
      <c r="AA867" s="18">
        <f ca="1">+IF(Z867=Derechos_peticion[[#This Row],[ESTADO]],1,0)</f>
        <v>1</v>
      </c>
      <c r="AD867" s="18" t="e">
        <f>+_xlfn.XLOOKUP(Derechos_peticion[[#This Row],[RADICADO ENTRADA]],$AF$6:$AF$13,$AF$6:$AF$13)</f>
        <v>#N/A</v>
      </c>
    </row>
    <row r="868" spans="1:30" hidden="1">
      <c r="A868" s="59" t="s">
        <v>3115</v>
      </c>
      <c r="B868" s="60">
        <v>46101</v>
      </c>
      <c r="C868" s="61" t="s">
        <v>3116</v>
      </c>
      <c r="D868" s="62" t="s">
        <v>3117</v>
      </c>
      <c r="E868" s="63" t="s">
        <v>58</v>
      </c>
      <c r="F868" s="64">
        <v>46101</v>
      </c>
      <c r="G868" s="65">
        <v>46111</v>
      </c>
      <c r="H868" s="66" t="str">
        <f>+TEXT(Derechos_peticion[[#This Row],[FECHA ASIGNACIÓN AL GESTOR (GFGS)]],"MMMM YYYY")</f>
        <v>marzo 2026</v>
      </c>
      <c r="I868" s="67" t="s">
        <v>43</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42</v>
      </c>
      <c r="N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8" s="69" t="s">
        <v>60</v>
      </c>
      <c r="P868" s="65">
        <v>46113</v>
      </c>
      <c r="Q868" s="69" t="s">
        <v>60</v>
      </c>
      <c r="R868" s="65" t="s">
        <v>60</v>
      </c>
      <c r="S868" s="71" t="s">
        <v>606</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75</v>
      </c>
      <c r="AA868" s="18">
        <f ca="1">+IF(Z868=Derechos_peticion[[#This Row],[ESTADO]],1,0)</f>
        <v>1</v>
      </c>
      <c r="AD868" s="18" t="e">
        <f>+_xlfn.XLOOKUP(Derechos_peticion[[#This Row],[RADICADO ENTRADA]],$AF$6:$AF$13,$AF$6:$AF$13)</f>
        <v>#N/A</v>
      </c>
    </row>
    <row r="869" spans="1:30" hidden="1">
      <c r="A869" s="59" t="s">
        <v>3118</v>
      </c>
      <c r="B869" s="60">
        <v>46108</v>
      </c>
      <c r="C869" s="61" t="s">
        <v>3119</v>
      </c>
      <c r="D869" s="62" t="s">
        <v>645</v>
      </c>
      <c r="E869" s="63" t="s">
        <v>58</v>
      </c>
      <c r="F869" s="64">
        <v>46108</v>
      </c>
      <c r="G869" s="65">
        <v>46111</v>
      </c>
      <c r="H869" s="66" t="str">
        <f>+TEXT(Derechos_peticion[[#This Row],[FECHA ASIGNACIÓN AL GESTOR (GFGS)]],"MMMM YYYY")</f>
        <v>marzo 2026</v>
      </c>
      <c r="I869" s="67" t="s">
        <v>42</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42</v>
      </c>
      <c r="N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9" s="69" t="s">
        <v>60</v>
      </c>
      <c r="P869" s="65">
        <v>46111</v>
      </c>
      <c r="Q869" s="69" t="s">
        <v>60</v>
      </c>
      <c r="R869" s="65" t="s">
        <v>60</v>
      </c>
      <c r="S869" s="71" t="s">
        <v>3120</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75</v>
      </c>
      <c r="AA869" s="18">
        <f ca="1">+IF(Z869=Derechos_peticion[[#This Row],[ESTADO]],1,0)</f>
        <v>1</v>
      </c>
      <c r="AD869" s="18" t="e">
        <f>+_xlfn.XLOOKUP(Derechos_peticion[[#This Row],[RADICADO ENTRADA]],$AF$6:$AF$13,$AF$6:$AF$13)</f>
        <v>#N/A</v>
      </c>
    </row>
    <row r="870" spans="1:30" hidden="1">
      <c r="A870" s="59" t="s">
        <v>3121</v>
      </c>
      <c r="B870" s="60">
        <v>46108</v>
      </c>
      <c r="C870" s="61" t="s">
        <v>3122</v>
      </c>
      <c r="D870" s="62" t="s">
        <v>3123</v>
      </c>
      <c r="E870" s="63" t="s">
        <v>58</v>
      </c>
      <c r="F870" s="64">
        <v>46108</v>
      </c>
      <c r="G870" s="65">
        <v>46111</v>
      </c>
      <c r="H870" s="66" t="str">
        <f>+TEXT(Derechos_peticion[[#This Row],[FECHA ASIGNACIÓN AL GESTOR (GFGS)]],"MMMM YYYY")</f>
        <v>marzo 2026</v>
      </c>
      <c r="I870" s="67" t="s">
        <v>585</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0" s="69" t="s">
        <v>3124</v>
      </c>
      <c r="P870" s="65">
        <v>46112</v>
      </c>
      <c r="Q870" s="69" t="s">
        <v>3125</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75</v>
      </c>
      <c r="AA870" s="18">
        <f ca="1">+IF(Z870=Derechos_peticion[[#This Row],[ESTADO]],1,0)</f>
        <v>1</v>
      </c>
      <c r="AD870" s="18" t="e">
        <f>+_xlfn.XLOOKUP(Derechos_peticion[[#This Row],[RADICADO ENTRADA]],$AF$6:$AF$13,$AF$6:$AF$13)</f>
        <v>#N/A</v>
      </c>
    </row>
    <row r="871" spans="1:30" hidden="1">
      <c r="A871" s="59" t="s">
        <v>3126</v>
      </c>
      <c r="B871" s="60">
        <v>46108</v>
      </c>
      <c r="C871" s="61" t="s">
        <v>3127</v>
      </c>
      <c r="D871" s="62" t="s">
        <v>3128</v>
      </c>
      <c r="E871" s="63" t="s">
        <v>58</v>
      </c>
      <c r="F871" s="64">
        <v>46108</v>
      </c>
      <c r="G871" s="65">
        <v>46111</v>
      </c>
      <c r="H871" s="66" t="str">
        <f>+TEXT(Derechos_peticion[[#This Row],[FECHA ASIGNACIÓN AL GESTOR (GFGS)]],"MMMM YYYY")</f>
        <v>marzo 2026</v>
      </c>
      <c r="I871" s="67" t="s">
        <v>42</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42</v>
      </c>
      <c r="N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1" s="69" t="s">
        <v>60</v>
      </c>
      <c r="P871" s="65">
        <v>46111</v>
      </c>
      <c r="Q871" s="69" t="s">
        <v>60</v>
      </c>
      <c r="R871" s="65" t="s">
        <v>60</v>
      </c>
      <c r="S871" s="71" t="s">
        <v>3129</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75</v>
      </c>
      <c r="AA871" s="18">
        <f ca="1">+IF(Z871=Derechos_peticion[[#This Row],[ESTADO]],1,0)</f>
        <v>1</v>
      </c>
      <c r="AD871" s="18" t="e">
        <f>+_xlfn.XLOOKUP(Derechos_peticion[[#This Row],[RADICADO ENTRADA]],$AF$6:$AF$13,$AF$6:$AF$13)</f>
        <v>#N/A</v>
      </c>
    </row>
    <row r="872" spans="1:30" hidden="1">
      <c r="A872" s="59" t="s">
        <v>3130</v>
      </c>
      <c r="B872" s="60">
        <v>46108</v>
      </c>
      <c r="C872" s="61" t="s">
        <v>3131</v>
      </c>
      <c r="D872" s="62" t="s">
        <v>3132</v>
      </c>
      <c r="E872" s="63" t="s">
        <v>58</v>
      </c>
      <c r="F872" s="64">
        <v>46108</v>
      </c>
      <c r="G872" s="65">
        <v>46111</v>
      </c>
      <c r="H872" s="66" t="str">
        <f>+TEXT(Derechos_peticion[[#This Row],[FECHA ASIGNACIÓN AL GESTOR (GFGS)]],"MMMM YYYY")</f>
        <v>marzo 2026</v>
      </c>
      <c r="I872" s="67" t="s">
        <v>42</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42</v>
      </c>
      <c r="N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2" s="69" t="s">
        <v>60</v>
      </c>
      <c r="P872" s="65">
        <v>46112</v>
      </c>
      <c r="Q872" s="69" t="s">
        <v>60</v>
      </c>
      <c r="R872" s="65" t="s">
        <v>60</v>
      </c>
      <c r="S872" s="71" t="s">
        <v>3133</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75</v>
      </c>
      <c r="AA872" s="18">
        <f ca="1">+IF(Z872=Derechos_peticion[[#This Row],[ESTADO]],1,0)</f>
        <v>1</v>
      </c>
      <c r="AD872" s="18" t="e">
        <f>+_xlfn.XLOOKUP(Derechos_peticion[[#This Row],[RADICADO ENTRADA]],$AF$6:$AF$13,$AF$6:$AF$13)</f>
        <v>#N/A</v>
      </c>
    </row>
    <row r="873" spans="1:30" hidden="1">
      <c r="A873" s="59" t="s">
        <v>3134</v>
      </c>
      <c r="B873" s="60">
        <v>46108</v>
      </c>
      <c r="C873" s="61" t="s">
        <v>3135</v>
      </c>
      <c r="D873" s="62" t="s">
        <v>3136</v>
      </c>
      <c r="E873" s="63" t="s">
        <v>58</v>
      </c>
      <c r="F873" s="64">
        <v>46108</v>
      </c>
      <c r="G873" s="65">
        <v>46111</v>
      </c>
      <c r="H873" s="66" t="str">
        <f>+TEXT(Derechos_peticion[[#This Row],[FECHA ASIGNACIÓN AL GESTOR (GFGS)]],"MMMM YYYY")</f>
        <v>marzo 2026</v>
      </c>
      <c r="I873" s="67" t="s">
        <v>39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3" s="69" t="s">
        <v>3137</v>
      </c>
      <c r="P873" s="65">
        <v>46126</v>
      </c>
      <c r="Q873" s="69" t="s">
        <v>3138</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75</v>
      </c>
      <c r="AA873" s="18">
        <f ca="1">+IF(Z873=Derechos_peticion[[#This Row],[ESTADO]],1,0)</f>
        <v>1</v>
      </c>
      <c r="AD873" s="18" t="e">
        <f>+_xlfn.XLOOKUP(Derechos_peticion[[#This Row],[RADICADO ENTRADA]],$AF$6:$AF$13,$AF$6:$AF$13)</f>
        <v>#N/A</v>
      </c>
    </row>
    <row r="874" spans="1:30" hidden="1">
      <c r="A874" s="59" t="s">
        <v>3139</v>
      </c>
      <c r="B874" s="60">
        <v>46108</v>
      </c>
      <c r="C874" s="61" t="s">
        <v>3140</v>
      </c>
      <c r="D874" s="62" t="s">
        <v>1997</v>
      </c>
      <c r="E874" s="63" t="s">
        <v>58</v>
      </c>
      <c r="F874" s="64">
        <v>46108</v>
      </c>
      <c r="G874" s="65">
        <v>46111</v>
      </c>
      <c r="H874" s="66" t="str">
        <f>+TEXT(Derechos_peticion[[#This Row],[FECHA ASIGNACIÓN AL GESTOR (GFGS)]],"MMMM YYYY")</f>
        <v>marzo 2026</v>
      </c>
      <c r="I874" s="67" t="s">
        <v>42</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42</v>
      </c>
      <c r="N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4" s="69" t="s">
        <v>60</v>
      </c>
      <c r="P874" s="65">
        <v>46111</v>
      </c>
      <c r="Q874" s="69" t="s">
        <v>60</v>
      </c>
      <c r="R874" s="65" t="s">
        <v>60</v>
      </c>
      <c r="S874" s="71" t="s">
        <v>3129</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75</v>
      </c>
      <c r="AA874" s="18">
        <f ca="1">+IF(Z874=Derechos_peticion[[#This Row],[ESTADO]],1,0)</f>
        <v>1</v>
      </c>
      <c r="AD874" s="18" t="e">
        <f>+_xlfn.XLOOKUP(Derechos_peticion[[#This Row],[RADICADO ENTRADA]],$AF$6:$AF$13,$AF$6:$AF$13)</f>
        <v>#N/A</v>
      </c>
    </row>
    <row r="875" spans="1:30" hidden="1">
      <c r="A875" s="59" t="s">
        <v>3141</v>
      </c>
      <c r="B875" s="60">
        <v>46108</v>
      </c>
      <c r="C875" s="61" t="s">
        <v>3122</v>
      </c>
      <c r="D875" s="62" t="s">
        <v>3123</v>
      </c>
      <c r="E875" s="63" t="s">
        <v>58</v>
      </c>
      <c r="F875" s="64">
        <v>46108</v>
      </c>
      <c r="G875" s="65">
        <v>46111</v>
      </c>
      <c r="H875" s="66" t="str">
        <f>+TEXT(Derechos_peticion[[#This Row],[FECHA ASIGNACIÓN AL GESTOR (GFGS)]],"MMMM YYYY")</f>
        <v>marzo 2026</v>
      </c>
      <c r="I875" s="67" t="s">
        <v>585</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5" s="69" t="s">
        <v>3124</v>
      </c>
      <c r="P875" s="65">
        <v>46112</v>
      </c>
      <c r="Q875" s="69" t="s">
        <v>3125</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75</v>
      </c>
      <c r="AA875" s="18">
        <f ca="1">+IF(Z875=Derechos_peticion[[#This Row],[ESTADO]],1,0)</f>
        <v>1</v>
      </c>
      <c r="AD875" s="18" t="e">
        <f>+_xlfn.XLOOKUP(Derechos_peticion[[#This Row],[RADICADO ENTRADA]],$AF$6:$AF$13,$AF$6:$AF$13)</f>
        <v>#N/A</v>
      </c>
    </row>
    <row r="876" spans="1:30" hidden="1">
      <c r="A876" s="59" t="s">
        <v>3142</v>
      </c>
      <c r="B876" s="60">
        <v>46108</v>
      </c>
      <c r="C876" s="61" t="s">
        <v>3143</v>
      </c>
      <c r="D876" s="62" t="s">
        <v>1209</v>
      </c>
      <c r="E876" s="63" t="s">
        <v>58</v>
      </c>
      <c r="F876" s="64">
        <v>46108</v>
      </c>
      <c r="G876" s="65">
        <v>46111</v>
      </c>
      <c r="H876" s="66" t="str">
        <f>+TEXT(Derechos_peticion[[#This Row],[FECHA ASIGNACIÓN AL GESTOR (GFGS)]],"MMMM YYYY")</f>
        <v>marzo 2026</v>
      </c>
      <c r="I876" s="67" t="s">
        <v>42</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42</v>
      </c>
      <c r="N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6" s="69" t="s">
        <v>60</v>
      </c>
      <c r="P876" s="65">
        <v>46111</v>
      </c>
      <c r="Q876" s="69" t="s">
        <v>60</v>
      </c>
      <c r="R876" s="65" t="s">
        <v>60</v>
      </c>
      <c r="S876" s="71" t="s">
        <v>3129</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75</v>
      </c>
      <c r="AA876" s="18">
        <f ca="1">+IF(Z876=Derechos_peticion[[#This Row],[ESTADO]],1,0)</f>
        <v>1</v>
      </c>
      <c r="AD876" s="18" t="e">
        <f>+_xlfn.XLOOKUP(Derechos_peticion[[#This Row],[RADICADO ENTRADA]],$AF$6:$AF$13,$AF$6:$AF$13)</f>
        <v>#N/A</v>
      </c>
    </row>
    <row r="877" spans="1:30" hidden="1">
      <c r="A877" s="59" t="s">
        <v>3144</v>
      </c>
      <c r="B877" s="60">
        <v>46108</v>
      </c>
      <c r="C877" s="61" t="s">
        <v>3145</v>
      </c>
      <c r="D877" s="62" t="s">
        <v>629</v>
      </c>
      <c r="E877" s="63" t="s">
        <v>58</v>
      </c>
      <c r="F877" s="64">
        <v>46108</v>
      </c>
      <c r="G877" s="65">
        <v>46111</v>
      </c>
      <c r="H877" s="66" t="str">
        <f>+TEXT(Derechos_peticion[[#This Row],[FECHA ASIGNACIÓN AL GESTOR (GFGS)]],"MMMM YYYY")</f>
        <v>marzo 2026</v>
      </c>
      <c r="I877" s="67" t="s">
        <v>42</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42</v>
      </c>
      <c r="N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7" s="69" t="s">
        <v>60</v>
      </c>
      <c r="P877" s="65">
        <v>46112</v>
      </c>
      <c r="Q877" s="69" t="s">
        <v>60</v>
      </c>
      <c r="R877" s="65" t="s">
        <v>60</v>
      </c>
      <c r="S877" s="71" t="s">
        <v>3146</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75</v>
      </c>
      <c r="AA877" s="18">
        <f ca="1">+IF(Z877=Derechos_peticion[[#This Row],[ESTADO]],1,0)</f>
        <v>1</v>
      </c>
      <c r="AD877" s="18" t="e">
        <f>+_xlfn.XLOOKUP(Derechos_peticion[[#This Row],[RADICADO ENTRADA]],$AF$6:$AF$13,$AF$6:$AF$13)</f>
        <v>#N/A</v>
      </c>
    </row>
    <row r="878" spans="1:30" hidden="1">
      <c r="A878" s="59" t="s">
        <v>3147</v>
      </c>
      <c r="B878" s="60">
        <v>46108</v>
      </c>
      <c r="C878" s="61" t="s">
        <v>3148</v>
      </c>
      <c r="D878" s="62" t="s">
        <v>2866</v>
      </c>
      <c r="E878" s="63" t="s">
        <v>58</v>
      </c>
      <c r="F878" s="64">
        <v>46108</v>
      </c>
      <c r="G878" s="65">
        <v>46111</v>
      </c>
      <c r="H878" s="66" t="str">
        <f>+TEXT(Derechos_peticion[[#This Row],[FECHA ASIGNACIÓN AL GESTOR (GFGS)]],"MMMM YYYY")</f>
        <v>marzo 2026</v>
      </c>
      <c r="I878" s="67" t="s">
        <v>42</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42</v>
      </c>
      <c r="N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8" s="69" t="s">
        <v>60</v>
      </c>
      <c r="P878" s="65">
        <v>46112</v>
      </c>
      <c r="Q878" s="69" t="s">
        <v>60</v>
      </c>
      <c r="R878" s="65" t="s">
        <v>60</v>
      </c>
      <c r="S878" s="71" t="s">
        <v>654</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75</v>
      </c>
      <c r="AA878" s="18">
        <f ca="1">+IF(Z878=Derechos_peticion[[#This Row],[ESTADO]],1,0)</f>
        <v>1</v>
      </c>
      <c r="AD878" s="18" t="e">
        <f>+_xlfn.XLOOKUP(Derechos_peticion[[#This Row],[RADICADO ENTRADA]],$AF$6:$AF$13,$AF$6:$AF$13)</f>
        <v>#N/A</v>
      </c>
    </row>
    <row r="879" spans="1:30" hidden="1">
      <c r="A879" s="59" t="s">
        <v>3149</v>
      </c>
      <c r="B879" s="60">
        <v>46108</v>
      </c>
      <c r="C879" s="61" t="s">
        <v>3150</v>
      </c>
      <c r="D879" s="62" t="s">
        <v>215</v>
      </c>
      <c r="E879" s="63" t="s">
        <v>58</v>
      </c>
      <c r="F879" s="64">
        <v>46108</v>
      </c>
      <c r="G879" s="65">
        <v>46111</v>
      </c>
      <c r="H879" s="66" t="str">
        <f>+TEXT(Derechos_peticion[[#This Row],[FECHA ASIGNACIÓN AL GESTOR (GFGS)]],"MMMM YYYY")</f>
        <v>marzo 2026</v>
      </c>
      <c r="I879" s="67" t="s">
        <v>42</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42</v>
      </c>
      <c r="N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9" s="69" t="s">
        <v>60</v>
      </c>
      <c r="P879" s="65">
        <v>46112</v>
      </c>
      <c r="Q879" s="69" t="s">
        <v>60</v>
      </c>
      <c r="R879" s="65" t="s">
        <v>60</v>
      </c>
      <c r="S879" s="71" t="s">
        <v>654</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75</v>
      </c>
      <c r="AA879" s="18">
        <f ca="1">+IF(Z879=Derechos_peticion[[#This Row],[ESTADO]],1,0)</f>
        <v>1</v>
      </c>
      <c r="AD879" s="18" t="e">
        <f>+_xlfn.XLOOKUP(Derechos_peticion[[#This Row],[RADICADO ENTRADA]],$AF$6:$AF$13,$AF$6:$AF$13)</f>
        <v>#N/A</v>
      </c>
    </row>
    <row r="880" spans="1:30" hidden="1">
      <c r="A880" s="59" t="s">
        <v>478</v>
      </c>
      <c r="B880" s="60">
        <v>46111</v>
      </c>
      <c r="C880" s="61" t="s">
        <v>3151</v>
      </c>
      <c r="D880" s="62" t="s">
        <v>3152</v>
      </c>
      <c r="E880" s="63" t="s">
        <v>113</v>
      </c>
      <c r="F880" s="64">
        <v>46111</v>
      </c>
      <c r="G880" s="65">
        <v>46111</v>
      </c>
      <c r="H880" s="66" t="str">
        <f>+TEXT(Derechos_peticion[[#This Row],[FECHA ASIGNACIÓN AL GESTOR (GFGS)]],"MMMM YYYY")</f>
        <v>marzo 2026</v>
      </c>
      <c r="I880" s="67" t="s">
        <v>35</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0" s="69" t="s">
        <v>60</v>
      </c>
      <c r="P880" s="65">
        <v>46112</v>
      </c>
      <c r="Q880" s="69" t="s">
        <v>60</v>
      </c>
      <c r="R880" s="65" t="s">
        <v>60</v>
      </c>
      <c r="S880" s="71" t="s">
        <v>815</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62</v>
      </c>
      <c r="AA880" s="18">
        <f ca="1">+IF(Z880=Derechos_peticion[[#This Row],[ESTADO]],1,0)</f>
        <v>1</v>
      </c>
      <c r="AD880" s="18" t="e">
        <f>+_xlfn.XLOOKUP(Derechos_peticion[[#This Row],[RADICADO ENTRADA]],$AF$6:$AF$13,$AF$6:$AF$13)</f>
        <v>#N/A</v>
      </c>
    </row>
    <row r="881" spans="1:30" hidden="1">
      <c r="A881" s="59" t="s">
        <v>3153</v>
      </c>
      <c r="B881" s="60">
        <v>46111</v>
      </c>
      <c r="C881" s="61" t="s">
        <v>3154</v>
      </c>
      <c r="D881" s="62" t="s">
        <v>3155</v>
      </c>
      <c r="E881" s="63" t="s">
        <v>58</v>
      </c>
      <c r="F881" s="64">
        <v>46111</v>
      </c>
      <c r="G881" s="65">
        <v>46111</v>
      </c>
      <c r="H881" s="66" t="str">
        <f>+TEXT(Derechos_peticion[[#This Row],[FECHA ASIGNACIÓN AL GESTOR (GFGS)]],"MMMM YYYY")</f>
        <v>marzo 2026</v>
      </c>
      <c r="I881" s="67" t="s">
        <v>28</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1" s="69" t="s">
        <v>3156</v>
      </c>
      <c r="P881" s="65">
        <v>46112</v>
      </c>
      <c r="Q881" s="69" t="s">
        <v>3157</v>
      </c>
      <c r="R881" s="65">
        <v>46112</v>
      </c>
      <c r="S881" s="71" t="s">
        <v>3158</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75</v>
      </c>
      <c r="AA881" s="18">
        <f ca="1">+IF(Z881=Derechos_peticion[[#This Row],[ESTADO]],1,0)</f>
        <v>1</v>
      </c>
      <c r="AD881" s="18" t="e">
        <f>+_xlfn.XLOOKUP(Derechos_peticion[[#This Row],[RADICADO ENTRADA]],$AF$6:$AF$13,$AF$6:$AF$13)</f>
        <v>#N/A</v>
      </c>
    </row>
    <row r="882" spans="1:30" hidden="1">
      <c r="A882" s="59" t="s">
        <v>3159</v>
      </c>
      <c r="B882" s="60">
        <v>46111</v>
      </c>
      <c r="C882" s="61" t="s">
        <v>3160</v>
      </c>
      <c r="D882" s="62" t="s">
        <v>3155</v>
      </c>
      <c r="E882" s="63" t="s">
        <v>58</v>
      </c>
      <c r="F882" s="64">
        <v>46111</v>
      </c>
      <c r="G882" s="65">
        <v>46111</v>
      </c>
      <c r="H882" s="66" t="str">
        <f>+TEXT(Derechos_peticion[[#This Row],[FECHA ASIGNACIÓN AL GESTOR (GFGS)]],"MMMM YYYY")</f>
        <v>marzo 2026</v>
      </c>
      <c r="I882" s="67" t="s">
        <v>39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2" s="69" t="s">
        <v>3161</v>
      </c>
      <c r="P882" s="65">
        <v>46126</v>
      </c>
      <c r="Q882" s="69" t="s">
        <v>3162</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75</v>
      </c>
      <c r="AA882" s="18">
        <f ca="1">+IF(Z882=Derechos_peticion[[#This Row],[ESTADO]],1,0)</f>
        <v>1</v>
      </c>
      <c r="AD882" s="18" t="e">
        <f>+_xlfn.XLOOKUP(Derechos_peticion[[#This Row],[RADICADO ENTRADA]],$AF$6:$AF$13,$AF$6:$AF$13)</f>
        <v>#N/A</v>
      </c>
    </row>
    <row r="883" spans="1:30" hidden="1">
      <c r="A883" s="59" t="s">
        <v>3163</v>
      </c>
      <c r="B883" s="60">
        <v>46111</v>
      </c>
      <c r="C883" s="61" t="s">
        <v>3164</v>
      </c>
      <c r="D883" s="62" t="s">
        <v>3165</v>
      </c>
      <c r="E883" s="63" t="s">
        <v>58</v>
      </c>
      <c r="F883" s="64">
        <v>46111</v>
      </c>
      <c r="G883" s="65">
        <v>46111</v>
      </c>
      <c r="H883" s="66" t="str">
        <f>+TEXT(Derechos_peticion[[#This Row],[FECHA ASIGNACIÓN AL GESTOR (GFGS)]],"MMMM YYYY")</f>
        <v>marzo 2026</v>
      </c>
      <c r="I883" s="67" t="s">
        <v>42</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42</v>
      </c>
      <c r="N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3" s="69" t="s">
        <v>60</v>
      </c>
      <c r="P883" s="65">
        <v>46111</v>
      </c>
      <c r="Q883" s="69" t="s">
        <v>60</v>
      </c>
      <c r="R883" s="65" t="s">
        <v>60</v>
      </c>
      <c r="S883" s="71" t="s">
        <v>954</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75</v>
      </c>
      <c r="AA883" s="18">
        <f ca="1">+IF(Z883=Derechos_peticion[[#This Row],[ESTADO]],1,0)</f>
        <v>1</v>
      </c>
      <c r="AD883" s="18" t="e">
        <f>+_xlfn.XLOOKUP(Derechos_peticion[[#This Row],[RADICADO ENTRADA]],$AF$6:$AF$13,$AF$6:$AF$13)</f>
        <v>#N/A</v>
      </c>
    </row>
    <row r="884" spans="1:30" hidden="1">
      <c r="A884" s="59" t="s">
        <v>3166</v>
      </c>
      <c r="B884" s="60">
        <v>46108</v>
      </c>
      <c r="C884" s="61" t="s">
        <v>3131</v>
      </c>
      <c r="D884" s="62" t="s">
        <v>3132</v>
      </c>
      <c r="E884" s="63" t="s">
        <v>58</v>
      </c>
      <c r="F884" s="64">
        <v>46108</v>
      </c>
      <c r="G884" s="65">
        <v>46111</v>
      </c>
      <c r="H884" s="66" t="str">
        <f>+TEXT(Derechos_peticion[[#This Row],[FECHA ASIGNACIÓN AL GESTOR (GFGS)]],"MMMM YYYY")</f>
        <v>marzo 2026</v>
      </c>
      <c r="I884" s="67" t="s">
        <v>42</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42</v>
      </c>
      <c r="N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4" s="69" t="s">
        <v>60</v>
      </c>
      <c r="P884" s="65">
        <v>46112</v>
      </c>
      <c r="Q884" s="69" t="s">
        <v>60</v>
      </c>
      <c r="R884" s="65" t="s">
        <v>60</v>
      </c>
      <c r="S884" s="71" t="s">
        <v>3133</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75</v>
      </c>
      <c r="AA884" s="18">
        <f ca="1">+IF(Z884=Derechos_peticion[[#This Row],[ESTADO]],1,0)</f>
        <v>1</v>
      </c>
      <c r="AD884" s="18" t="e">
        <f>+_xlfn.XLOOKUP(Derechos_peticion[[#This Row],[RADICADO ENTRADA]],$AF$6:$AF$13,$AF$6:$AF$13)</f>
        <v>#N/A</v>
      </c>
    </row>
    <row r="885" spans="1:30" hidden="1">
      <c r="A885" s="59" t="s">
        <v>3167</v>
      </c>
      <c r="B885" s="60">
        <v>46111</v>
      </c>
      <c r="C885" s="61" t="s">
        <v>3168</v>
      </c>
      <c r="D885" s="62" t="s">
        <v>3169</v>
      </c>
      <c r="E885" s="63" t="s">
        <v>58</v>
      </c>
      <c r="F885" s="64">
        <v>46111</v>
      </c>
      <c r="G885" s="65">
        <v>46111</v>
      </c>
      <c r="H885" s="66" t="str">
        <f>+TEXT(Derechos_peticion[[#This Row],[FECHA ASIGNACIÓN AL GESTOR (GFGS)]],"MMMM YYYY")</f>
        <v>marzo 2026</v>
      </c>
      <c r="I885" s="67" t="s">
        <v>2052</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42</v>
      </c>
      <c r="N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5" s="69" t="s">
        <v>60</v>
      </c>
      <c r="P885" s="65">
        <v>46118</v>
      </c>
      <c r="Q885" s="69" t="s">
        <v>60</v>
      </c>
      <c r="R885" s="65" t="s">
        <v>60</v>
      </c>
      <c r="S885" s="71" t="s">
        <v>3170</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75</v>
      </c>
      <c r="AA885" s="18">
        <f ca="1">+IF(Z885=Derechos_peticion[[#This Row],[ESTADO]],1,0)</f>
        <v>1</v>
      </c>
      <c r="AD885" s="18" t="e">
        <f>+_xlfn.XLOOKUP(Derechos_peticion[[#This Row],[RADICADO ENTRADA]],$AF$6:$AF$13,$AF$6:$AF$13)</f>
        <v>#N/A</v>
      </c>
    </row>
    <row r="886" spans="1:30" hidden="1">
      <c r="A886" s="59" t="s">
        <v>3171</v>
      </c>
      <c r="B886" s="60">
        <v>46111</v>
      </c>
      <c r="C886" s="61" t="s">
        <v>3172</v>
      </c>
      <c r="D886" s="62" t="s">
        <v>3173</v>
      </c>
      <c r="E886" s="63" t="s">
        <v>58</v>
      </c>
      <c r="F886" s="64">
        <v>46111</v>
      </c>
      <c r="G886" s="65">
        <v>46111</v>
      </c>
      <c r="H886" s="66" t="str">
        <f>+TEXT(Derechos_peticion[[#This Row],[FECHA ASIGNACIÓN AL GESTOR (GFGS)]],"MMMM YYYY")</f>
        <v>marzo 2026</v>
      </c>
      <c r="I886" s="67" t="s">
        <v>38</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6" s="69" t="s">
        <v>3174</v>
      </c>
      <c r="P886" s="65">
        <v>46126</v>
      </c>
      <c r="Q886" s="69" t="s">
        <v>60</v>
      </c>
      <c r="R886" s="65" t="s">
        <v>60</v>
      </c>
      <c r="S886" s="71" t="s">
        <v>3175</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75</v>
      </c>
      <c r="AA886" s="18">
        <f ca="1">+IF(Z886=Derechos_peticion[[#This Row],[ESTADO]],1,0)</f>
        <v>1</v>
      </c>
      <c r="AD886" s="18" t="e">
        <f>+_xlfn.XLOOKUP(Derechos_peticion[[#This Row],[RADICADO ENTRADA]],$AF$6:$AF$13,$AF$6:$AF$13)</f>
        <v>#N/A</v>
      </c>
    </row>
    <row r="887" spans="1:30" hidden="1">
      <c r="A887" s="59" t="s">
        <v>3176</v>
      </c>
      <c r="B887" s="60">
        <v>46111</v>
      </c>
      <c r="C887" s="61" t="s">
        <v>3177</v>
      </c>
      <c r="D887" s="62" t="s">
        <v>257</v>
      </c>
      <c r="E887" s="63" t="s">
        <v>58</v>
      </c>
      <c r="F887" s="64">
        <v>46111</v>
      </c>
      <c r="G887" s="65">
        <v>46111</v>
      </c>
      <c r="H887" s="66" t="str">
        <f>+TEXT(Derechos_peticion[[#This Row],[FECHA ASIGNACIÓN AL GESTOR (GFGS)]],"MMMM YYYY")</f>
        <v>marzo 2026</v>
      </c>
      <c r="I887" s="67" t="s">
        <v>42</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42</v>
      </c>
      <c r="N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7" s="69" t="s">
        <v>60</v>
      </c>
      <c r="P887" s="65">
        <v>46119</v>
      </c>
      <c r="Q887" s="69" t="s">
        <v>60</v>
      </c>
      <c r="R887" s="65" t="s">
        <v>60</v>
      </c>
      <c r="S887" s="71" t="s">
        <v>3178</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75</v>
      </c>
      <c r="AA887" s="18">
        <f ca="1">+IF(Z887=Derechos_peticion[[#This Row],[ESTADO]],1,0)</f>
        <v>1</v>
      </c>
      <c r="AD887" s="18" t="e">
        <f>+_xlfn.XLOOKUP(Derechos_peticion[[#This Row],[RADICADO ENTRADA]],$AF$6:$AF$13,$AF$6:$AF$13)</f>
        <v>#N/A</v>
      </c>
    </row>
    <row r="888" spans="1:30" hidden="1">
      <c r="A888" s="59" t="s">
        <v>483</v>
      </c>
      <c r="B888" s="60">
        <v>46112</v>
      </c>
      <c r="C888" s="61" t="s">
        <v>3179</v>
      </c>
      <c r="D888" s="62" t="s">
        <v>3180</v>
      </c>
      <c r="E888" s="63" t="s">
        <v>113</v>
      </c>
      <c r="F888" s="64">
        <v>46112</v>
      </c>
      <c r="G888" s="65">
        <v>46112</v>
      </c>
      <c r="H888" s="66" t="str">
        <f>+TEXT(Derechos_peticion[[#This Row],[FECHA ASIGNACIÓN AL GESTOR (GFGS)]],"MMMM YYYY")</f>
        <v>marzo 2026</v>
      </c>
      <c r="I888" s="67" t="s">
        <v>35</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8" s="69" t="s">
        <v>60</v>
      </c>
      <c r="P888" s="65">
        <v>46112</v>
      </c>
      <c r="Q888" s="69" t="s">
        <v>60</v>
      </c>
      <c r="R888" s="65" t="s">
        <v>60</v>
      </c>
      <c r="S888" s="71" t="s">
        <v>815</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62</v>
      </c>
      <c r="AA888" s="18">
        <f ca="1">+IF(Z888=Derechos_peticion[[#This Row],[ESTADO]],1,0)</f>
        <v>1</v>
      </c>
      <c r="AD888" s="18" t="e">
        <f>+_xlfn.XLOOKUP(Derechos_peticion[[#This Row],[RADICADO ENTRADA]],$AF$6:$AF$13,$AF$6:$AF$13)</f>
        <v>#N/A</v>
      </c>
    </row>
    <row r="889" spans="1:30" hidden="1">
      <c r="A889" s="59" t="s">
        <v>489</v>
      </c>
      <c r="B889" s="60">
        <v>46112</v>
      </c>
      <c r="C889" s="61" t="s">
        <v>3181</v>
      </c>
      <c r="D889" s="62" t="s">
        <v>3180</v>
      </c>
      <c r="E889" s="63" t="s">
        <v>113</v>
      </c>
      <c r="F889" s="64">
        <v>46112</v>
      </c>
      <c r="G889" s="65">
        <v>46112</v>
      </c>
      <c r="H889" s="66" t="str">
        <f>+TEXT(Derechos_peticion[[#This Row],[FECHA ASIGNACIÓN AL GESTOR (GFGS)]],"MMMM YYYY")</f>
        <v>marzo 2026</v>
      </c>
      <c r="I889" s="67" t="s">
        <v>35</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9" s="69" t="s">
        <v>60</v>
      </c>
      <c r="P889" s="65">
        <v>46112</v>
      </c>
      <c r="Q889" s="69" t="s">
        <v>60</v>
      </c>
      <c r="R889" s="65" t="s">
        <v>60</v>
      </c>
      <c r="S889" s="71" t="s">
        <v>815</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62</v>
      </c>
      <c r="AA889" s="18">
        <f ca="1">+IF(Z889=Derechos_peticion[[#This Row],[ESTADO]],1,0)</f>
        <v>1</v>
      </c>
      <c r="AD889" s="18" t="e">
        <f>+_xlfn.XLOOKUP(Derechos_peticion[[#This Row],[RADICADO ENTRADA]],$AF$6:$AF$13,$AF$6:$AF$13)</f>
        <v>#N/A</v>
      </c>
    </row>
    <row r="890" spans="1:30" hidden="1">
      <c r="A890" s="59" t="s">
        <v>493</v>
      </c>
      <c r="B890" s="60">
        <v>46112</v>
      </c>
      <c r="C890" s="61" t="s">
        <v>3182</v>
      </c>
      <c r="D890" s="62" t="s">
        <v>3180</v>
      </c>
      <c r="E890" s="63" t="s">
        <v>113</v>
      </c>
      <c r="F890" s="64">
        <v>46112</v>
      </c>
      <c r="G890" s="65">
        <v>46112</v>
      </c>
      <c r="H890" s="66" t="str">
        <f>+TEXT(Derechos_peticion[[#This Row],[FECHA ASIGNACIÓN AL GESTOR (GFGS)]],"MMMM YYYY")</f>
        <v>marzo 2026</v>
      </c>
      <c r="I890" s="67" t="s">
        <v>35</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0" s="69" t="s">
        <v>60</v>
      </c>
      <c r="P890" s="65">
        <v>46112</v>
      </c>
      <c r="Q890" s="69" t="s">
        <v>60</v>
      </c>
      <c r="R890" s="65" t="s">
        <v>60</v>
      </c>
      <c r="S890" s="71" t="s">
        <v>815</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62</v>
      </c>
      <c r="AA890" s="18">
        <f ca="1">+IF(Z890=Derechos_peticion[[#This Row],[ESTADO]],1,0)</f>
        <v>1</v>
      </c>
      <c r="AD890" s="18" t="e">
        <f>+_xlfn.XLOOKUP(Derechos_peticion[[#This Row],[RADICADO ENTRADA]],$AF$6:$AF$13,$AF$6:$AF$13)</f>
        <v>#N/A</v>
      </c>
    </row>
    <row r="891" spans="1:30" hidden="1">
      <c r="A891" s="59" t="s">
        <v>498</v>
      </c>
      <c r="B891" s="60">
        <v>46112</v>
      </c>
      <c r="C891" s="61" t="s">
        <v>3183</v>
      </c>
      <c r="D891" s="62" t="s">
        <v>3180</v>
      </c>
      <c r="E891" s="63" t="s">
        <v>113</v>
      </c>
      <c r="F891" s="64">
        <v>46112</v>
      </c>
      <c r="G891" s="65">
        <v>46112</v>
      </c>
      <c r="H891" s="66" t="str">
        <f>+TEXT(Derechos_peticion[[#This Row],[FECHA ASIGNACIÓN AL GESTOR (GFGS)]],"MMMM YYYY")</f>
        <v>marzo 2026</v>
      </c>
      <c r="I891" s="67" t="s">
        <v>35</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1" s="69" t="s">
        <v>60</v>
      </c>
      <c r="P891" s="65">
        <v>46112</v>
      </c>
      <c r="Q891" s="69" t="s">
        <v>60</v>
      </c>
      <c r="R891" s="65" t="s">
        <v>60</v>
      </c>
      <c r="S891" s="71" t="s">
        <v>815</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62</v>
      </c>
      <c r="AA891" s="18">
        <f ca="1">+IF(Z891=Derechos_peticion[[#This Row],[ESTADO]],1,0)</f>
        <v>1</v>
      </c>
      <c r="AD891" s="18" t="e">
        <f>+_xlfn.XLOOKUP(Derechos_peticion[[#This Row],[RADICADO ENTRADA]],$AF$6:$AF$13,$AF$6:$AF$13)</f>
        <v>#N/A</v>
      </c>
    </row>
    <row r="892" spans="1:30" hidden="1">
      <c r="A892" s="59" t="s">
        <v>503</v>
      </c>
      <c r="B892" s="60">
        <v>46112</v>
      </c>
      <c r="C892" s="61" t="s">
        <v>3184</v>
      </c>
      <c r="D892" s="62" t="s">
        <v>3180</v>
      </c>
      <c r="E892" s="63" t="s">
        <v>113</v>
      </c>
      <c r="F892" s="64">
        <v>46112</v>
      </c>
      <c r="G892" s="65">
        <v>46112</v>
      </c>
      <c r="H892" s="66" t="str">
        <f>+TEXT(Derechos_peticion[[#This Row],[FECHA ASIGNACIÓN AL GESTOR (GFGS)]],"MMMM YYYY")</f>
        <v>marzo 2026</v>
      </c>
      <c r="I892" s="67" t="s">
        <v>35</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2" s="69" t="s">
        <v>60</v>
      </c>
      <c r="P892" s="65">
        <v>46112</v>
      </c>
      <c r="Q892" s="69" t="s">
        <v>60</v>
      </c>
      <c r="R892" s="65" t="s">
        <v>60</v>
      </c>
      <c r="S892" s="71" t="s">
        <v>815</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62</v>
      </c>
      <c r="AA892" s="18">
        <f ca="1">+IF(Z892=Derechos_peticion[[#This Row],[ESTADO]],1,0)</f>
        <v>1</v>
      </c>
      <c r="AD892" s="18" t="e">
        <f>+_xlfn.XLOOKUP(Derechos_peticion[[#This Row],[RADICADO ENTRADA]],$AF$6:$AF$13,$AF$6:$AF$13)</f>
        <v>#N/A</v>
      </c>
    </row>
    <row r="893" spans="1:30" hidden="1">
      <c r="A893" s="59" t="s">
        <v>506</v>
      </c>
      <c r="B893" s="60">
        <v>46112</v>
      </c>
      <c r="C893" s="61" t="s">
        <v>3184</v>
      </c>
      <c r="D893" s="62" t="s">
        <v>3180</v>
      </c>
      <c r="E893" s="63" t="s">
        <v>113</v>
      </c>
      <c r="F893" s="64">
        <v>46112</v>
      </c>
      <c r="G893" s="65">
        <v>46112</v>
      </c>
      <c r="H893" s="66" t="str">
        <f>+TEXT(Derechos_peticion[[#This Row],[FECHA ASIGNACIÓN AL GESTOR (GFGS)]],"MMMM YYYY")</f>
        <v>marzo 2026</v>
      </c>
      <c r="I893" s="67" t="s">
        <v>35</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3" s="69" t="s">
        <v>60</v>
      </c>
      <c r="P893" s="65">
        <v>46112</v>
      </c>
      <c r="Q893" s="69" t="s">
        <v>60</v>
      </c>
      <c r="R893" s="65" t="s">
        <v>60</v>
      </c>
      <c r="S893" s="71" t="s">
        <v>815</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62</v>
      </c>
      <c r="AA893" s="18">
        <f ca="1">+IF(Z893=Derechos_peticion[[#This Row],[ESTADO]],1,0)</f>
        <v>1</v>
      </c>
      <c r="AD893" s="18" t="e">
        <f>+_xlfn.XLOOKUP(Derechos_peticion[[#This Row],[RADICADO ENTRADA]],$AF$6:$AF$13,$AF$6:$AF$13)</f>
        <v>#N/A</v>
      </c>
    </row>
    <row r="894" spans="1:30" hidden="1">
      <c r="A894" s="59" t="s">
        <v>513</v>
      </c>
      <c r="B894" s="60">
        <v>46112</v>
      </c>
      <c r="C894" s="61" t="s">
        <v>3185</v>
      </c>
      <c r="D894" s="62" t="s">
        <v>3180</v>
      </c>
      <c r="E894" s="63" t="s">
        <v>113</v>
      </c>
      <c r="F894" s="64">
        <v>46112</v>
      </c>
      <c r="G894" s="65">
        <v>46112</v>
      </c>
      <c r="H894" s="66" t="str">
        <f>+TEXT(Derechos_peticion[[#This Row],[FECHA ASIGNACIÓN AL GESTOR (GFGS)]],"MMMM YYYY")</f>
        <v>marzo 2026</v>
      </c>
      <c r="I894" s="67" t="s">
        <v>35</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4" s="69" t="s">
        <v>60</v>
      </c>
      <c r="P894" s="65">
        <v>46112</v>
      </c>
      <c r="Q894" s="69" t="s">
        <v>60</v>
      </c>
      <c r="R894" s="65" t="s">
        <v>60</v>
      </c>
      <c r="S894" s="71" t="s">
        <v>815</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62</v>
      </c>
      <c r="AA894" s="18">
        <f ca="1">+IF(Z894=Derechos_peticion[[#This Row],[ESTADO]],1,0)</f>
        <v>1</v>
      </c>
      <c r="AD894" s="18" t="e">
        <f>+_xlfn.XLOOKUP(Derechos_peticion[[#This Row],[RADICADO ENTRADA]],$AF$6:$AF$13,$AF$6:$AF$13)</f>
        <v>#N/A</v>
      </c>
    </row>
    <row r="895" spans="1:30" hidden="1">
      <c r="A895" s="59" t="s">
        <v>3186</v>
      </c>
      <c r="B895" s="60">
        <v>46112</v>
      </c>
      <c r="C895" s="61" t="s">
        <v>3187</v>
      </c>
      <c r="D895" s="62" t="s">
        <v>3188</v>
      </c>
      <c r="E895" s="63" t="s">
        <v>58</v>
      </c>
      <c r="F895" s="64">
        <v>46112</v>
      </c>
      <c r="G895" s="65">
        <v>46112</v>
      </c>
      <c r="H895" s="66" t="str">
        <f>+TEXT(Derechos_peticion[[#This Row],[FECHA ASIGNACIÓN AL GESTOR (GFGS)]],"MMMM YYYY")</f>
        <v>marzo 2026</v>
      </c>
      <c r="I895" s="67" t="s">
        <v>1647</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5" s="69" t="s">
        <v>3189</v>
      </c>
      <c r="P895" s="65">
        <v>46113</v>
      </c>
      <c r="Q895" s="69" t="s">
        <v>60</v>
      </c>
      <c r="R895" s="65" t="s">
        <v>60</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75</v>
      </c>
      <c r="AA895" s="18">
        <f ca="1">+IF(Z895=Derechos_peticion[[#This Row],[ESTADO]],1,0)</f>
        <v>1</v>
      </c>
      <c r="AD895" s="18" t="e">
        <f>+_xlfn.XLOOKUP(Derechos_peticion[[#This Row],[RADICADO ENTRADA]],$AF$6:$AF$13,$AF$6:$AF$13)</f>
        <v>#N/A</v>
      </c>
    </row>
    <row r="896" spans="1:30" hidden="1">
      <c r="A896" s="59" t="s">
        <v>3190</v>
      </c>
      <c r="B896" s="60">
        <v>46112</v>
      </c>
      <c r="C896" s="61" t="s">
        <v>3191</v>
      </c>
      <c r="D896" s="62" t="s">
        <v>3192</v>
      </c>
      <c r="E896" s="63" t="s">
        <v>58</v>
      </c>
      <c r="F896" s="64">
        <v>46112</v>
      </c>
      <c r="G896" s="65">
        <v>46112</v>
      </c>
      <c r="H896" s="66" t="str">
        <f>+TEXT(Derechos_peticion[[#This Row],[FECHA ASIGNACIÓN AL GESTOR (GFGS)]],"MMMM YYYY")</f>
        <v>marzo 2026</v>
      </c>
      <c r="I896" s="67" t="s">
        <v>42</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42</v>
      </c>
      <c r="N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6" s="69" t="s">
        <v>60</v>
      </c>
      <c r="P896" s="65">
        <v>46112</v>
      </c>
      <c r="Q896" s="69" t="s">
        <v>60</v>
      </c>
      <c r="R896" s="65" t="s">
        <v>60</v>
      </c>
      <c r="S896" s="71" t="s">
        <v>1487</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75</v>
      </c>
      <c r="AA896" s="18">
        <f ca="1">+IF(Z896=Derechos_peticion[[#This Row],[ESTADO]],1,0)</f>
        <v>1</v>
      </c>
      <c r="AD896" s="18" t="e">
        <f>+_xlfn.XLOOKUP(Derechos_peticion[[#This Row],[RADICADO ENTRADA]],$AF$6:$AF$13,$AF$6:$AF$13)</f>
        <v>#N/A</v>
      </c>
    </row>
    <row r="897" spans="1:30" hidden="1">
      <c r="A897" s="59" t="s">
        <v>3193</v>
      </c>
      <c r="B897" s="60">
        <v>46112</v>
      </c>
      <c r="C897" s="61" t="s">
        <v>3194</v>
      </c>
      <c r="D897" s="62" t="s">
        <v>3195</v>
      </c>
      <c r="E897" s="63" t="s">
        <v>58</v>
      </c>
      <c r="F897" s="64">
        <v>46112</v>
      </c>
      <c r="G897" s="65">
        <v>46112</v>
      </c>
      <c r="H897" s="66" t="str">
        <f>+TEXT(Derechos_peticion[[#This Row],[FECHA ASIGNACIÓN AL GESTOR (GFGS)]],"MMMM YYYY")</f>
        <v>marzo 2026</v>
      </c>
      <c r="I897" s="67" t="s">
        <v>585</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7" s="69" t="s">
        <v>3196</v>
      </c>
      <c r="P897" s="65">
        <v>46113</v>
      </c>
      <c r="Q897" s="69" t="s">
        <v>60</v>
      </c>
      <c r="R897" s="65" t="s">
        <v>60</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75</v>
      </c>
      <c r="AA897" s="18">
        <f ca="1">+IF(Z897=Derechos_peticion[[#This Row],[ESTADO]],1,0)</f>
        <v>1</v>
      </c>
      <c r="AD897" s="18" t="e">
        <f>+_xlfn.XLOOKUP(Derechos_peticion[[#This Row],[RADICADO ENTRADA]],$AF$6:$AF$13,$AF$6:$AF$13)</f>
        <v>#N/A</v>
      </c>
    </row>
    <row r="898" spans="1:30" hidden="1">
      <c r="A898" s="59" t="s">
        <v>517</v>
      </c>
      <c r="B898" s="60">
        <v>46111</v>
      </c>
      <c r="C898" s="61" t="s">
        <v>3197</v>
      </c>
      <c r="D898" s="62" t="s">
        <v>101</v>
      </c>
      <c r="E898" s="63" t="s">
        <v>113</v>
      </c>
      <c r="F898" s="64">
        <v>46112</v>
      </c>
      <c r="G898" s="65">
        <v>46112</v>
      </c>
      <c r="H898" s="66" t="str">
        <f>+TEXT(Derechos_peticion[[#This Row],[FECHA ASIGNACIÓN AL GESTOR (GFGS)]],"MMMM YYYY")</f>
        <v>marzo 2026</v>
      </c>
      <c r="I898" s="67" t="s">
        <v>311</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8" s="69" t="s">
        <v>3198</v>
      </c>
      <c r="P898" s="65">
        <v>46122</v>
      </c>
      <c r="Q898" s="69" t="s">
        <v>60</v>
      </c>
      <c r="R898" s="65" t="s">
        <v>60</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75</v>
      </c>
      <c r="AA898" s="18">
        <f ca="1">+IF(Z898=Derechos_peticion[[#This Row],[ESTADO]],1,0)</f>
        <v>1</v>
      </c>
      <c r="AD898" s="18" t="e">
        <f>+_xlfn.XLOOKUP(Derechos_peticion[[#This Row],[RADICADO ENTRADA]],$AF$6:$AF$13,$AF$6:$AF$13)</f>
        <v>#N/A</v>
      </c>
    </row>
    <row r="899" spans="1:30" hidden="1">
      <c r="A899" s="59" t="s">
        <v>523</v>
      </c>
      <c r="B899" s="60">
        <v>46112</v>
      </c>
      <c r="C899" s="61" t="s">
        <v>3199</v>
      </c>
      <c r="D899" s="62" t="s">
        <v>3200</v>
      </c>
      <c r="E899" s="63" t="s">
        <v>113</v>
      </c>
      <c r="F899" s="64">
        <v>46112</v>
      </c>
      <c r="G899" s="65">
        <v>46112</v>
      </c>
      <c r="H899" s="66" t="str">
        <f>+TEXT(Derechos_peticion[[#This Row],[FECHA ASIGNACIÓN AL GESTOR (GFGS)]],"MMMM YYYY")</f>
        <v>marzo 2026</v>
      </c>
      <c r="I899" s="67" t="s">
        <v>34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9" s="69" t="s">
        <v>3201</v>
      </c>
      <c r="P899" s="65">
        <v>46121</v>
      </c>
      <c r="Q899" s="69" t="s">
        <v>60</v>
      </c>
      <c r="R899" s="65" t="s">
        <v>60</v>
      </c>
      <c r="S899" s="71" t="s">
        <v>3202</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75</v>
      </c>
      <c r="AA899" s="18">
        <f ca="1">+IF(Z899=Derechos_peticion[[#This Row],[ESTADO]],1,0)</f>
        <v>1</v>
      </c>
      <c r="AD899" s="18" t="e">
        <f>+_xlfn.XLOOKUP(Derechos_peticion[[#This Row],[RADICADO ENTRADA]],$AF$6:$AF$13,$AF$6:$AF$13)</f>
        <v>#N/A</v>
      </c>
    </row>
    <row r="900" spans="1:30" hidden="1">
      <c r="A900" s="59" t="s">
        <v>3203</v>
      </c>
      <c r="B900" s="60">
        <v>46112</v>
      </c>
      <c r="C900" s="61" t="s">
        <v>3204</v>
      </c>
      <c r="D900" s="62" t="s">
        <v>1311</v>
      </c>
      <c r="E900" s="63" t="s">
        <v>58</v>
      </c>
      <c r="F900" s="64">
        <v>46112</v>
      </c>
      <c r="G900" s="65">
        <v>46112</v>
      </c>
      <c r="H900" s="66" t="str">
        <f>+TEXT(Derechos_peticion[[#This Row],[FECHA ASIGNACIÓN AL GESTOR (GFGS)]],"MMMM YYYY")</f>
        <v>marzo 2026</v>
      </c>
      <c r="I900" s="67" t="s">
        <v>34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0" s="69" t="s">
        <v>3205</v>
      </c>
      <c r="P900" s="65">
        <v>46121</v>
      </c>
      <c r="Q900" s="69" t="s">
        <v>60</v>
      </c>
      <c r="R900" s="65" t="s">
        <v>60</v>
      </c>
      <c r="S900" s="71" t="s">
        <v>3206</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75</v>
      </c>
      <c r="AA900" s="18">
        <f ca="1">+IF(Z900=Derechos_peticion[[#This Row],[ESTADO]],1,0)</f>
        <v>1</v>
      </c>
      <c r="AD900" s="18" t="e">
        <f>+_xlfn.XLOOKUP(Derechos_peticion[[#This Row],[RADICADO ENTRADA]],$AF$6:$AF$13,$AF$6:$AF$13)</f>
        <v>#N/A</v>
      </c>
    </row>
    <row r="901" spans="1:30" hidden="1">
      <c r="A901" s="59" t="s">
        <v>3207</v>
      </c>
      <c r="B901" s="60">
        <v>46113</v>
      </c>
      <c r="C901" s="61" t="s">
        <v>3208</v>
      </c>
      <c r="D901" s="62" t="s">
        <v>3209</v>
      </c>
      <c r="E901" s="63" t="s">
        <v>58</v>
      </c>
      <c r="F901" s="64">
        <v>46113</v>
      </c>
      <c r="G901" s="65">
        <v>46113</v>
      </c>
      <c r="H901" s="66" t="str">
        <f>+TEXT(Derechos_peticion[[#This Row],[FECHA ASIGNACIÓN AL GESTOR (GFGS)]],"MMMM YYYY")</f>
        <v>abril 2026</v>
      </c>
      <c r="I901" s="67" t="s">
        <v>28</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42</v>
      </c>
      <c r="N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1" s="69" t="s">
        <v>60</v>
      </c>
      <c r="P901" s="65">
        <v>46113</v>
      </c>
      <c r="Q901" s="69" t="s">
        <v>60</v>
      </c>
      <c r="R901" s="65" t="s">
        <v>60</v>
      </c>
      <c r="S901" s="71" t="s">
        <v>435</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75</v>
      </c>
      <c r="AA901" s="18">
        <f ca="1">+IF(Z901=Derechos_peticion[[#This Row],[ESTADO]],1,0)</f>
        <v>1</v>
      </c>
      <c r="AD901" s="18" t="e">
        <f>+_xlfn.XLOOKUP(Derechos_peticion[[#This Row],[RADICADO ENTRADA]],$AF$6:$AF$13,$AF$6:$AF$13)</f>
        <v>#N/A</v>
      </c>
    </row>
    <row r="902" spans="1:30" hidden="1">
      <c r="A902" s="59" t="s">
        <v>3210</v>
      </c>
      <c r="B902" s="60">
        <v>46105</v>
      </c>
      <c r="C902" s="61" t="s">
        <v>3211</v>
      </c>
      <c r="D902" s="62" t="s">
        <v>3212</v>
      </c>
      <c r="E902" s="63" t="s">
        <v>58</v>
      </c>
      <c r="F902" s="64">
        <v>46105</v>
      </c>
      <c r="G902" s="65">
        <v>46113</v>
      </c>
      <c r="H902" s="66" t="str">
        <f>+TEXT(Derechos_peticion[[#This Row],[FECHA ASIGNACIÓN AL GESTOR (GFGS)]],"MMMM YYYY")</f>
        <v>abril 2026</v>
      </c>
      <c r="I902" s="67" t="s">
        <v>28</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42</v>
      </c>
      <c r="N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2" s="69" t="s">
        <v>60</v>
      </c>
      <c r="P902" s="65">
        <v>46113</v>
      </c>
      <c r="Q902" s="69" t="s">
        <v>60</v>
      </c>
      <c r="R902" s="65" t="s">
        <v>60</v>
      </c>
      <c r="S902" s="71" t="s">
        <v>199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75</v>
      </c>
      <c r="AA902" s="18">
        <f ca="1">+IF(Z902=Derechos_peticion[[#This Row],[ESTADO]],1,0)</f>
        <v>1</v>
      </c>
      <c r="AD902" s="18" t="e">
        <f>+_xlfn.XLOOKUP(Derechos_peticion[[#This Row],[RADICADO ENTRADA]],$AF$6:$AF$13,$AF$6:$AF$13)</f>
        <v>#N/A</v>
      </c>
    </row>
    <row r="903" spans="1:30" hidden="1">
      <c r="A903" s="59" t="s">
        <v>3213</v>
      </c>
      <c r="B903" s="60">
        <v>46105</v>
      </c>
      <c r="C903" s="61" t="s">
        <v>3214</v>
      </c>
      <c r="D903" s="62" t="s">
        <v>316</v>
      </c>
      <c r="E903" s="63" t="s">
        <v>58</v>
      </c>
      <c r="F903" s="64">
        <v>46105</v>
      </c>
      <c r="G903" s="65">
        <v>46113</v>
      </c>
      <c r="H903" s="66" t="str">
        <f>+TEXT(Derechos_peticion[[#This Row],[FECHA ASIGNACIÓN AL GESTOR (GFGS)]],"MMMM YYYY")</f>
        <v>abril 2026</v>
      </c>
      <c r="I903" s="67" t="s">
        <v>42</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42</v>
      </c>
      <c r="N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3" s="69" t="s">
        <v>60</v>
      </c>
      <c r="P903" s="65">
        <v>46118</v>
      </c>
      <c r="Q903" s="69" t="s">
        <v>60</v>
      </c>
      <c r="R903" s="65" t="s">
        <v>60</v>
      </c>
      <c r="S903" s="71" t="s">
        <v>318</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75</v>
      </c>
      <c r="AA903" s="18">
        <f ca="1">+IF(Z903=Derechos_peticion[[#This Row],[ESTADO]],1,0)</f>
        <v>1</v>
      </c>
      <c r="AD903" s="18" t="e">
        <f>+_xlfn.XLOOKUP(Derechos_peticion[[#This Row],[RADICADO ENTRADA]],$AF$6:$AF$13,$AF$6:$AF$13)</f>
        <v>#N/A</v>
      </c>
    </row>
    <row r="904" spans="1:30" hidden="1">
      <c r="A904" s="59" t="s">
        <v>3215</v>
      </c>
      <c r="B904" s="60">
        <v>46106</v>
      </c>
      <c r="C904" s="61" t="s">
        <v>3216</v>
      </c>
      <c r="D904" s="62" t="s">
        <v>3217</v>
      </c>
      <c r="E904" s="63" t="s">
        <v>58</v>
      </c>
      <c r="F904" s="64">
        <v>46106</v>
      </c>
      <c r="G904" s="65">
        <v>46113</v>
      </c>
      <c r="H904" s="66" t="str">
        <f>+TEXT(Derechos_peticion[[#This Row],[FECHA ASIGNACIÓN AL GESTOR (GFGS)]],"MMMM YYYY")</f>
        <v>abril 2026</v>
      </c>
      <c r="I904" s="67" t="s">
        <v>39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4" s="69" t="s">
        <v>3218</v>
      </c>
      <c r="P904" s="65">
        <v>46122</v>
      </c>
      <c r="Q904" s="69" t="s">
        <v>3219</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75</v>
      </c>
      <c r="AA904" s="18">
        <f ca="1">+IF(Z904=Derechos_peticion[[#This Row],[ESTADO]],1,0)</f>
        <v>1</v>
      </c>
      <c r="AD904" s="18" t="e">
        <f>+_xlfn.XLOOKUP(Derechos_peticion[[#This Row],[RADICADO ENTRADA]],$AF$6:$AF$13,$AF$6:$AF$13)</f>
        <v>#N/A</v>
      </c>
    </row>
    <row r="905" spans="1:30" hidden="1">
      <c r="A905" s="59" t="s">
        <v>3220</v>
      </c>
      <c r="B905" s="60">
        <v>46112</v>
      </c>
      <c r="C905" s="61" t="s">
        <v>3221</v>
      </c>
      <c r="D905" s="62" t="s">
        <v>1299</v>
      </c>
      <c r="E905" s="63" t="s">
        <v>58</v>
      </c>
      <c r="F905" s="64">
        <v>46112</v>
      </c>
      <c r="G905" s="65">
        <v>46113</v>
      </c>
      <c r="H905" s="66" t="str">
        <f>+TEXT(Derechos_peticion[[#This Row],[FECHA ASIGNACIÓN AL GESTOR (GFGS)]],"MMMM YYYY")</f>
        <v>abril 2026</v>
      </c>
      <c r="I905" s="67" t="s">
        <v>33</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42</v>
      </c>
      <c r="N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5" s="69" t="s">
        <v>60</v>
      </c>
      <c r="P905" s="65">
        <v>46118</v>
      </c>
      <c r="Q905" s="69" t="s">
        <v>60</v>
      </c>
      <c r="R905" s="65" t="s">
        <v>60</v>
      </c>
      <c r="S905" s="71" t="s">
        <v>60</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75</v>
      </c>
      <c r="AA905" s="18">
        <f ca="1">+IF(Z905=Derechos_peticion[[#This Row],[ESTADO]],1,0)</f>
        <v>1</v>
      </c>
      <c r="AD905" s="18" t="e">
        <f>+_xlfn.XLOOKUP(Derechos_peticion[[#This Row],[RADICADO ENTRADA]],$AF$6:$AF$13,$AF$6:$AF$13)</f>
        <v>#N/A</v>
      </c>
    </row>
    <row r="906" spans="1:30" hidden="1">
      <c r="A906" s="59" t="s">
        <v>527</v>
      </c>
      <c r="B906" s="60">
        <v>46113</v>
      </c>
      <c r="C906" s="61" t="s">
        <v>3222</v>
      </c>
      <c r="D906" s="62" t="s">
        <v>158</v>
      </c>
      <c r="E906" s="63" t="s">
        <v>113</v>
      </c>
      <c r="F906" s="64">
        <v>46113</v>
      </c>
      <c r="G906" s="65">
        <v>46113</v>
      </c>
      <c r="H906" s="66" t="str">
        <f>+TEXT(Derechos_peticion[[#This Row],[FECHA ASIGNACIÓN AL GESTOR (GFGS)]],"MMMM YYYY")</f>
        <v>abril 2026</v>
      </c>
      <c r="I906" s="67" t="s">
        <v>34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6" s="69" t="s">
        <v>3223</v>
      </c>
      <c r="P906" s="65">
        <v>46121</v>
      </c>
      <c r="Q906" s="69" t="s">
        <v>60</v>
      </c>
      <c r="R906" s="65" t="s">
        <v>60</v>
      </c>
      <c r="S906" s="71" t="s">
        <v>3224</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75</v>
      </c>
      <c r="AA906" s="18">
        <f ca="1">+IF(Z906=Derechos_peticion[[#This Row],[ESTADO]],1,0)</f>
        <v>1</v>
      </c>
      <c r="AD906" s="18" t="e">
        <f>+_xlfn.XLOOKUP(Derechos_peticion[[#This Row],[RADICADO ENTRADA]],$AF$6:$AF$13,$AF$6:$AF$13)</f>
        <v>#N/A</v>
      </c>
    </row>
    <row r="907" spans="1:30" hidden="1">
      <c r="A907" s="59" t="s">
        <v>530</v>
      </c>
      <c r="B907" s="60">
        <v>46118</v>
      </c>
      <c r="C907" s="61" t="s">
        <v>3225</v>
      </c>
      <c r="D907" s="62" t="s">
        <v>189</v>
      </c>
      <c r="E907" s="63" t="s">
        <v>113</v>
      </c>
      <c r="F907" s="64">
        <v>46118</v>
      </c>
      <c r="G907" s="65">
        <v>46118</v>
      </c>
      <c r="H907" s="66" t="str">
        <f>+TEXT(Derechos_peticion[[#This Row],[FECHA ASIGNACIÓN AL GESTOR (GFGS)]],"MMMM YYYY")</f>
        <v>abril 2026</v>
      </c>
      <c r="I907" s="67" t="s">
        <v>34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7" s="69" t="s">
        <v>3226</v>
      </c>
      <c r="P907" s="65">
        <v>46121</v>
      </c>
      <c r="Q907" s="69" t="s">
        <v>60</v>
      </c>
      <c r="R907" s="65" t="s">
        <v>60</v>
      </c>
      <c r="S907" s="71" t="s">
        <v>3227</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75</v>
      </c>
      <c r="AA907" s="18">
        <f ca="1">+IF(Z907=Derechos_peticion[[#This Row],[ESTADO]],1,0)</f>
        <v>1</v>
      </c>
      <c r="AD907" s="18" t="e">
        <f>+_xlfn.XLOOKUP(Derechos_peticion[[#This Row],[RADICADO ENTRADA]],$AF$6:$AF$13,$AF$6:$AF$13)</f>
        <v>#N/A</v>
      </c>
    </row>
    <row r="908" spans="1:30" hidden="1">
      <c r="A908" s="59" t="s">
        <v>536</v>
      </c>
      <c r="B908" s="60">
        <v>46118</v>
      </c>
      <c r="C908" s="61" t="s">
        <v>3225</v>
      </c>
      <c r="D908" s="62" t="s">
        <v>2437</v>
      </c>
      <c r="E908" s="63" t="s">
        <v>113</v>
      </c>
      <c r="F908" s="64">
        <v>46118</v>
      </c>
      <c r="G908" s="65">
        <v>46118</v>
      </c>
      <c r="H908" s="66" t="str">
        <f>+TEXT(Derechos_peticion[[#This Row],[FECHA ASIGNACIÓN AL GESTOR (GFGS)]],"MMMM YYYY")</f>
        <v>abril 2026</v>
      </c>
      <c r="I908" s="67" t="s">
        <v>34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8" s="69" t="s">
        <v>3228</v>
      </c>
      <c r="P908" s="65">
        <v>46121</v>
      </c>
      <c r="Q908" s="69" t="s">
        <v>60</v>
      </c>
      <c r="R908" s="65" t="s">
        <v>60</v>
      </c>
      <c r="S908" s="71" t="s">
        <v>3229</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75</v>
      </c>
      <c r="AA908" s="18">
        <f ca="1">+IF(Z908=Derechos_peticion[[#This Row],[ESTADO]],1,0)</f>
        <v>1</v>
      </c>
      <c r="AD908" s="18" t="e">
        <f>+_xlfn.XLOOKUP(Derechos_peticion[[#This Row],[RADICADO ENTRADA]],$AF$6:$AF$13,$AF$6:$AF$13)</f>
        <v>#N/A</v>
      </c>
    </row>
    <row r="909" spans="1:30" hidden="1">
      <c r="A909" s="59" t="s">
        <v>542</v>
      </c>
      <c r="B909" s="60">
        <v>46118</v>
      </c>
      <c r="C909" s="61" t="s">
        <v>3230</v>
      </c>
      <c r="D909" s="62" t="s">
        <v>1359</v>
      </c>
      <c r="E909" s="63" t="s">
        <v>113</v>
      </c>
      <c r="F909" s="64">
        <v>46118</v>
      </c>
      <c r="G909" s="65">
        <v>46118</v>
      </c>
      <c r="H909" s="66" t="str">
        <f>+TEXT(Derechos_peticion[[#This Row],[FECHA ASIGNACIÓN AL GESTOR (GFGS)]],"MMMM YYYY")</f>
        <v>abril 2026</v>
      </c>
      <c r="I909" s="67" t="s">
        <v>34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9" s="69" t="s">
        <v>3231</v>
      </c>
      <c r="P909" s="65">
        <v>46121</v>
      </c>
      <c r="Q909" s="69" t="s">
        <v>60</v>
      </c>
      <c r="R909" s="65" t="s">
        <v>60</v>
      </c>
      <c r="S909" s="71" t="s">
        <v>3232</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75</v>
      </c>
      <c r="AA909" s="18">
        <f ca="1">+IF(Z909=Derechos_peticion[[#This Row],[ESTADO]],1,0)</f>
        <v>1</v>
      </c>
      <c r="AD909" s="18" t="e">
        <f>+_xlfn.XLOOKUP(Derechos_peticion[[#This Row],[RADICADO ENTRADA]],$AF$6:$AF$13,$AF$6:$AF$13)</f>
        <v>#N/A</v>
      </c>
    </row>
    <row r="910" spans="1:30" hidden="1">
      <c r="A910" s="59" t="s">
        <v>546</v>
      </c>
      <c r="B910" s="60">
        <v>46119</v>
      </c>
      <c r="C910" s="61" t="s">
        <v>3233</v>
      </c>
      <c r="D910" s="62" t="s">
        <v>3234</v>
      </c>
      <c r="E910" s="63" t="s">
        <v>113</v>
      </c>
      <c r="F910" s="64">
        <v>46119</v>
      </c>
      <c r="G910" s="65">
        <v>46119</v>
      </c>
      <c r="H910" s="66" t="str">
        <f>+TEXT(Derechos_peticion[[#This Row],[FECHA ASIGNACIÓN AL GESTOR (GFGS)]],"MMMM YYYY")</f>
        <v>abril 2026</v>
      </c>
      <c r="I910" s="67" t="s">
        <v>34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0" s="69" t="s">
        <v>3231</v>
      </c>
      <c r="P910" s="65">
        <v>46121</v>
      </c>
      <c r="Q910" s="69" t="s">
        <v>60</v>
      </c>
      <c r="R910" s="65" t="s">
        <v>60</v>
      </c>
      <c r="S910" s="71" t="s">
        <v>3232</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75</v>
      </c>
      <c r="AA910" s="18">
        <f ca="1">+IF(Z910=Derechos_peticion[[#This Row],[ESTADO]],1,0)</f>
        <v>1</v>
      </c>
      <c r="AD910" s="18" t="e">
        <f>+_xlfn.XLOOKUP(Derechos_peticion[[#This Row],[RADICADO ENTRADA]],$AF$6:$AF$13,$AF$6:$AF$13)</f>
        <v>#N/A</v>
      </c>
    </row>
    <row r="911" spans="1:30" hidden="1">
      <c r="A911" s="59" t="s">
        <v>553</v>
      </c>
      <c r="B911" s="60">
        <v>46119</v>
      </c>
      <c r="C911" s="61" t="s">
        <v>3235</v>
      </c>
      <c r="D911" s="62" t="s">
        <v>2189</v>
      </c>
      <c r="E911" s="63" t="s">
        <v>113</v>
      </c>
      <c r="F911" s="64">
        <v>46119</v>
      </c>
      <c r="G911" s="65">
        <v>46119</v>
      </c>
      <c r="H911" s="66" t="str">
        <f>+TEXT(Derechos_peticion[[#This Row],[FECHA ASIGNACIÓN AL GESTOR (GFGS)]],"MMMM YYYY")</f>
        <v>abril 2026</v>
      </c>
      <c r="I911" s="67" t="s">
        <v>34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1" s="69" t="s">
        <v>3236</v>
      </c>
      <c r="P911" s="65">
        <v>46121</v>
      </c>
      <c r="Q911" s="69" t="s">
        <v>60</v>
      </c>
      <c r="R911" s="65" t="s">
        <v>60</v>
      </c>
      <c r="S911" s="71" t="s">
        <v>3237</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75</v>
      </c>
      <c r="AA911" s="18">
        <f ca="1">+IF(Z911=Derechos_peticion[[#This Row],[ESTADO]],1,0)</f>
        <v>1</v>
      </c>
      <c r="AD911" s="18" t="e">
        <f>+_xlfn.XLOOKUP(Derechos_peticion[[#This Row],[RADICADO ENTRADA]],$AF$6:$AF$13,$AF$6:$AF$13)</f>
        <v>#N/A</v>
      </c>
    </row>
    <row r="912" spans="1:30" hidden="1">
      <c r="A912" s="59" t="s">
        <v>557</v>
      </c>
      <c r="B912" s="60">
        <v>46119</v>
      </c>
      <c r="C912" s="61" t="s">
        <v>3238</v>
      </c>
      <c r="D912" s="62" t="s">
        <v>2360</v>
      </c>
      <c r="E912" s="63" t="s">
        <v>113</v>
      </c>
      <c r="F912" s="64">
        <v>46119</v>
      </c>
      <c r="G912" s="65">
        <v>46119</v>
      </c>
      <c r="H912" s="66" t="str">
        <f>+TEXT(Derechos_peticion[[#This Row],[FECHA ASIGNACIÓN AL GESTOR (GFGS)]],"MMMM YYYY")</f>
        <v>abril 2026</v>
      </c>
      <c r="I912" s="67" t="s">
        <v>34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2" s="69" t="s">
        <v>3239</v>
      </c>
      <c r="P912" s="65">
        <v>46121</v>
      </c>
      <c r="Q912" s="69" t="s">
        <v>60</v>
      </c>
      <c r="R912" s="65" t="s">
        <v>60</v>
      </c>
      <c r="S912" s="71" t="s">
        <v>3240</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75</v>
      </c>
      <c r="AA912" s="18">
        <f ca="1">+IF(Z912=Derechos_peticion[[#This Row],[ESTADO]],1,0)</f>
        <v>1</v>
      </c>
      <c r="AD912" s="18" t="e">
        <f>+_xlfn.XLOOKUP(Derechos_peticion[[#This Row],[RADICADO ENTRADA]],$AF$6:$AF$13,$AF$6:$AF$13)</f>
        <v>#N/A</v>
      </c>
    </row>
    <row r="913" spans="1:30" hidden="1">
      <c r="A913" s="59" t="s">
        <v>562</v>
      </c>
      <c r="B913" s="60">
        <v>46118</v>
      </c>
      <c r="C913" s="61" t="s">
        <v>209</v>
      </c>
      <c r="D913" s="62" t="s">
        <v>210</v>
      </c>
      <c r="E913" s="63" t="s">
        <v>113</v>
      </c>
      <c r="F913" s="64">
        <v>46118</v>
      </c>
      <c r="G913" s="65">
        <v>46119</v>
      </c>
      <c r="H913" s="66" t="str">
        <f>+TEXT(Derechos_peticion[[#This Row],[FECHA ASIGNACIÓN AL GESTOR (GFGS)]],"MMMM YYYY")</f>
        <v>abril 2026</v>
      </c>
      <c r="I913" s="67" t="s">
        <v>34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3" s="69" t="s">
        <v>3241</v>
      </c>
      <c r="P913" s="65">
        <v>46121</v>
      </c>
      <c r="Q913" s="69" t="s">
        <v>60</v>
      </c>
      <c r="R913" s="65" t="s">
        <v>60</v>
      </c>
      <c r="S913" s="71" t="s">
        <v>3242</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75</v>
      </c>
      <c r="AA913" s="18">
        <f ca="1">+IF(Z913=Derechos_peticion[[#This Row],[ESTADO]],1,0)</f>
        <v>1</v>
      </c>
      <c r="AD913" s="18" t="e">
        <f>+_xlfn.XLOOKUP(Derechos_peticion[[#This Row],[RADICADO ENTRADA]],$AF$6:$AF$13,$AF$6:$AF$13)</f>
        <v>#N/A</v>
      </c>
    </row>
    <row r="914" spans="1:30" hidden="1">
      <c r="A914" s="59" t="s">
        <v>567</v>
      </c>
      <c r="B914" s="60">
        <v>46118</v>
      </c>
      <c r="C914" s="61" t="s">
        <v>3225</v>
      </c>
      <c r="D914" s="62" t="s">
        <v>149</v>
      </c>
      <c r="E914" s="63" t="s">
        <v>113</v>
      </c>
      <c r="F914" s="64">
        <v>46118</v>
      </c>
      <c r="G914" s="65">
        <v>46119</v>
      </c>
      <c r="H914" s="66" t="str">
        <f>+TEXT(Derechos_peticion[[#This Row],[FECHA ASIGNACIÓN AL GESTOR (GFGS)]],"MMMM YYYY")</f>
        <v>abril 2026</v>
      </c>
      <c r="I914" s="67" t="s">
        <v>34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4" s="69" t="s">
        <v>3243</v>
      </c>
      <c r="P914" s="65">
        <v>46121</v>
      </c>
      <c r="Q914" s="69" t="s">
        <v>60</v>
      </c>
      <c r="R914" s="65" t="s">
        <v>60</v>
      </c>
      <c r="S914" s="71" t="s">
        <v>3244</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75</v>
      </c>
      <c r="AA914" s="18">
        <f ca="1">+IF(Z914=Derechos_peticion[[#This Row],[ESTADO]],1,0)</f>
        <v>1</v>
      </c>
      <c r="AD914" s="18" t="e">
        <f>+_xlfn.XLOOKUP(Derechos_peticion[[#This Row],[RADICADO ENTRADA]],$AF$6:$AF$13,$AF$6:$AF$13)</f>
        <v>#N/A</v>
      </c>
    </row>
    <row r="915" spans="1:30" hidden="1">
      <c r="A915" s="59" t="s">
        <v>3245</v>
      </c>
      <c r="B915" s="60">
        <v>46118</v>
      </c>
      <c r="C915" s="61" t="s">
        <v>3246</v>
      </c>
      <c r="D915" s="62" t="s">
        <v>3247</v>
      </c>
      <c r="E915" s="63" t="s">
        <v>58</v>
      </c>
      <c r="F915" s="64">
        <v>46118</v>
      </c>
      <c r="G915" s="65">
        <v>46119</v>
      </c>
      <c r="H915" s="66" t="str">
        <f>+TEXT(Derechos_peticion[[#This Row],[FECHA ASIGNACIÓN AL GESTOR (GFGS)]],"MMMM YYYY")</f>
        <v>abril 2026</v>
      </c>
      <c r="I915" s="67" t="s">
        <v>28</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42</v>
      </c>
      <c r="N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5" s="69" t="s">
        <v>60</v>
      </c>
      <c r="P915" s="65">
        <v>46119</v>
      </c>
      <c r="Q915" s="69" t="s">
        <v>60</v>
      </c>
      <c r="R915" s="65" t="s">
        <v>60</v>
      </c>
      <c r="S915" s="71" t="s">
        <v>659</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75</v>
      </c>
      <c r="AA915" s="18">
        <f ca="1">+IF(Z915=Derechos_peticion[[#This Row],[ESTADO]],1,0)</f>
        <v>1</v>
      </c>
      <c r="AD915" s="18" t="e">
        <f>+_xlfn.XLOOKUP(Derechos_peticion[[#This Row],[RADICADO ENTRADA]],$AF$6:$AF$13,$AF$6:$AF$13)</f>
        <v>#N/A</v>
      </c>
    </row>
    <row r="916" spans="1:30" hidden="1">
      <c r="A916" s="59" t="s">
        <v>572</v>
      </c>
      <c r="B916" s="60">
        <v>46119</v>
      </c>
      <c r="C916" s="61" t="s">
        <v>2235</v>
      </c>
      <c r="D916" s="62" t="s">
        <v>2236</v>
      </c>
      <c r="E916" s="63" t="s">
        <v>113</v>
      </c>
      <c r="F916" s="64">
        <v>46119</v>
      </c>
      <c r="G916" s="65">
        <v>46119</v>
      </c>
      <c r="H916" s="66" t="str">
        <f>+TEXT(Derechos_peticion[[#This Row],[FECHA ASIGNACIÓN AL GESTOR (GFGS)]],"MMMM YYYY")</f>
        <v>abril 2026</v>
      </c>
      <c r="I916" s="67" t="s">
        <v>34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6" s="69" t="s">
        <v>3248</v>
      </c>
      <c r="P916" s="65">
        <v>46121</v>
      </c>
      <c r="Q916" s="69" t="s">
        <v>60</v>
      </c>
      <c r="R916" s="65" t="s">
        <v>60</v>
      </c>
      <c r="S916" s="71" t="s">
        <v>3249</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75</v>
      </c>
      <c r="AA916" s="18">
        <f ca="1">+IF(Z916=Derechos_peticion[[#This Row],[ESTADO]],1,0)</f>
        <v>1</v>
      </c>
      <c r="AD916" s="18" t="e">
        <f>+_xlfn.XLOOKUP(Derechos_peticion[[#This Row],[RADICADO ENTRADA]],$AF$6:$AF$13,$AF$6:$AF$13)</f>
        <v>#N/A</v>
      </c>
    </row>
    <row r="917" spans="1:30" hidden="1">
      <c r="A917" s="59" t="s">
        <v>3250</v>
      </c>
      <c r="B917" s="60">
        <v>46107</v>
      </c>
      <c r="C917" s="61" t="s">
        <v>3251</v>
      </c>
      <c r="D917" s="62" t="s">
        <v>980</v>
      </c>
      <c r="E917" s="63" t="s">
        <v>58</v>
      </c>
      <c r="F917" s="64">
        <v>46108</v>
      </c>
      <c r="G917" s="65">
        <v>46119</v>
      </c>
      <c r="H917" s="66" t="str">
        <f>+TEXT(Derechos_peticion[[#This Row],[FECHA ASIGNACIÓN AL GESTOR (GFGS)]],"MMMM YYYY")</f>
        <v>abril 2026</v>
      </c>
      <c r="I917" s="67" t="s">
        <v>102</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7" s="69" t="s">
        <v>60</v>
      </c>
      <c r="P917" s="65">
        <v>46141</v>
      </c>
      <c r="Q917" s="69" t="s">
        <v>60</v>
      </c>
      <c r="R917" s="65" t="s">
        <v>60</v>
      </c>
      <c r="S917" s="71" t="s">
        <v>3252</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62</v>
      </c>
      <c r="AA917" s="18">
        <f ca="1">+IF(Z917=Derechos_peticion[[#This Row],[ESTADO]],1,0)</f>
        <v>1</v>
      </c>
      <c r="AD917" s="18" t="e">
        <f>+_xlfn.XLOOKUP(Derechos_peticion[[#This Row],[RADICADO ENTRADA]],$AF$6:$AF$13,$AF$6:$AF$13)</f>
        <v>#N/A</v>
      </c>
    </row>
    <row r="918" spans="1:30" hidden="1">
      <c r="A918" s="59" t="s">
        <v>3253</v>
      </c>
      <c r="B918" s="60">
        <v>46118</v>
      </c>
      <c r="C918" s="61" t="s">
        <v>3254</v>
      </c>
      <c r="D918" s="62" t="s">
        <v>2033</v>
      </c>
      <c r="E918" s="63" t="s">
        <v>58</v>
      </c>
      <c r="F918" s="64">
        <v>46119</v>
      </c>
      <c r="G918" s="65">
        <v>46119</v>
      </c>
      <c r="H918" s="66" t="str">
        <f>+TEXT(Derechos_peticion[[#This Row],[FECHA ASIGNACIÓN AL GESTOR (GFGS)]],"MMMM YYYY")</f>
        <v>abril 2026</v>
      </c>
      <c r="I918" s="67" t="s">
        <v>30</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8" s="69" t="s">
        <v>60</v>
      </c>
      <c r="P918" s="65">
        <v>46125</v>
      </c>
      <c r="Q918" s="69" t="s">
        <v>60</v>
      </c>
      <c r="R918" s="65" t="s">
        <v>60</v>
      </c>
      <c r="S918" s="71" t="s">
        <v>2453</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62</v>
      </c>
      <c r="AA918" s="18">
        <f ca="1">+IF(Z918=Derechos_peticion[[#This Row],[ESTADO]],1,0)</f>
        <v>1</v>
      </c>
      <c r="AD918" s="18" t="e">
        <f>+_xlfn.XLOOKUP(Derechos_peticion[[#This Row],[RADICADO ENTRADA]],$AF$6:$AF$13,$AF$6:$AF$13)</f>
        <v>#N/A</v>
      </c>
    </row>
    <row r="919" spans="1:30" hidden="1">
      <c r="A919" s="59" t="s">
        <v>3255</v>
      </c>
      <c r="B919" s="60">
        <v>46105</v>
      </c>
      <c r="C919" s="61" t="s">
        <v>3256</v>
      </c>
      <c r="D919" s="62" t="s">
        <v>3257</v>
      </c>
      <c r="E919" s="63" t="s">
        <v>58</v>
      </c>
      <c r="F919" s="64">
        <v>46105</v>
      </c>
      <c r="G919" s="65">
        <v>46120</v>
      </c>
      <c r="H919" s="66" t="str">
        <f>+TEXT(Derechos_peticion[[#This Row],[FECHA ASIGNACIÓN AL GESTOR (GFGS)]],"MMMM YYYY")</f>
        <v>abril 2026</v>
      </c>
      <c r="I919" s="67" t="s">
        <v>585</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9" s="69" t="s">
        <v>3258</v>
      </c>
      <c r="P919" s="65">
        <v>46122</v>
      </c>
      <c r="Q919" s="69" t="s">
        <v>3259</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75</v>
      </c>
      <c r="AA919" s="18">
        <f ca="1">+IF(Z919=Derechos_peticion[[#This Row],[ESTADO]],1,0)</f>
        <v>1</v>
      </c>
      <c r="AD919" s="18" t="e">
        <f>+_xlfn.XLOOKUP(Derechos_peticion[[#This Row],[RADICADO ENTRADA]],$AF$6:$AF$13,$AF$6:$AF$13)</f>
        <v>#N/A</v>
      </c>
    </row>
    <row r="920" spans="1:30" hidden="1">
      <c r="A920" s="59" t="s">
        <v>3260</v>
      </c>
      <c r="B920" s="60">
        <v>46120</v>
      </c>
      <c r="C920" s="61" t="s">
        <v>3261</v>
      </c>
      <c r="D920" s="62" t="s">
        <v>387</v>
      </c>
      <c r="E920" s="63" t="s">
        <v>58</v>
      </c>
      <c r="F920" s="64">
        <v>46120</v>
      </c>
      <c r="G920" s="65">
        <v>46120</v>
      </c>
      <c r="H920" s="66" t="str">
        <f>+TEXT(Derechos_peticion[[#This Row],[FECHA ASIGNACIÓN AL GESTOR (GFGS)]],"MMMM YYYY")</f>
        <v>abril 2026</v>
      </c>
      <c r="I920" s="67" t="s">
        <v>585</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0" s="69" t="s">
        <v>60</v>
      </c>
      <c r="P920" s="65">
        <v>46121</v>
      </c>
      <c r="Q920" s="69" t="s">
        <v>60</v>
      </c>
      <c r="R920" s="65" t="s">
        <v>60</v>
      </c>
      <c r="S920" s="71" t="s">
        <v>3262</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62</v>
      </c>
      <c r="AA920" s="18">
        <f ca="1">+IF(Z920=Derechos_peticion[[#This Row],[ESTADO]],1,0)</f>
        <v>1</v>
      </c>
      <c r="AD920" s="18" t="e">
        <f>+_xlfn.XLOOKUP(Derechos_peticion[[#This Row],[RADICADO ENTRADA]],$AF$6:$AF$13,$AF$6:$AF$13)</f>
        <v>#N/A</v>
      </c>
    </row>
    <row r="921" spans="1:30" hidden="1">
      <c r="A921" s="59" t="s">
        <v>576</v>
      </c>
      <c r="B921" s="60">
        <v>46105</v>
      </c>
      <c r="C921" s="61" t="s">
        <v>3263</v>
      </c>
      <c r="D921" s="62" t="s">
        <v>3264</v>
      </c>
      <c r="E921" s="63" t="s">
        <v>113</v>
      </c>
      <c r="F921" s="64">
        <v>46105</v>
      </c>
      <c r="G921" s="65">
        <v>46120</v>
      </c>
      <c r="H921" s="66" t="str">
        <f>+TEXT(Derechos_peticion[[#This Row],[FECHA ASIGNACIÓN AL GESTOR (GFGS)]],"MMMM YYYY")</f>
        <v>abril 2026</v>
      </c>
      <c r="I921" s="67" t="s">
        <v>33</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1" s="69" t="s">
        <v>60</v>
      </c>
      <c r="P921" s="65">
        <v>46120</v>
      </c>
      <c r="Q921" s="69" t="s">
        <v>60</v>
      </c>
      <c r="R921" s="65" t="s">
        <v>60</v>
      </c>
      <c r="S921" s="71" t="s">
        <v>1671</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62</v>
      </c>
      <c r="AA921" s="18">
        <f ca="1">+IF(Z921=Derechos_peticion[[#This Row],[ESTADO]],1,0)</f>
        <v>1</v>
      </c>
      <c r="AD921" s="18" t="e">
        <f>+_xlfn.XLOOKUP(Derechos_peticion[[#This Row],[RADICADO ENTRADA]],$AF$6:$AF$13,$AF$6:$AF$13)</f>
        <v>#N/A</v>
      </c>
    </row>
    <row r="922" spans="1:30" hidden="1">
      <c r="A922" s="59" t="s">
        <v>3265</v>
      </c>
      <c r="B922" s="60">
        <v>46118</v>
      </c>
      <c r="C922" s="61" t="s">
        <v>3266</v>
      </c>
      <c r="D922" s="62" t="s">
        <v>3267</v>
      </c>
      <c r="E922" s="63" t="s">
        <v>58</v>
      </c>
      <c r="F922" s="64">
        <v>46118</v>
      </c>
      <c r="G922" s="65">
        <v>46120</v>
      </c>
      <c r="H922" s="66" t="str">
        <f>+TEXT(Derechos_peticion[[#This Row],[FECHA ASIGNACIÓN AL GESTOR (GFGS)]],"MMMM YYYY")</f>
        <v>abril 2026</v>
      </c>
      <c r="I922" s="67" t="s">
        <v>28</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2" s="69" t="s">
        <v>3268</v>
      </c>
      <c r="P922" s="65">
        <v>46121</v>
      </c>
      <c r="Q922" s="69" t="s">
        <v>3269</v>
      </c>
      <c r="R922" s="65">
        <v>46121</v>
      </c>
      <c r="S922" s="71" t="s">
        <v>3270</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75</v>
      </c>
      <c r="AA922" s="18">
        <f ca="1">+IF(Z922=Derechos_peticion[[#This Row],[ESTADO]],1,0)</f>
        <v>1</v>
      </c>
      <c r="AD922" s="18" t="e">
        <f>+_xlfn.XLOOKUP(Derechos_peticion[[#This Row],[RADICADO ENTRADA]],$AF$6:$AF$13,$AF$6:$AF$13)</f>
        <v>#N/A</v>
      </c>
    </row>
    <row r="923" spans="1:30" hidden="1">
      <c r="A923" s="59" t="s">
        <v>3271</v>
      </c>
      <c r="B923" s="60">
        <v>46118</v>
      </c>
      <c r="C923" s="61" t="s">
        <v>3272</v>
      </c>
      <c r="D923" s="62" t="s">
        <v>3273</v>
      </c>
      <c r="E923" s="63" t="s">
        <v>58</v>
      </c>
      <c r="F923" s="64">
        <v>46118</v>
      </c>
      <c r="G923" s="65">
        <v>46120</v>
      </c>
      <c r="H923" s="66" t="str">
        <f>+TEXT(Derechos_peticion[[#This Row],[FECHA ASIGNACIÓN AL GESTOR (GFGS)]],"MMMM YYYY")</f>
        <v>abril 2026</v>
      </c>
      <c r="I923" s="67" t="s">
        <v>28</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3" s="69" t="s">
        <v>3274</v>
      </c>
      <c r="P923" s="65">
        <v>46121</v>
      </c>
      <c r="Q923" s="69" t="s">
        <v>3275</v>
      </c>
      <c r="R923" s="65">
        <v>46121</v>
      </c>
      <c r="S923" s="71" t="s">
        <v>3276</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75</v>
      </c>
      <c r="AA923" s="18">
        <f ca="1">+IF(Z923=Derechos_peticion[[#This Row],[ESTADO]],1,0)</f>
        <v>1</v>
      </c>
      <c r="AD923" s="18" t="e">
        <f>+_xlfn.XLOOKUP(Derechos_peticion[[#This Row],[RADICADO ENTRADA]],$AF$6:$AF$13,$AF$6:$AF$13)</f>
        <v>#N/A</v>
      </c>
    </row>
    <row r="924" spans="1:30" hidden="1">
      <c r="A924" s="59" t="s">
        <v>3277</v>
      </c>
      <c r="B924" s="60">
        <v>46118</v>
      </c>
      <c r="C924" s="61" t="s">
        <v>3278</v>
      </c>
      <c r="D924" s="62" t="s">
        <v>2252</v>
      </c>
      <c r="E924" s="63" t="s">
        <v>58</v>
      </c>
      <c r="F924" s="64">
        <v>46118</v>
      </c>
      <c r="G924" s="65">
        <v>46120</v>
      </c>
      <c r="H924" s="66" t="str">
        <f>+TEXT(Derechos_peticion[[#This Row],[FECHA ASIGNACIÓN AL GESTOR (GFGS)]],"MMMM YYYY")</f>
        <v>abril 2026</v>
      </c>
      <c r="I924" s="67" t="s">
        <v>42</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42</v>
      </c>
      <c r="N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4" s="69" t="s">
        <v>60</v>
      </c>
      <c r="P924" s="65">
        <v>46120</v>
      </c>
      <c r="Q924" s="69" t="s">
        <v>60</v>
      </c>
      <c r="R924" s="65" t="s">
        <v>60</v>
      </c>
      <c r="S924" s="71" t="s">
        <v>318</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75</v>
      </c>
      <c r="AA924" s="18">
        <f ca="1">+IF(Z924=Derechos_peticion[[#This Row],[ESTADO]],1,0)</f>
        <v>1</v>
      </c>
      <c r="AD924" s="18" t="e">
        <f>+_xlfn.XLOOKUP(Derechos_peticion[[#This Row],[RADICADO ENTRADA]],$AF$6:$AF$13,$AF$6:$AF$13)</f>
        <v>#N/A</v>
      </c>
    </row>
    <row r="925" spans="1:30" hidden="1">
      <c r="A925" s="59" t="s">
        <v>3279</v>
      </c>
      <c r="B925" s="60">
        <v>46119</v>
      </c>
      <c r="C925" s="61" t="s">
        <v>3280</v>
      </c>
      <c r="D925" s="62" t="s">
        <v>3281</v>
      </c>
      <c r="E925" s="63" t="s">
        <v>58</v>
      </c>
      <c r="F925" s="64">
        <v>46119</v>
      </c>
      <c r="G925" s="65">
        <v>46120</v>
      </c>
      <c r="H925" s="66" t="str">
        <f>+TEXT(Derechos_peticion[[#This Row],[FECHA ASIGNACIÓN AL GESTOR (GFGS)]],"MMMM YYYY")</f>
        <v>abril 2026</v>
      </c>
      <c r="I925" s="67" t="s">
        <v>585</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42</v>
      </c>
      <c r="N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5" s="69" t="s">
        <v>60</v>
      </c>
      <c r="P925" s="65">
        <v>46121</v>
      </c>
      <c r="Q925" s="69" t="s">
        <v>60</v>
      </c>
      <c r="R925" s="65" t="s">
        <v>60</v>
      </c>
      <c r="S925" s="71" t="s">
        <v>275</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75</v>
      </c>
      <c r="AA925" s="18">
        <f ca="1">+IF(Z925=Derechos_peticion[[#This Row],[ESTADO]],1,0)</f>
        <v>1</v>
      </c>
      <c r="AD925" s="18" t="e">
        <f>+_xlfn.XLOOKUP(Derechos_peticion[[#This Row],[RADICADO ENTRADA]],$AF$6:$AF$13,$AF$6:$AF$13)</f>
        <v>#N/A</v>
      </c>
    </row>
    <row r="926" spans="1:30" hidden="1">
      <c r="A926" s="59" t="s">
        <v>581</v>
      </c>
      <c r="B926" s="60">
        <v>46119</v>
      </c>
      <c r="C926" s="61" t="s">
        <v>2352</v>
      </c>
      <c r="D926" s="62" t="s">
        <v>1201</v>
      </c>
      <c r="E926" s="63" t="s">
        <v>113</v>
      </c>
      <c r="F926" s="64">
        <v>46119</v>
      </c>
      <c r="G926" s="65">
        <v>46120</v>
      </c>
      <c r="H926" s="66" t="str">
        <f>+TEXT(Derechos_peticion[[#This Row],[FECHA ASIGNACIÓN AL GESTOR (GFGS)]],"MMMM YYYY")</f>
        <v>abril 2026</v>
      </c>
      <c r="I926" s="67" t="s">
        <v>34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6" s="69" t="s">
        <v>3282</v>
      </c>
      <c r="P926" s="65">
        <v>46121</v>
      </c>
      <c r="Q926" s="69" t="s">
        <v>60</v>
      </c>
      <c r="R926" s="65" t="s">
        <v>60</v>
      </c>
      <c r="S926" s="71" t="s">
        <v>3283</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75</v>
      </c>
      <c r="AA926" s="18">
        <f ca="1">+IF(Z926=Derechos_peticion[[#This Row],[ESTADO]],1,0)</f>
        <v>1</v>
      </c>
      <c r="AD926" s="18" t="e">
        <f>+_xlfn.XLOOKUP(Derechos_peticion[[#This Row],[RADICADO ENTRADA]],$AF$6:$AF$13,$AF$6:$AF$13)</f>
        <v>#N/A</v>
      </c>
    </row>
    <row r="927" spans="1:30" hidden="1">
      <c r="A927" s="59" t="s">
        <v>588</v>
      </c>
      <c r="B927" s="60">
        <v>46120</v>
      </c>
      <c r="C927" s="61" t="s">
        <v>3284</v>
      </c>
      <c r="D927" s="62" t="s">
        <v>193</v>
      </c>
      <c r="E927" s="63" t="s">
        <v>113</v>
      </c>
      <c r="F927" s="64">
        <v>46120</v>
      </c>
      <c r="G927" s="65">
        <v>46120</v>
      </c>
      <c r="H927" s="66" t="str">
        <f>+TEXT(Derechos_peticion[[#This Row],[FECHA ASIGNACIÓN AL GESTOR (GFGS)]],"MMMM YYYY")</f>
        <v>abril 2026</v>
      </c>
      <c r="I927" s="67" t="s">
        <v>34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7" s="69" t="s">
        <v>3285</v>
      </c>
      <c r="P927" s="65">
        <v>46121</v>
      </c>
      <c r="Q927" s="69" t="s">
        <v>60</v>
      </c>
      <c r="R927" s="65" t="s">
        <v>60</v>
      </c>
      <c r="S927" s="71" t="s">
        <v>3286</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75</v>
      </c>
      <c r="AA927" s="18">
        <f ca="1">+IF(Z927=Derechos_peticion[[#This Row],[ESTADO]],1,0)</f>
        <v>1</v>
      </c>
      <c r="AD927" s="18" t="e">
        <f>+_xlfn.XLOOKUP(Derechos_peticion[[#This Row],[RADICADO ENTRADA]],$AF$6:$AF$13,$AF$6:$AF$13)</f>
        <v>#N/A</v>
      </c>
    </row>
    <row r="928" spans="1:30" hidden="1">
      <c r="A928" s="59" t="s">
        <v>594</v>
      </c>
      <c r="B928" s="60">
        <v>46120</v>
      </c>
      <c r="C928" s="61" t="s">
        <v>1239</v>
      </c>
      <c r="D928" s="62" t="s">
        <v>3287</v>
      </c>
      <c r="E928" s="63" t="s">
        <v>113</v>
      </c>
      <c r="F928" s="64">
        <v>46120</v>
      </c>
      <c r="G928" s="65">
        <v>46120</v>
      </c>
      <c r="H928" s="66" t="str">
        <f>+TEXT(Derechos_peticion[[#This Row],[FECHA ASIGNACIÓN AL GESTOR (GFGS)]],"MMMM YYYY")</f>
        <v>abril 2026</v>
      </c>
      <c r="I928" s="67" t="s">
        <v>34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8" s="69" t="s">
        <v>3288</v>
      </c>
      <c r="P928" s="65">
        <v>46121</v>
      </c>
      <c r="Q928" s="69" t="s">
        <v>60</v>
      </c>
      <c r="R928" s="65" t="s">
        <v>60</v>
      </c>
      <c r="S928" s="71" t="s">
        <v>3289</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75</v>
      </c>
      <c r="AA928" s="18">
        <f ca="1">+IF(Z928=Derechos_peticion[[#This Row],[ESTADO]],1,0)</f>
        <v>1</v>
      </c>
      <c r="AD928" s="18" t="e">
        <f>+_xlfn.XLOOKUP(Derechos_peticion[[#This Row],[RADICADO ENTRADA]],$AF$6:$AF$13,$AF$6:$AF$13)</f>
        <v>#N/A</v>
      </c>
    </row>
    <row r="929" spans="1:30" hidden="1">
      <c r="A929" s="59" t="s">
        <v>598</v>
      </c>
      <c r="B929" s="60">
        <v>46113</v>
      </c>
      <c r="C929" s="61" t="s">
        <v>3290</v>
      </c>
      <c r="D929" s="62" t="s">
        <v>3291</v>
      </c>
      <c r="E929" s="63" t="s">
        <v>113</v>
      </c>
      <c r="F929" s="64">
        <v>46113</v>
      </c>
      <c r="G929" s="65">
        <v>46120</v>
      </c>
      <c r="H929" s="66" t="str">
        <f>+TEXT(Derechos_peticion[[#This Row],[FECHA ASIGNACIÓN AL GESTOR (GFGS)]],"MMMM YYYY")</f>
        <v>abril 2026</v>
      </c>
      <c r="I929" s="67" t="s">
        <v>30</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9" s="69" t="s">
        <v>60</v>
      </c>
      <c r="P929" s="65">
        <v>46128</v>
      </c>
      <c r="Q929" s="69" t="s">
        <v>60</v>
      </c>
      <c r="R929" s="65" t="s">
        <v>60</v>
      </c>
      <c r="S929" s="71" t="s">
        <v>3292</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62</v>
      </c>
      <c r="AA929" s="18">
        <f ca="1">+IF(Z929=Derechos_peticion[[#This Row],[ESTADO]],1,0)</f>
        <v>1</v>
      </c>
      <c r="AD929" s="18" t="e">
        <f>+_xlfn.XLOOKUP(Derechos_peticion[[#This Row],[RADICADO ENTRADA]],$AF$6:$AF$13,$AF$6:$AF$13)</f>
        <v>#N/A</v>
      </c>
    </row>
    <row r="930" spans="1:30" hidden="1">
      <c r="A930" s="59" t="s">
        <v>3293</v>
      </c>
      <c r="B930" s="60">
        <v>46118</v>
      </c>
      <c r="C930" s="61" t="s">
        <v>3294</v>
      </c>
      <c r="D930" s="62" t="s">
        <v>3295</v>
      </c>
      <c r="E930" s="63" t="s">
        <v>58</v>
      </c>
      <c r="F930" s="64">
        <v>46118</v>
      </c>
      <c r="G930" s="65">
        <v>46120</v>
      </c>
      <c r="H930" s="66" t="str">
        <f>+TEXT(Derechos_peticion[[#This Row],[FECHA ASIGNACIÓN AL GESTOR (GFGS)]],"MMMM YYYY")</f>
        <v>abril 2026</v>
      </c>
      <c r="I930" s="67" t="s">
        <v>28</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0" s="69" t="s">
        <v>3296</v>
      </c>
      <c r="P930" s="65">
        <v>46121</v>
      </c>
      <c r="Q930" s="69" t="s">
        <v>3297</v>
      </c>
      <c r="R930" s="65">
        <v>46121</v>
      </c>
      <c r="S930" s="71" t="s">
        <v>3270</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75</v>
      </c>
      <c r="AA930" s="18">
        <f ca="1">+IF(Z930=Derechos_peticion[[#This Row],[ESTADO]],1,0)</f>
        <v>1</v>
      </c>
      <c r="AD930" s="18" t="e">
        <f>+_xlfn.XLOOKUP(Derechos_peticion[[#This Row],[RADICADO ENTRADA]],$AF$6:$AF$13,$AF$6:$AF$13)</f>
        <v>#N/A</v>
      </c>
    </row>
    <row r="931" spans="1:30" hidden="1">
      <c r="A931" s="59" t="s">
        <v>3298</v>
      </c>
      <c r="B931" s="60">
        <v>46118</v>
      </c>
      <c r="C931" s="61" t="s">
        <v>3299</v>
      </c>
      <c r="D931" s="62" t="s">
        <v>3300</v>
      </c>
      <c r="E931" s="63" t="s">
        <v>58</v>
      </c>
      <c r="F931" s="64">
        <v>46118</v>
      </c>
      <c r="G931" s="65">
        <v>46120</v>
      </c>
      <c r="H931" s="66" t="str">
        <f>+TEXT(Derechos_peticion[[#This Row],[FECHA ASIGNACIÓN AL GESTOR (GFGS)]],"MMMM YYYY")</f>
        <v>abril 2026</v>
      </c>
      <c r="I931" s="67" t="s">
        <v>585</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1" s="69" t="s">
        <v>3301</v>
      </c>
      <c r="P931" s="65">
        <v>46122</v>
      </c>
      <c r="Q931" s="69" t="s">
        <v>3302</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75</v>
      </c>
      <c r="AA931" s="18">
        <f ca="1">+IF(Z931=Derechos_peticion[[#This Row],[ESTADO]],1,0)</f>
        <v>1</v>
      </c>
      <c r="AD931" s="18" t="e">
        <f>+_xlfn.XLOOKUP(Derechos_peticion[[#This Row],[RADICADO ENTRADA]],$AF$6:$AF$13,$AF$6:$AF$13)</f>
        <v>#N/A</v>
      </c>
    </row>
    <row r="932" spans="1:30" hidden="1">
      <c r="A932" s="59" t="s">
        <v>3303</v>
      </c>
      <c r="B932" s="60">
        <v>46118</v>
      </c>
      <c r="C932" s="61" t="s">
        <v>3304</v>
      </c>
      <c r="D932" s="62" t="s">
        <v>2252</v>
      </c>
      <c r="E932" s="63" t="s">
        <v>58</v>
      </c>
      <c r="F932" s="64">
        <v>46118</v>
      </c>
      <c r="G932" s="65">
        <v>46120</v>
      </c>
      <c r="H932" s="66" t="str">
        <f>+TEXT(Derechos_peticion[[#This Row],[FECHA ASIGNACIÓN AL GESTOR (GFGS)]],"MMMM YYYY")</f>
        <v>abril 2026</v>
      </c>
      <c r="I932" s="67" t="s">
        <v>42</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42</v>
      </c>
      <c r="N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2" s="69" t="s">
        <v>60</v>
      </c>
      <c r="P932" s="65">
        <v>46120</v>
      </c>
      <c r="Q932" s="69" t="s">
        <v>60</v>
      </c>
      <c r="R932" s="65" t="s">
        <v>60</v>
      </c>
      <c r="S932" s="71" t="s">
        <v>318</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75</v>
      </c>
      <c r="AA932" s="18">
        <f ca="1">+IF(Z932=Derechos_peticion[[#This Row],[ESTADO]],1,0)</f>
        <v>1</v>
      </c>
      <c r="AD932" s="18" t="e">
        <f>+_xlfn.XLOOKUP(Derechos_peticion[[#This Row],[RADICADO ENTRADA]],$AF$6:$AF$13,$AF$6:$AF$13)</f>
        <v>#N/A</v>
      </c>
    </row>
    <row r="933" spans="1:30" hidden="1">
      <c r="A933" s="59" t="s">
        <v>3305</v>
      </c>
      <c r="B933" s="60">
        <v>46118</v>
      </c>
      <c r="C933" s="61" t="s">
        <v>3306</v>
      </c>
      <c r="D933" s="62" t="s">
        <v>3307</v>
      </c>
      <c r="E933" s="63" t="s">
        <v>58</v>
      </c>
      <c r="F933" s="64">
        <v>46118</v>
      </c>
      <c r="G933" s="65">
        <v>46120</v>
      </c>
      <c r="H933" s="66" t="str">
        <f>+TEXT(Derechos_peticion[[#This Row],[FECHA ASIGNACIÓN AL GESTOR (GFGS)]],"MMMM YYYY")</f>
        <v>abril 2026</v>
      </c>
      <c r="I933" s="67" t="s">
        <v>28</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3" s="69" t="s">
        <v>3308</v>
      </c>
      <c r="P933" s="65">
        <v>46122</v>
      </c>
      <c r="Q933" s="69" t="s">
        <v>3309</v>
      </c>
      <c r="R933" s="65">
        <v>46121</v>
      </c>
      <c r="S933" s="71" t="s">
        <v>3019</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75</v>
      </c>
      <c r="AA933" s="18">
        <f ca="1">+IF(Z933=Derechos_peticion[[#This Row],[ESTADO]],1,0)</f>
        <v>1</v>
      </c>
      <c r="AD933" s="18" t="e">
        <f>+_xlfn.XLOOKUP(Derechos_peticion[[#This Row],[RADICADO ENTRADA]],$AF$6:$AF$13,$AF$6:$AF$13)</f>
        <v>#N/A</v>
      </c>
    </row>
    <row r="934" spans="1:30" hidden="1">
      <c r="A934" s="59" t="s">
        <v>3310</v>
      </c>
      <c r="B934" s="60">
        <v>46118</v>
      </c>
      <c r="C934" s="61" t="s">
        <v>3311</v>
      </c>
      <c r="D934" s="62" t="s">
        <v>1582</v>
      </c>
      <c r="E934" s="63" t="s">
        <v>58</v>
      </c>
      <c r="F934" s="64">
        <v>46118</v>
      </c>
      <c r="G934" s="65">
        <v>46121</v>
      </c>
      <c r="H934" s="66" t="str">
        <f>+TEXT(Derechos_peticion[[#This Row],[FECHA ASIGNACIÓN AL GESTOR (GFGS)]],"MMMM YYYY")</f>
        <v>abril 2026</v>
      </c>
      <c r="I934" s="67" t="s">
        <v>42</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42</v>
      </c>
      <c r="N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4" s="69" t="s">
        <v>60</v>
      </c>
      <c r="P934" s="65">
        <v>46121</v>
      </c>
      <c r="Q934" s="69" t="s">
        <v>60</v>
      </c>
      <c r="R934" s="65" t="s">
        <v>60</v>
      </c>
      <c r="S934" s="71" t="s">
        <v>318</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75</v>
      </c>
      <c r="AA934" s="18">
        <f ca="1">+IF(Z934=Derechos_peticion[[#This Row],[ESTADO]],1,0)</f>
        <v>1</v>
      </c>
      <c r="AD934" s="18" t="e">
        <f>+_xlfn.XLOOKUP(Derechos_peticion[[#This Row],[RADICADO ENTRADA]],$AF$6:$AF$13,$AF$6:$AF$13)</f>
        <v>#N/A</v>
      </c>
    </row>
    <row r="935" spans="1:30" hidden="1">
      <c r="A935" s="59" t="s">
        <v>3312</v>
      </c>
      <c r="B935" s="60">
        <v>46120</v>
      </c>
      <c r="C935" s="61" t="s">
        <v>3313</v>
      </c>
      <c r="D935" s="62" t="s">
        <v>3314</v>
      </c>
      <c r="E935" s="63" t="s">
        <v>58</v>
      </c>
      <c r="F935" s="64">
        <v>46121</v>
      </c>
      <c r="G935" s="65">
        <v>46121</v>
      </c>
      <c r="H935" s="66" t="str">
        <f>+TEXT(Derechos_peticion[[#This Row],[FECHA ASIGNACIÓN AL GESTOR (GFGS)]],"MMMM YYYY")</f>
        <v>abril 2026</v>
      </c>
      <c r="I935" s="67" t="s">
        <v>42</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42</v>
      </c>
      <c r="N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5" s="69" t="s">
        <v>60</v>
      </c>
      <c r="P935" s="65">
        <v>46121</v>
      </c>
      <c r="Q935" s="69" t="s">
        <v>60</v>
      </c>
      <c r="R935" s="65" t="s">
        <v>60</v>
      </c>
      <c r="S935" s="71" t="s">
        <v>3315</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75</v>
      </c>
      <c r="AA935" s="18">
        <f ca="1">+IF(Z935=Derechos_peticion[[#This Row],[ESTADO]],1,0)</f>
        <v>1</v>
      </c>
      <c r="AD935" s="18" t="e">
        <f>+_xlfn.XLOOKUP(Derechos_peticion[[#This Row],[RADICADO ENTRADA]],$AF$6:$AF$13,$AF$6:$AF$13)</f>
        <v>#N/A</v>
      </c>
    </row>
    <row r="936" spans="1:30" hidden="1">
      <c r="A936" s="59" t="s">
        <v>3316</v>
      </c>
      <c r="B936" s="60">
        <v>46121</v>
      </c>
      <c r="C936" s="61" t="s">
        <v>3317</v>
      </c>
      <c r="D936" s="62" t="s">
        <v>3318</v>
      </c>
      <c r="E936" s="63" t="s">
        <v>58</v>
      </c>
      <c r="F936" s="64">
        <v>46121</v>
      </c>
      <c r="G936" s="65">
        <v>46121</v>
      </c>
      <c r="H936" s="66" t="str">
        <f>+TEXT(Derechos_peticion[[#This Row],[FECHA ASIGNACIÓN AL GESTOR (GFGS)]],"MMMM YYYY")</f>
        <v>abril 2026</v>
      </c>
      <c r="I936" s="67" t="s">
        <v>42</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42</v>
      </c>
      <c r="N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6" s="69" t="s">
        <v>60</v>
      </c>
      <c r="P936" s="65">
        <v>46121</v>
      </c>
      <c r="Q936" s="69" t="s">
        <v>60</v>
      </c>
      <c r="R936" s="65" t="s">
        <v>60</v>
      </c>
      <c r="S936" s="71" t="s">
        <v>318</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75</v>
      </c>
      <c r="AA936" s="18">
        <f ca="1">+IF(Z936=Derechos_peticion[[#This Row],[ESTADO]],1,0)</f>
        <v>1</v>
      </c>
      <c r="AD936" s="18" t="e">
        <f>+_xlfn.XLOOKUP(Derechos_peticion[[#This Row],[RADICADO ENTRADA]],$AF$6:$AF$13,$AF$6:$AF$13)</f>
        <v>#N/A</v>
      </c>
    </row>
    <row r="937" spans="1:30" hidden="1">
      <c r="A937" s="59" t="s">
        <v>3319</v>
      </c>
      <c r="B937" s="60">
        <v>46108</v>
      </c>
      <c r="C937" s="61" t="s">
        <v>3320</v>
      </c>
      <c r="D937" s="62" t="s">
        <v>3321</v>
      </c>
      <c r="E937" s="63" t="s">
        <v>58</v>
      </c>
      <c r="F937" s="64">
        <v>46108</v>
      </c>
      <c r="G937" s="65">
        <v>46121</v>
      </c>
      <c r="H937" s="66" t="str">
        <f>+TEXT(Derechos_peticion[[#This Row],[FECHA ASIGNACIÓN AL GESTOR (GFGS)]],"MMMM YYYY")</f>
        <v>abril 2026</v>
      </c>
      <c r="I937" s="67" t="s">
        <v>33</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7" s="69" t="s">
        <v>3322</v>
      </c>
      <c r="P937" s="65">
        <v>46112</v>
      </c>
      <c r="Q937" s="69" t="s">
        <v>60</v>
      </c>
      <c r="R937" s="65" t="s">
        <v>60</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75</v>
      </c>
      <c r="AA937" s="18">
        <f ca="1">+IF(Z937=Derechos_peticion[[#This Row],[ESTADO]],1,0)</f>
        <v>1</v>
      </c>
      <c r="AD937" s="18" t="e">
        <f>+_xlfn.XLOOKUP(Derechos_peticion[[#This Row],[RADICADO ENTRADA]],$AF$6:$AF$13,$AF$6:$AF$13)</f>
        <v>#N/A</v>
      </c>
    </row>
    <row r="938" spans="1:30" hidden="1">
      <c r="A938" s="59" t="s">
        <v>3323</v>
      </c>
      <c r="B938" s="60">
        <v>46100</v>
      </c>
      <c r="C938" s="61" t="s">
        <v>3324</v>
      </c>
      <c r="D938" s="62" t="s">
        <v>1935</v>
      </c>
      <c r="E938" s="63" t="s">
        <v>58</v>
      </c>
      <c r="F938" s="64">
        <v>46106</v>
      </c>
      <c r="G938" s="65">
        <v>46121</v>
      </c>
      <c r="H938" s="66" t="str">
        <f>+TEXT(Derechos_peticion[[#This Row],[FECHA ASIGNACIÓN AL GESTOR (GFGS)]],"MMMM YYYY")</f>
        <v>abril 2026</v>
      </c>
      <c r="I938" s="67" t="s">
        <v>42</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42</v>
      </c>
      <c r="N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8" s="69" t="s">
        <v>60</v>
      </c>
      <c r="P938" s="65">
        <v>46121</v>
      </c>
      <c r="Q938" s="69" t="s">
        <v>60</v>
      </c>
      <c r="R938" s="65" t="s">
        <v>60</v>
      </c>
      <c r="S938" s="71" t="s">
        <v>3325</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75</v>
      </c>
      <c r="AA938" s="18">
        <f ca="1">+IF(Z938=Derechos_peticion[[#This Row],[ESTADO]],1,0)</f>
        <v>1</v>
      </c>
      <c r="AD938" s="18" t="e">
        <f>+_xlfn.XLOOKUP(Derechos_peticion[[#This Row],[RADICADO ENTRADA]],$AF$6:$AF$13,$AF$6:$AF$13)</f>
        <v>#N/A</v>
      </c>
    </row>
    <row r="939" spans="1:30" hidden="1">
      <c r="A939" s="59" t="s">
        <v>603</v>
      </c>
      <c r="B939" s="60">
        <v>46122</v>
      </c>
      <c r="C939" s="61" t="s">
        <v>3326</v>
      </c>
      <c r="D939" s="62" t="s">
        <v>3327</v>
      </c>
      <c r="E939" s="63" t="s">
        <v>113</v>
      </c>
      <c r="F939" s="64">
        <v>46122</v>
      </c>
      <c r="G939" s="65">
        <v>46122</v>
      </c>
      <c r="H939" s="66" t="str">
        <f>+TEXT(Derechos_peticion[[#This Row],[FECHA ASIGNACIÓN AL GESTOR (GFGS)]],"MMMM YYYY")</f>
        <v>abril 2026</v>
      </c>
      <c r="I939" s="67" t="s">
        <v>34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9" s="69" t="s">
        <v>3328</v>
      </c>
      <c r="P939" s="65">
        <v>46125</v>
      </c>
      <c r="Q939" s="69" t="s">
        <v>60</v>
      </c>
      <c r="R939" s="65" t="s">
        <v>60</v>
      </c>
      <c r="S939" s="71" t="s">
        <v>3329</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75</v>
      </c>
      <c r="AA939" s="18">
        <f ca="1">+IF(Z939=Derechos_peticion[[#This Row],[ESTADO]],1,0)</f>
        <v>1</v>
      </c>
      <c r="AD939" s="18" t="e">
        <f>+_xlfn.XLOOKUP(Derechos_peticion[[#This Row],[RADICADO ENTRADA]],$AF$6:$AF$13,$AF$6:$AF$13)</f>
        <v>#N/A</v>
      </c>
    </row>
    <row r="940" spans="1:30" hidden="1">
      <c r="A940" s="59" t="s">
        <v>3330</v>
      </c>
      <c r="B940" s="60">
        <v>46120</v>
      </c>
      <c r="C940" s="61" t="s">
        <v>3331</v>
      </c>
      <c r="D940" s="62" t="s">
        <v>404</v>
      </c>
      <c r="E940" s="63" t="s">
        <v>58</v>
      </c>
      <c r="F940" s="64">
        <v>46120</v>
      </c>
      <c r="G940" s="65">
        <v>46122</v>
      </c>
      <c r="H940" s="66" t="str">
        <f>+TEXT(Derechos_peticion[[#This Row],[FECHA ASIGNACIÓN AL GESTOR (GFGS)]],"MMMM YYYY")</f>
        <v>abril 2026</v>
      </c>
      <c r="I940" s="67" t="s">
        <v>42</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42</v>
      </c>
      <c r="N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0" s="69" t="s">
        <v>60</v>
      </c>
      <c r="P940" s="65">
        <v>46123</v>
      </c>
      <c r="Q940" s="69" t="s">
        <v>60</v>
      </c>
      <c r="R940" s="65" t="s">
        <v>60</v>
      </c>
      <c r="S940" s="71" t="s">
        <v>384</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75</v>
      </c>
      <c r="AA940" s="18">
        <f ca="1">+IF(Z940=Derechos_peticion[[#This Row],[ESTADO]],1,0)</f>
        <v>1</v>
      </c>
      <c r="AD940" s="18" t="e">
        <f>+_xlfn.XLOOKUP(Derechos_peticion[[#This Row],[RADICADO ENTRADA]],$AF$6:$AF$13,$AF$6:$AF$13)</f>
        <v>#N/A</v>
      </c>
    </row>
    <row r="941" spans="1:30" hidden="1">
      <c r="A941" s="59" t="s">
        <v>3332</v>
      </c>
      <c r="B941" s="60">
        <v>46120</v>
      </c>
      <c r="C941" s="61" t="s">
        <v>3333</v>
      </c>
      <c r="D941" s="62" t="s">
        <v>3334</v>
      </c>
      <c r="E941" s="63" t="s">
        <v>125</v>
      </c>
      <c r="F941" s="64">
        <v>46120</v>
      </c>
      <c r="G941" s="65">
        <v>46122</v>
      </c>
      <c r="H941" s="66" t="str">
        <f>+TEXT(Derechos_peticion[[#This Row],[FECHA ASIGNACIÓN AL GESTOR (GFGS)]],"MMMM YYYY")</f>
        <v>abril 2026</v>
      </c>
      <c r="I941" s="67" t="s">
        <v>32</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1" s="69" t="s">
        <v>3335</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75</v>
      </c>
      <c r="AA941" s="18">
        <f ca="1">+IF(Z941=Derechos_peticion[[#This Row],[ESTADO]],1,0)</f>
        <v>1</v>
      </c>
      <c r="AD941" s="18" t="e">
        <f>+_xlfn.XLOOKUP(Derechos_peticion[[#This Row],[RADICADO ENTRADA]],$AF$6:$AF$13,$AF$6:$AF$13)</f>
        <v>#N/A</v>
      </c>
    </row>
    <row r="942" spans="1:30" hidden="1">
      <c r="A942" s="59" t="s">
        <v>3336</v>
      </c>
      <c r="B942" s="60">
        <v>46121</v>
      </c>
      <c r="C942" s="61" t="s">
        <v>3337</v>
      </c>
      <c r="D942" s="62" t="s">
        <v>3338</v>
      </c>
      <c r="E942" s="63" t="s">
        <v>58</v>
      </c>
      <c r="F942" s="64">
        <v>46122</v>
      </c>
      <c r="G942" s="65">
        <v>46122</v>
      </c>
      <c r="H942" s="66" t="str">
        <f>+TEXT(Derechos_peticion[[#This Row],[FECHA ASIGNACIÓN AL GESTOR (GFGS)]],"MMMM YYYY")</f>
        <v>abril 2026</v>
      </c>
      <c r="I942" s="67" t="s">
        <v>30</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42</v>
      </c>
      <c r="N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2" s="69" t="s">
        <v>60</v>
      </c>
      <c r="P942" s="65">
        <v>46125</v>
      </c>
      <c r="Q942" s="69" t="s">
        <v>60</v>
      </c>
      <c r="R942" s="65" t="s">
        <v>60</v>
      </c>
      <c r="S942" s="71" t="s">
        <v>3339</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75</v>
      </c>
      <c r="AA942" s="18">
        <f ca="1">+IF(Z942=Derechos_peticion[[#This Row],[ESTADO]],1,0)</f>
        <v>1</v>
      </c>
      <c r="AD942" s="18" t="e">
        <f>+_xlfn.XLOOKUP(Derechos_peticion[[#This Row],[RADICADO ENTRADA]],$AF$6:$AF$13,$AF$6:$AF$13)</f>
        <v>#N/A</v>
      </c>
    </row>
    <row r="943" spans="1:30" hidden="1">
      <c r="A943" s="59" t="s">
        <v>3340</v>
      </c>
      <c r="B943" s="60">
        <v>46121</v>
      </c>
      <c r="C943" s="61" t="s">
        <v>3341</v>
      </c>
      <c r="D943" s="62" t="s">
        <v>3342</v>
      </c>
      <c r="E943" s="63" t="s">
        <v>58</v>
      </c>
      <c r="F943" s="64">
        <v>46122</v>
      </c>
      <c r="G943" s="65">
        <v>46122</v>
      </c>
      <c r="H943" s="66" t="str">
        <f>+TEXT(Derechos_peticion[[#This Row],[FECHA ASIGNACIÓN AL GESTOR (GFGS)]],"MMMM YYYY")</f>
        <v>abril 2026</v>
      </c>
      <c r="I943" s="67" t="s">
        <v>32</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42</v>
      </c>
      <c r="N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3" s="69" t="s">
        <v>60</v>
      </c>
      <c r="P943" s="65">
        <v>46125</v>
      </c>
      <c r="Q943" s="69" t="s">
        <v>60</v>
      </c>
      <c r="R943" s="65" t="s">
        <v>60</v>
      </c>
      <c r="S943" s="71" t="s">
        <v>3343</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75</v>
      </c>
      <c r="AA943" s="18">
        <f ca="1">+IF(Z943=Derechos_peticion[[#This Row],[ESTADO]],1,0)</f>
        <v>1</v>
      </c>
      <c r="AD943" s="18" t="e">
        <f>+_xlfn.XLOOKUP(Derechos_peticion[[#This Row],[RADICADO ENTRADA]],$AF$6:$AF$13,$AF$6:$AF$13)</f>
        <v>#N/A</v>
      </c>
    </row>
    <row r="944" spans="1:30" hidden="1">
      <c r="A944" s="59" t="s">
        <v>3344</v>
      </c>
      <c r="B944" s="60">
        <v>46121</v>
      </c>
      <c r="C944" s="61" t="s">
        <v>3345</v>
      </c>
      <c r="D944" s="62" t="s">
        <v>257</v>
      </c>
      <c r="E944" s="63" t="s">
        <v>58</v>
      </c>
      <c r="F944" s="64">
        <v>46121</v>
      </c>
      <c r="G944" s="65">
        <v>46122</v>
      </c>
      <c r="H944" s="66" t="str">
        <f>+TEXT(Derechos_peticion[[#This Row],[FECHA ASIGNACIÓN AL GESTOR (GFGS)]],"MMMM YYYY")</f>
        <v>abril 2026</v>
      </c>
      <c r="I944" s="67" t="s">
        <v>42</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42</v>
      </c>
      <c r="N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4" s="69" t="s">
        <v>60</v>
      </c>
      <c r="P944" s="65">
        <v>46123</v>
      </c>
      <c r="Q944" s="69" t="s">
        <v>60</v>
      </c>
      <c r="R944" s="65" t="s">
        <v>60</v>
      </c>
      <c r="S944" s="71" t="s">
        <v>384</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75</v>
      </c>
      <c r="AA944" s="18">
        <f ca="1">+IF(Z944=Derechos_peticion[[#This Row],[ESTADO]],1,0)</f>
        <v>1</v>
      </c>
      <c r="AD944" s="18" t="e">
        <f>+_xlfn.XLOOKUP(Derechos_peticion[[#This Row],[RADICADO ENTRADA]],$AF$6:$AF$13,$AF$6:$AF$13)</f>
        <v>#N/A</v>
      </c>
    </row>
    <row r="945" spans="1:30" hidden="1">
      <c r="A945" s="59" t="s">
        <v>3346</v>
      </c>
      <c r="B945" s="60">
        <v>46121</v>
      </c>
      <c r="C945" s="61" t="s">
        <v>3347</v>
      </c>
      <c r="D945" s="62" t="s">
        <v>2728</v>
      </c>
      <c r="E945" s="63" t="s">
        <v>58</v>
      </c>
      <c r="F945" s="64">
        <v>46121</v>
      </c>
      <c r="G945" s="65">
        <v>46122</v>
      </c>
      <c r="H945" s="66" t="str">
        <f>+TEXT(Derechos_peticion[[#This Row],[FECHA ASIGNACIÓN AL GESTOR (GFGS)]],"MMMM YYYY")</f>
        <v>abril 2026</v>
      </c>
      <c r="I945" s="67" t="s">
        <v>33</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5" s="69" t="s">
        <v>60</v>
      </c>
      <c r="P945" s="65">
        <v>46135</v>
      </c>
      <c r="Q945" s="69" t="s">
        <v>60</v>
      </c>
      <c r="R945" s="65" t="s">
        <v>60</v>
      </c>
      <c r="S945" s="71" t="s">
        <v>3348</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62</v>
      </c>
      <c r="AA945" s="18">
        <f ca="1">+IF(Z945=Derechos_peticion[[#This Row],[ESTADO]],1,0)</f>
        <v>1</v>
      </c>
      <c r="AD945" s="18" t="e">
        <f>+_xlfn.XLOOKUP(Derechos_peticion[[#This Row],[RADICADO ENTRADA]],$AF$6:$AF$13,$AF$6:$AF$13)</f>
        <v>#N/A</v>
      </c>
    </row>
    <row r="946" spans="1:30" hidden="1">
      <c r="A946" s="59" t="s">
        <v>607</v>
      </c>
      <c r="B946" s="60">
        <v>46122</v>
      </c>
      <c r="C946" s="61" t="s">
        <v>3349</v>
      </c>
      <c r="D946" s="62" t="s">
        <v>3212</v>
      </c>
      <c r="E946" s="63" t="s">
        <v>113</v>
      </c>
      <c r="F946" s="64">
        <v>46122</v>
      </c>
      <c r="G946" s="65">
        <v>46122</v>
      </c>
      <c r="H946" s="66" t="str">
        <f>+TEXT(Derechos_peticion[[#This Row],[FECHA ASIGNACIÓN AL GESTOR (GFGS)]],"MMMM YYYY")</f>
        <v>abril 2026</v>
      </c>
      <c r="I946" s="67" t="s">
        <v>41</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6" s="69" t="s">
        <v>3350</v>
      </c>
      <c r="P946" s="65">
        <v>46140</v>
      </c>
      <c r="Q946" s="69" t="s">
        <v>60</v>
      </c>
      <c r="R946" s="65" t="s">
        <v>60</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75</v>
      </c>
      <c r="AA946" s="18">
        <f ca="1">+IF(Z946=Derechos_peticion[[#This Row],[ESTADO]],1,0)</f>
        <v>1</v>
      </c>
      <c r="AD946" s="18" t="e">
        <f>+_xlfn.XLOOKUP(Derechos_peticion[[#This Row],[RADICADO ENTRADA]],$AF$6:$AF$13,$AF$6:$AF$13)</f>
        <v>#N/A</v>
      </c>
    </row>
    <row r="947" spans="1:30" hidden="1">
      <c r="A947" s="59" t="s">
        <v>611</v>
      </c>
      <c r="B947" s="60">
        <v>46122</v>
      </c>
      <c r="C947" s="61" t="s">
        <v>3351</v>
      </c>
      <c r="D947" s="62" t="s">
        <v>2033</v>
      </c>
      <c r="E947" s="63" t="s">
        <v>113</v>
      </c>
      <c r="F947" s="64">
        <v>46122</v>
      </c>
      <c r="G947" s="65">
        <v>46122</v>
      </c>
      <c r="H947" s="66" t="str">
        <f>+TEXT(Derechos_peticion[[#This Row],[FECHA ASIGNACIÓN AL GESTOR (GFGS)]],"MMMM YYYY")</f>
        <v>abril 2026</v>
      </c>
      <c r="I947" s="67" t="s">
        <v>38</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7" s="69" t="s">
        <v>60</v>
      </c>
      <c r="P947" s="65">
        <v>46146</v>
      </c>
      <c r="Q947" s="69" t="s">
        <v>60</v>
      </c>
      <c r="R947" s="65" t="s">
        <v>60</v>
      </c>
      <c r="S947" s="71" t="s">
        <v>3352</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62</v>
      </c>
      <c r="AA947" s="18">
        <f ca="1">+IF(Z947=Derechos_peticion[[#This Row],[ESTADO]],1,0)</f>
        <v>1</v>
      </c>
      <c r="AD947" s="18" t="e">
        <f>+_xlfn.XLOOKUP(Derechos_peticion[[#This Row],[RADICADO ENTRADA]],$AF$6:$AF$13,$AF$6:$AF$13)</f>
        <v>#N/A</v>
      </c>
    </row>
    <row r="948" spans="1:30" hidden="1">
      <c r="A948" s="59" t="s">
        <v>3353</v>
      </c>
      <c r="B948" s="60">
        <v>46111</v>
      </c>
      <c r="C948" s="61" t="s">
        <v>3354</v>
      </c>
      <c r="D948" s="62" t="s">
        <v>1307</v>
      </c>
      <c r="E948" s="63" t="s">
        <v>58</v>
      </c>
      <c r="F948" s="64">
        <v>46111</v>
      </c>
      <c r="G948" s="65">
        <v>46125</v>
      </c>
      <c r="H948" s="66" t="str">
        <f>+TEXT(Derechos_peticion[[#This Row],[FECHA ASIGNACIÓN AL GESTOR (GFGS)]],"MMMM YYYY")</f>
        <v>abril 2026</v>
      </c>
      <c r="I948" s="67" t="s">
        <v>1908</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8" s="69" t="s">
        <v>3355</v>
      </c>
      <c r="P948" s="65">
        <v>46127</v>
      </c>
      <c r="Q948" s="69" t="s">
        <v>3356</v>
      </c>
      <c r="R948" s="65">
        <v>46126</v>
      </c>
      <c r="S948" s="71" t="s">
        <v>3357</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75</v>
      </c>
      <c r="AA948" s="18">
        <f ca="1">+IF(Z948=Derechos_peticion[[#This Row],[ESTADO]],1,0)</f>
        <v>1</v>
      </c>
      <c r="AD948" s="18" t="e">
        <f>+_xlfn.XLOOKUP(Derechos_peticion[[#This Row],[RADICADO ENTRADA]],$AF$6:$AF$13,$AF$6:$AF$13)</f>
        <v>#N/A</v>
      </c>
    </row>
    <row r="949" spans="1:30" hidden="1">
      <c r="A949" s="59" t="s">
        <v>3358</v>
      </c>
      <c r="B949" s="60">
        <v>46120</v>
      </c>
      <c r="C949" s="61" t="s">
        <v>3359</v>
      </c>
      <c r="D949" s="62" t="s">
        <v>2233</v>
      </c>
      <c r="E949" s="63" t="s">
        <v>58</v>
      </c>
      <c r="F949" s="64">
        <v>46120</v>
      </c>
      <c r="G949" s="65">
        <v>46124</v>
      </c>
      <c r="H949" s="66" t="str">
        <f>+TEXT(Derechos_peticion[[#This Row],[FECHA ASIGNACIÓN AL GESTOR (GFGS)]],"MMMM YYYY")</f>
        <v>abril 2026</v>
      </c>
      <c r="I949" s="67" t="s">
        <v>28</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42</v>
      </c>
      <c r="N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9" s="69" t="s">
        <v>60</v>
      </c>
      <c r="P949" s="65">
        <v>46125</v>
      </c>
      <c r="Q949" s="69" t="s">
        <v>60</v>
      </c>
      <c r="R949" s="65" t="s">
        <v>60</v>
      </c>
      <c r="S949" s="71" t="s">
        <v>3360</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75</v>
      </c>
      <c r="AA949" s="18">
        <f ca="1">+IF(Z949=Derechos_peticion[[#This Row],[ESTADO]],1,0)</f>
        <v>1</v>
      </c>
      <c r="AD949" s="18" t="e">
        <f>+_xlfn.XLOOKUP(Derechos_peticion[[#This Row],[RADICADO ENTRADA]],$AF$6:$AF$13,$AF$6:$AF$13)</f>
        <v>#N/A</v>
      </c>
    </row>
    <row r="950" spans="1:30" hidden="1">
      <c r="A950" s="59" t="s">
        <v>3361</v>
      </c>
      <c r="B950" s="60">
        <v>46120</v>
      </c>
      <c r="C950" s="61" t="s">
        <v>3362</v>
      </c>
      <c r="D950" s="62" t="s">
        <v>3363</v>
      </c>
      <c r="E950" s="63" t="s">
        <v>58</v>
      </c>
      <c r="F950" s="64">
        <v>46120</v>
      </c>
      <c r="G950" s="65">
        <v>46124</v>
      </c>
      <c r="H950" s="66" t="str">
        <f>+TEXT(Derechos_peticion[[#This Row],[FECHA ASIGNACIÓN AL GESTOR (GFGS)]],"MMMM YYYY")</f>
        <v>abril 2026</v>
      </c>
      <c r="I950" s="67" t="s">
        <v>42</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42</v>
      </c>
      <c r="N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0" s="69" t="s">
        <v>60</v>
      </c>
      <c r="P950" s="65">
        <v>46125</v>
      </c>
      <c r="Q950" s="69" t="s">
        <v>60</v>
      </c>
      <c r="R950" s="65" t="s">
        <v>60</v>
      </c>
      <c r="S950" s="71" t="s">
        <v>3364</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75</v>
      </c>
      <c r="AA950" s="18">
        <f ca="1">+IF(Z950=Derechos_peticion[[#This Row],[ESTADO]],1,0)</f>
        <v>1</v>
      </c>
      <c r="AD950" s="18" t="e">
        <f>+_xlfn.XLOOKUP(Derechos_peticion[[#This Row],[RADICADO ENTRADA]],$AF$6:$AF$13,$AF$6:$AF$13)</f>
        <v>#N/A</v>
      </c>
    </row>
    <row r="951" spans="1:30" hidden="1">
      <c r="A951" s="59" t="s">
        <v>3365</v>
      </c>
      <c r="B951" s="60">
        <v>46120</v>
      </c>
      <c r="C951" s="61" t="s">
        <v>3366</v>
      </c>
      <c r="D951" s="62" t="s">
        <v>3363</v>
      </c>
      <c r="E951" s="63" t="s">
        <v>58</v>
      </c>
      <c r="F951" s="64">
        <v>46120</v>
      </c>
      <c r="G951" s="65">
        <v>46124</v>
      </c>
      <c r="H951" s="66" t="str">
        <f>+TEXT(Derechos_peticion[[#This Row],[FECHA ASIGNACIÓN AL GESTOR (GFGS)]],"MMMM YYYY")</f>
        <v>abril 2026</v>
      </c>
      <c r="I951" s="67" t="s">
        <v>42</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42</v>
      </c>
      <c r="N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1" s="69" t="s">
        <v>60</v>
      </c>
      <c r="P951" s="65">
        <v>46125</v>
      </c>
      <c r="Q951" s="69" t="s">
        <v>60</v>
      </c>
      <c r="R951" s="65" t="s">
        <v>60</v>
      </c>
      <c r="S951" s="71" t="s">
        <v>3364</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75</v>
      </c>
      <c r="AA951" s="18">
        <f ca="1">+IF(Z951=Derechos_peticion[[#This Row],[ESTADO]],1,0)</f>
        <v>1</v>
      </c>
      <c r="AD951" s="18" t="e">
        <f>+_xlfn.XLOOKUP(Derechos_peticion[[#This Row],[RADICADO ENTRADA]],$AF$6:$AF$13,$AF$6:$AF$13)</f>
        <v>#N/A</v>
      </c>
    </row>
    <row r="952" spans="1:30" hidden="1">
      <c r="A952" s="59" t="s">
        <v>3367</v>
      </c>
      <c r="B952" s="60">
        <v>46120</v>
      </c>
      <c r="C952" s="61" t="s">
        <v>3368</v>
      </c>
      <c r="D952" s="62" t="s">
        <v>3369</v>
      </c>
      <c r="E952" s="63" t="s">
        <v>58</v>
      </c>
      <c r="F952" s="64">
        <v>46120</v>
      </c>
      <c r="G952" s="65">
        <v>46124</v>
      </c>
      <c r="H952" s="66" t="str">
        <f>+TEXT(Derechos_peticion[[#This Row],[FECHA ASIGNACIÓN AL GESTOR (GFGS)]],"MMMM YYYY")</f>
        <v>abril 2026</v>
      </c>
      <c r="I952" s="67" t="s">
        <v>33</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42</v>
      </c>
      <c r="N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2" s="69" t="s">
        <v>60</v>
      </c>
      <c r="P952" s="65">
        <v>46125</v>
      </c>
      <c r="Q952" s="69" t="s">
        <v>60</v>
      </c>
      <c r="R952" s="65" t="s">
        <v>60</v>
      </c>
      <c r="S952" s="71" t="s">
        <v>384</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75</v>
      </c>
      <c r="AA952" s="18">
        <f ca="1">+IF(Z952=Derechos_peticion[[#This Row],[ESTADO]],1,0)</f>
        <v>1</v>
      </c>
      <c r="AD952" s="18" t="e">
        <f>+_xlfn.XLOOKUP(Derechos_peticion[[#This Row],[RADICADO ENTRADA]],$AF$6:$AF$13,$AF$6:$AF$13)</f>
        <v>#N/A</v>
      </c>
    </row>
    <row r="953" spans="1:30" hidden="1">
      <c r="A953" s="59" t="s">
        <v>3370</v>
      </c>
      <c r="B953" s="60">
        <v>46120</v>
      </c>
      <c r="C953" s="61" t="s">
        <v>3371</v>
      </c>
      <c r="D953" s="62" t="s">
        <v>3372</v>
      </c>
      <c r="E953" s="63" t="s">
        <v>58</v>
      </c>
      <c r="F953" s="64">
        <v>46121</v>
      </c>
      <c r="G953" s="65">
        <v>46124</v>
      </c>
      <c r="H953" s="66" t="str">
        <f>+TEXT(Derechos_peticion[[#This Row],[FECHA ASIGNACIÓN AL GESTOR (GFGS)]],"MMMM YYYY")</f>
        <v>abril 2026</v>
      </c>
      <c r="I953" s="67" t="s">
        <v>1739</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3" s="69" t="s">
        <v>3373</v>
      </c>
      <c r="P953" s="65">
        <v>46132</v>
      </c>
      <c r="Q953" s="69" t="s">
        <v>3374</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75</v>
      </c>
      <c r="AA953" s="18">
        <f ca="1">+IF(Z953=Derechos_peticion[[#This Row],[ESTADO]],1,0)</f>
        <v>1</v>
      </c>
      <c r="AD953" s="18" t="e">
        <f>+_xlfn.XLOOKUP(Derechos_peticion[[#This Row],[RADICADO ENTRADA]],$AF$6:$AF$13,$AF$6:$AF$13)</f>
        <v>#N/A</v>
      </c>
    </row>
    <row r="954" spans="1:30" hidden="1">
      <c r="A954" s="59" t="s">
        <v>3375</v>
      </c>
      <c r="B954" s="60">
        <v>46121</v>
      </c>
      <c r="C954" s="61" t="s">
        <v>3376</v>
      </c>
      <c r="D954" s="62" t="s">
        <v>2233</v>
      </c>
      <c r="E954" s="63" t="s">
        <v>58</v>
      </c>
      <c r="F954" s="64">
        <v>46121</v>
      </c>
      <c r="G954" s="65">
        <v>46124</v>
      </c>
      <c r="H954" s="66" t="str">
        <f>+TEXT(Derechos_peticion[[#This Row],[FECHA ASIGNACIÓN AL GESTOR (GFGS)]],"MMMM YYYY")</f>
        <v>abril 2026</v>
      </c>
      <c r="I954" s="67" t="s">
        <v>42</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42</v>
      </c>
      <c r="N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4" s="69" t="s">
        <v>60</v>
      </c>
      <c r="P954" s="65">
        <v>46125</v>
      </c>
      <c r="Q954" s="69" t="s">
        <v>60</v>
      </c>
      <c r="R954" s="65" t="s">
        <v>60</v>
      </c>
      <c r="S954" s="71" t="s">
        <v>3377</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75</v>
      </c>
      <c r="AA954" s="18">
        <f ca="1">+IF(Z954=Derechos_peticion[[#This Row],[ESTADO]],1,0)</f>
        <v>1</v>
      </c>
      <c r="AD954" s="18" t="e">
        <f>+_xlfn.XLOOKUP(Derechos_peticion[[#This Row],[RADICADO ENTRADA]],$AF$6:$AF$13,$AF$6:$AF$13)</f>
        <v>#N/A</v>
      </c>
    </row>
    <row r="955" spans="1:30" hidden="1">
      <c r="A955" s="59" t="s">
        <v>3378</v>
      </c>
      <c r="B955" s="60">
        <v>46121</v>
      </c>
      <c r="C955" s="61" t="s">
        <v>3379</v>
      </c>
      <c r="D955" s="62" t="s">
        <v>467</v>
      </c>
      <c r="E955" s="63" t="s">
        <v>58</v>
      </c>
      <c r="F955" s="64">
        <v>46121</v>
      </c>
      <c r="G955" s="65">
        <v>46124</v>
      </c>
      <c r="H955" s="66" t="str">
        <f>+TEXT(Derechos_peticion[[#This Row],[FECHA ASIGNACIÓN AL GESTOR (GFGS)]],"MMMM YYYY")</f>
        <v>abril 2026</v>
      </c>
      <c r="I955" s="67" t="s">
        <v>42</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42</v>
      </c>
      <c r="N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5" s="69" t="s">
        <v>60</v>
      </c>
      <c r="P955" s="65">
        <v>46125</v>
      </c>
      <c r="Q955" s="69" t="s">
        <v>60</v>
      </c>
      <c r="R955" s="65" t="s">
        <v>60</v>
      </c>
      <c r="S955" s="71" t="s">
        <v>1898</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75</v>
      </c>
      <c r="AA955" s="18">
        <f ca="1">+IF(Z955=Derechos_peticion[[#This Row],[ESTADO]],1,0)</f>
        <v>1</v>
      </c>
      <c r="AD955" s="18" t="e">
        <f>+_xlfn.XLOOKUP(Derechos_peticion[[#This Row],[RADICADO ENTRADA]],$AF$6:$AF$13,$AF$6:$AF$13)</f>
        <v>#N/A</v>
      </c>
    </row>
    <row r="956" spans="1:30" hidden="1">
      <c r="A956" s="59" t="s">
        <v>3380</v>
      </c>
      <c r="B956" s="60">
        <v>46121</v>
      </c>
      <c r="C956" s="61" t="s">
        <v>3381</v>
      </c>
      <c r="D956" s="62" t="s">
        <v>3382</v>
      </c>
      <c r="E956" s="63" t="s">
        <v>58</v>
      </c>
      <c r="F956" s="64">
        <v>46121</v>
      </c>
      <c r="G956" s="65">
        <v>46124</v>
      </c>
      <c r="H956" s="66" t="str">
        <f>+TEXT(Derechos_peticion[[#This Row],[FECHA ASIGNACIÓN AL GESTOR (GFGS)]],"MMMM YYYY")</f>
        <v>abril 2026</v>
      </c>
      <c r="I956" s="67" t="s">
        <v>40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6" s="69" t="s">
        <v>3383</v>
      </c>
      <c r="P956" s="65">
        <v>46126</v>
      </c>
      <c r="Q956" s="69" t="s">
        <v>3384</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75</v>
      </c>
      <c r="AA956" s="18">
        <f ca="1">+IF(Z956=Derechos_peticion[[#This Row],[ESTADO]],1,0)</f>
        <v>1</v>
      </c>
      <c r="AD956" s="18" t="e">
        <f>+_xlfn.XLOOKUP(Derechos_peticion[[#This Row],[RADICADO ENTRADA]],$AF$6:$AF$13,$AF$6:$AF$13)</f>
        <v>#N/A</v>
      </c>
    </row>
    <row r="957" spans="1:30" hidden="1">
      <c r="A957" s="59" t="s">
        <v>3385</v>
      </c>
      <c r="B957" s="60">
        <v>46121</v>
      </c>
      <c r="C957" s="61" t="s">
        <v>3386</v>
      </c>
      <c r="D957" s="62" t="s">
        <v>3387</v>
      </c>
      <c r="E957" s="63" t="s">
        <v>58</v>
      </c>
      <c r="F957" s="64">
        <v>46121</v>
      </c>
      <c r="G957" s="65">
        <v>46124</v>
      </c>
      <c r="H957" s="66" t="str">
        <f>+TEXT(Derechos_peticion[[#This Row],[FECHA ASIGNACIÓN AL GESTOR (GFGS)]],"MMMM YYYY")</f>
        <v>abril 2026</v>
      </c>
      <c r="I957" s="67" t="s">
        <v>42</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42</v>
      </c>
      <c r="N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7" s="69" t="s">
        <v>60</v>
      </c>
      <c r="P957" s="65">
        <v>46125</v>
      </c>
      <c r="Q957" s="69" t="s">
        <v>60</v>
      </c>
      <c r="R957" s="65" t="s">
        <v>60</v>
      </c>
      <c r="S957" s="71" t="s">
        <v>3388</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75</v>
      </c>
      <c r="AA957" s="18">
        <f ca="1">+IF(Z957=Derechos_peticion[[#This Row],[ESTADO]],1,0)</f>
        <v>1</v>
      </c>
      <c r="AD957" s="18" t="e">
        <f>+_xlfn.XLOOKUP(Derechos_peticion[[#This Row],[RADICADO ENTRADA]],$AF$6:$AF$13,$AF$6:$AF$13)</f>
        <v>#N/A</v>
      </c>
    </row>
    <row r="958" spans="1:30" hidden="1">
      <c r="A958" s="59" t="s">
        <v>3389</v>
      </c>
      <c r="B958" s="60">
        <v>46125</v>
      </c>
      <c r="C958" s="61" t="s">
        <v>3390</v>
      </c>
      <c r="D958" s="62" t="s">
        <v>3391</v>
      </c>
      <c r="E958" s="63" t="s">
        <v>58</v>
      </c>
      <c r="F958" s="64">
        <v>46125</v>
      </c>
      <c r="G958" s="65">
        <v>46125</v>
      </c>
      <c r="H958" s="66" t="str">
        <f>+TEXT(Derechos_peticion[[#This Row],[FECHA ASIGNACIÓN AL GESTOR (GFGS)]],"MMMM YYYY")</f>
        <v>abril 2026</v>
      </c>
      <c r="I958" s="67" t="s">
        <v>126</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8" s="69" t="s">
        <v>3392</v>
      </c>
      <c r="P958" s="65">
        <v>46132</v>
      </c>
      <c r="Q958" s="69" t="s">
        <v>3393</v>
      </c>
      <c r="R958" s="65">
        <v>46127</v>
      </c>
      <c r="S958" s="71" t="s">
        <v>463</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75</v>
      </c>
      <c r="AA958" s="18">
        <f ca="1">+IF(Z958=Derechos_peticion[[#This Row],[ESTADO]],1,0)</f>
        <v>1</v>
      </c>
      <c r="AD958" s="18" t="e">
        <f>+_xlfn.XLOOKUP(Derechos_peticion[[#This Row],[RADICADO ENTRADA]],$AF$6:$AF$13,$AF$6:$AF$13)</f>
        <v>#N/A</v>
      </c>
    </row>
    <row r="959" spans="1:30" hidden="1">
      <c r="A959" s="59" t="s">
        <v>3394</v>
      </c>
      <c r="B959" s="60">
        <v>46118</v>
      </c>
      <c r="C959" s="61" t="s">
        <v>3395</v>
      </c>
      <c r="D959" s="62" t="s">
        <v>1935</v>
      </c>
      <c r="E959" s="63" t="s">
        <v>58</v>
      </c>
      <c r="F959" s="64">
        <v>46119</v>
      </c>
      <c r="G959" s="65">
        <v>46124</v>
      </c>
      <c r="H959" s="66" t="str">
        <f>+TEXT(Derechos_peticion[[#This Row],[FECHA ASIGNACIÓN AL GESTOR (GFGS)]],"MMMM YYYY")</f>
        <v>abril 2026</v>
      </c>
      <c r="I959" s="67" t="s">
        <v>32</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42</v>
      </c>
      <c r="N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9" s="69" t="s">
        <v>60</v>
      </c>
      <c r="P959" s="65">
        <v>46125</v>
      </c>
      <c r="Q959" s="69" t="s">
        <v>60</v>
      </c>
      <c r="R959" s="65" t="s">
        <v>60</v>
      </c>
      <c r="S959" s="71" t="s">
        <v>295</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75</v>
      </c>
      <c r="AA959" s="18">
        <f ca="1">+IF(Z959=Derechos_peticion[[#This Row],[ESTADO]],1,0)</f>
        <v>1</v>
      </c>
      <c r="AD959" s="18" t="e">
        <f>+_xlfn.XLOOKUP(Derechos_peticion[[#This Row],[RADICADO ENTRADA]],$AF$6:$AF$13,$AF$6:$AF$13)</f>
        <v>#N/A</v>
      </c>
    </row>
    <row r="960" spans="1:30" hidden="1">
      <c r="A960" s="59" t="s">
        <v>3396</v>
      </c>
      <c r="B960" s="60">
        <v>46122</v>
      </c>
      <c r="C960" s="61" t="s">
        <v>3397</v>
      </c>
      <c r="D960" s="62" t="s">
        <v>3398</v>
      </c>
      <c r="E960" s="63" t="s">
        <v>58</v>
      </c>
      <c r="F960" s="64">
        <v>46122</v>
      </c>
      <c r="G960" s="65">
        <v>46125</v>
      </c>
      <c r="H960" s="66" t="str">
        <f>+TEXT(Derechos_peticion[[#This Row],[FECHA ASIGNACIÓN AL GESTOR (GFGS)]],"MMMM YYYY")</f>
        <v>abril 2026</v>
      </c>
      <c r="I960" s="67" t="s">
        <v>32</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0" s="69" t="s">
        <v>3399</v>
      </c>
      <c r="P960" s="65">
        <v>46141</v>
      </c>
      <c r="Q960" s="69" t="s">
        <v>3400</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75</v>
      </c>
      <c r="AA960" s="18">
        <f ca="1">+IF(Z960=Derechos_peticion[[#This Row],[ESTADO]],1,0)</f>
        <v>1</v>
      </c>
      <c r="AD960" s="18" t="e">
        <f>+_xlfn.XLOOKUP(Derechos_peticion[[#This Row],[RADICADO ENTRADA]],$AF$6:$AF$13,$AF$6:$AF$13)</f>
        <v>#N/A</v>
      </c>
    </row>
    <row r="961" spans="1:30" ht="70" hidden="1">
      <c r="A961" s="59" t="s">
        <v>3401</v>
      </c>
      <c r="B961" s="60">
        <v>46126</v>
      </c>
      <c r="C961" s="61" t="s">
        <v>3402</v>
      </c>
      <c r="D961" s="62" t="s">
        <v>3403</v>
      </c>
      <c r="E961" s="63" t="s">
        <v>58</v>
      </c>
      <c r="F961" s="64">
        <v>46126</v>
      </c>
      <c r="G961" s="65">
        <v>46126</v>
      </c>
      <c r="H961" s="66" t="str">
        <f>+TEXT(Derechos_peticion[[#This Row],[FECHA ASIGNACIÓN AL GESTOR (GFGS)]],"MMMM YYYY")</f>
        <v>abril 2026</v>
      </c>
      <c r="I961" s="67" t="s">
        <v>33</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1" s="70" t="s">
        <v>3404</v>
      </c>
      <c r="P961" s="65">
        <v>46146</v>
      </c>
      <c r="Q961" s="70" t="s">
        <v>3405</v>
      </c>
      <c r="R961" s="65" t="s">
        <v>3406</v>
      </c>
      <c r="S961" s="71" t="s">
        <v>3407</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75</v>
      </c>
      <c r="AA961" s="18">
        <f ca="1">+IF(Z961=Derechos_peticion[[#This Row],[ESTADO]],1,0)</f>
        <v>1</v>
      </c>
      <c r="AD961" s="18" t="e">
        <f>+_xlfn.XLOOKUP(Derechos_peticion[[#This Row],[RADICADO ENTRADA]],$AF$6:$AF$13,$AF$6:$AF$13)</f>
        <v>#N/A</v>
      </c>
    </row>
    <row r="962" spans="1:30" hidden="1">
      <c r="A962" s="59" t="s">
        <v>3408</v>
      </c>
      <c r="B962" s="60">
        <v>46126</v>
      </c>
      <c r="C962" s="61" t="s">
        <v>3409</v>
      </c>
      <c r="D962" s="62" t="s">
        <v>3403</v>
      </c>
      <c r="E962" s="63" t="s">
        <v>58</v>
      </c>
      <c r="F962" s="64">
        <v>46126</v>
      </c>
      <c r="G962" s="65">
        <v>46126</v>
      </c>
      <c r="H962" s="66" t="str">
        <f>+TEXT(Derechos_peticion[[#This Row],[FECHA ASIGNACIÓN AL GESTOR (GFGS)]],"MMMM YYYY")</f>
        <v>abril 2026</v>
      </c>
      <c r="I962" s="67" t="s">
        <v>42</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42</v>
      </c>
      <c r="N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2" s="69" t="s">
        <v>60</v>
      </c>
      <c r="P962" s="65">
        <v>46126</v>
      </c>
      <c r="Q962" s="69" t="s">
        <v>60</v>
      </c>
      <c r="R962" s="65" t="s">
        <v>60</v>
      </c>
      <c r="S962" s="71" t="s">
        <v>954</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75</v>
      </c>
      <c r="AA962" s="18">
        <f ca="1">+IF(Z962=Derechos_peticion[[#This Row],[ESTADO]],1,0)</f>
        <v>1</v>
      </c>
      <c r="AD962" s="18" t="e">
        <f>+_xlfn.XLOOKUP(Derechos_peticion[[#This Row],[RADICADO ENTRADA]],$AF$6:$AF$13,$AF$6:$AF$13)</f>
        <v>#N/A</v>
      </c>
    </row>
    <row r="963" spans="1:30" hidden="1">
      <c r="A963" s="59" t="s">
        <v>3410</v>
      </c>
      <c r="B963" s="60">
        <v>46107</v>
      </c>
      <c r="C963" s="61" t="s">
        <v>3411</v>
      </c>
      <c r="D963" s="62" t="s">
        <v>2467</v>
      </c>
      <c r="E963" s="63" t="s">
        <v>58</v>
      </c>
      <c r="F963" s="64">
        <v>46107</v>
      </c>
      <c r="G963" s="65">
        <v>46126</v>
      </c>
      <c r="H963" s="66" t="str">
        <f>+TEXT(Derechos_peticion[[#This Row],[FECHA ASIGNACIÓN AL GESTOR (GFGS)]],"MMMM YYYY")</f>
        <v>abril 2026</v>
      </c>
      <c r="I963" s="67" t="s">
        <v>311</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42</v>
      </c>
      <c r="N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3" s="69" t="s">
        <v>60</v>
      </c>
      <c r="P963" s="65">
        <v>46128</v>
      </c>
      <c r="Q963" s="69" t="s">
        <v>60</v>
      </c>
      <c r="R963" s="65" t="s">
        <v>60</v>
      </c>
      <c r="S963" s="71" t="s">
        <v>3412</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75</v>
      </c>
      <c r="AA963" s="18">
        <f ca="1">+IF(Z963=Derechos_peticion[[#This Row],[ESTADO]],1,0)</f>
        <v>1</v>
      </c>
      <c r="AD963" s="18" t="e">
        <f>+_xlfn.XLOOKUP(Derechos_peticion[[#This Row],[RADICADO ENTRADA]],$AF$6:$AF$13,$AF$6:$AF$13)</f>
        <v>#N/A</v>
      </c>
    </row>
    <row r="964" spans="1:30" hidden="1">
      <c r="A964" s="59" t="s">
        <v>3413</v>
      </c>
      <c r="B964" s="60">
        <v>46119</v>
      </c>
      <c r="C964" s="61" t="s">
        <v>3414</v>
      </c>
      <c r="D964" s="62" t="s">
        <v>2467</v>
      </c>
      <c r="E964" s="63" t="s">
        <v>58</v>
      </c>
      <c r="F964" s="64">
        <v>46126</v>
      </c>
      <c r="G964" s="65">
        <v>46126</v>
      </c>
      <c r="H964" s="66" t="str">
        <f>+TEXT(Derechos_peticion[[#This Row],[FECHA ASIGNACIÓN AL GESTOR (GFGS)]],"MMMM YYYY")</f>
        <v>abril 2026</v>
      </c>
      <c r="I964" s="67" t="s">
        <v>28</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4" s="69" t="s">
        <v>3415</v>
      </c>
      <c r="P964" s="65">
        <v>46134</v>
      </c>
      <c r="Q964" s="69" t="s">
        <v>60</v>
      </c>
      <c r="R964" s="65" t="s">
        <v>60</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75</v>
      </c>
      <c r="AA964" s="18">
        <f ca="1">+IF(Z964=Derechos_peticion[[#This Row],[ESTADO]],1,0)</f>
        <v>1</v>
      </c>
      <c r="AD964" s="18" t="e">
        <f>+_xlfn.XLOOKUP(Derechos_peticion[[#This Row],[RADICADO ENTRADA]],$AF$6:$AF$13,$AF$6:$AF$13)</f>
        <v>#N/A</v>
      </c>
    </row>
    <row r="965" spans="1:30" hidden="1">
      <c r="A965" s="59" t="s">
        <v>3416</v>
      </c>
      <c r="B965" s="60">
        <v>46122</v>
      </c>
      <c r="C965" s="61" t="s">
        <v>3417</v>
      </c>
      <c r="D965" s="62" t="s">
        <v>3418</v>
      </c>
      <c r="E965" s="63" t="s">
        <v>58</v>
      </c>
      <c r="F965" s="64">
        <v>46125</v>
      </c>
      <c r="G965" s="65">
        <v>46126</v>
      </c>
      <c r="H965" s="66" t="str">
        <f>+TEXT(Derechos_peticion[[#This Row],[FECHA ASIGNACIÓN AL GESTOR (GFGS)]],"MMMM YYYY")</f>
        <v>abril 2026</v>
      </c>
      <c r="I965" s="67" t="s">
        <v>585</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5" s="69" t="s">
        <v>3419</v>
      </c>
      <c r="P965" s="65">
        <v>46132</v>
      </c>
      <c r="Q965" s="69" t="s">
        <v>3420</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75</v>
      </c>
      <c r="AA965" s="18">
        <f ca="1">+IF(Z965=Derechos_peticion[[#This Row],[ESTADO]],1,0)</f>
        <v>1</v>
      </c>
      <c r="AD965" s="18" t="e">
        <f>+_xlfn.XLOOKUP(Derechos_peticion[[#This Row],[RADICADO ENTRADA]],$AF$6:$AF$13,$AF$6:$AF$13)</f>
        <v>#N/A</v>
      </c>
    </row>
    <row r="966" spans="1:30" hidden="1">
      <c r="A966" s="59" t="s">
        <v>3421</v>
      </c>
      <c r="B966" s="60">
        <v>46125</v>
      </c>
      <c r="C966" s="61" t="s">
        <v>3422</v>
      </c>
      <c r="D966" s="62" t="s">
        <v>1582</v>
      </c>
      <c r="E966" s="63" t="s">
        <v>58</v>
      </c>
      <c r="F966" s="64">
        <v>46125</v>
      </c>
      <c r="G966" s="65">
        <v>46126</v>
      </c>
      <c r="H966" s="66" t="str">
        <f>+TEXT(Derechos_peticion[[#This Row],[FECHA ASIGNACIÓN AL GESTOR (GFGS)]],"MMMM YYYY")</f>
        <v>abril 2026</v>
      </c>
      <c r="I966" s="67" t="s">
        <v>33</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42</v>
      </c>
      <c r="N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6" s="69" t="s">
        <v>3423</v>
      </c>
      <c r="P966" s="65">
        <v>46140</v>
      </c>
      <c r="Q966" s="69" t="s">
        <v>60</v>
      </c>
      <c r="R966" s="65" t="s">
        <v>60</v>
      </c>
      <c r="S966" s="71" t="s">
        <v>3424</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75</v>
      </c>
      <c r="AA966" s="18">
        <f ca="1">+IF(Z966=Derechos_peticion[[#This Row],[ESTADO]],1,0)</f>
        <v>1</v>
      </c>
      <c r="AD966" s="18" t="e">
        <f>+_xlfn.XLOOKUP(Derechos_peticion[[#This Row],[RADICADO ENTRADA]],$AF$6:$AF$13,$AF$6:$AF$13)</f>
        <v>#N/A</v>
      </c>
    </row>
    <row r="967" spans="1:30" hidden="1">
      <c r="A967" s="59" t="s">
        <v>3425</v>
      </c>
      <c r="B967" s="60">
        <v>46125</v>
      </c>
      <c r="C967" s="61" t="s">
        <v>3426</v>
      </c>
      <c r="D967" s="62" t="s">
        <v>3427</v>
      </c>
      <c r="E967" s="63" t="s">
        <v>58</v>
      </c>
      <c r="F967" s="64">
        <v>46125</v>
      </c>
      <c r="G967" s="65">
        <v>46126</v>
      </c>
      <c r="H967" s="66" t="str">
        <f>+TEXT(Derechos_peticion[[#This Row],[FECHA ASIGNACIÓN AL GESTOR (GFGS)]],"MMMM YYYY")</f>
        <v>abril 2026</v>
      </c>
      <c r="I967" s="67" t="s">
        <v>28</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7" s="69" t="s">
        <v>3428</v>
      </c>
      <c r="P967" s="65">
        <v>46132</v>
      </c>
      <c r="Q967" s="69" t="s">
        <v>3429</v>
      </c>
      <c r="R967" s="65">
        <v>46127</v>
      </c>
      <c r="S967" s="71" t="s">
        <v>3019</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75</v>
      </c>
      <c r="AA967" s="18">
        <f ca="1">+IF(Z967=Derechos_peticion[[#This Row],[ESTADO]],1,0)</f>
        <v>1</v>
      </c>
      <c r="AD967" s="18" t="e">
        <f>+_xlfn.XLOOKUP(Derechos_peticion[[#This Row],[RADICADO ENTRADA]],$AF$6:$AF$13,$AF$6:$AF$13)</f>
        <v>#N/A</v>
      </c>
    </row>
    <row r="968" spans="1:30" hidden="1">
      <c r="A968" s="59" t="s">
        <v>3430</v>
      </c>
      <c r="B968" s="60">
        <v>46126</v>
      </c>
      <c r="C968" s="61" t="s">
        <v>3431</v>
      </c>
      <c r="D968" s="62" t="s">
        <v>3432</v>
      </c>
      <c r="E968" s="63" t="s">
        <v>58</v>
      </c>
      <c r="F968" s="64">
        <v>46126</v>
      </c>
      <c r="G968" s="65">
        <v>46126</v>
      </c>
      <c r="H968" s="66" t="str">
        <f>+TEXT(Derechos_peticion[[#This Row],[FECHA ASIGNACIÓN AL GESTOR (GFGS)]],"MMMM YYYY")</f>
        <v>abril 2026</v>
      </c>
      <c r="I968" s="67" t="s">
        <v>59</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8" s="69" t="s">
        <v>3433</v>
      </c>
      <c r="P968" s="65">
        <v>46134</v>
      </c>
      <c r="Q968" s="69" t="s">
        <v>3434</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75</v>
      </c>
      <c r="AA968" s="18">
        <f ca="1">+IF(Z968=Derechos_peticion[[#This Row],[ESTADO]],1,0)</f>
        <v>1</v>
      </c>
      <c r="AD968" s="18" t="e">
        <f>+_xlfn.XLOOKUP(Derechos_peticion[[#This Row],[RADICADO ENTRADA]],$AF$6:$AF$13,$AF$6:$AF$13)</f>
        <v>#N/A</v>
      </c>
    </row>
    <row r="969" spans="1:30" hidden="1">
      <c r="A969" s="59" t="s">
        <v>3435</v>
      </c>
      <c r="B969" s="60">
        <v>46126</v>
      </c>
      <c r="C969" s="61" t="s">
        <v>3436</v>
      </c>
      <c r="D969" s="62" t="s">
        <v>3437</v>
      </c>
      <c r="E969" s="63" t="s">
        <v>58</v>
      </c>
      <c r="F969" s="64">
        <v>46126</v>
      </c>
      <c r="G969" s="65">
        <v>46126</v>
      </c>
      <c r="H969" s="66" t="str">
        <f>+TEXT(Derechos_peticion[[#This Row],[FECHA ASIGNACIÓN AL GESTOR (GFGS)]],"MMMM YYYY")</f>
        <v>abril 2026</v>
      </c>
      <c r="I969" s="67" t="s">
        <v>32</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42</v>
      </c>
      <c r="N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9" s="69" t="s">
        <v>3438</v>
      </c>
      <c r="P969" s="65">
        <v>46147</v>
      </c>
      <c r="Q969" s="69" t="s">
        <v>60</v>
      </c>
      <c r="R969" s="65" t="s">
        <v>60</v>
      </c>
      <c r="S969" s="71" t="s">
        <v>3439</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75</v>
      </c>
      <c r="AA969" s="18">
        <f ca="1">+IF(Z969=Derechos_peticion[[#This Row],[ESTADO]],1,0)</f>
        <v>1</v>
      </c>
      <c r="AD969" s="18" t="e">
        <f>+_xlfn.XLOOKUP(Derechos_peticion[[#This Row],[RADICADO ENTRADA]],$AF$6:$AF$13,$AF$6:$AF$13)</f>
        <v>#N/A</v>
      </c>
    </row>
    <row r="970" spans="1:30" hidden="1">
      <c r="A970" s="59" t="s">
        <v>3440</v>
      </c>
      <c r="B970" s="60">
        <v>46126</v>
      </c>
      <c r="C970" s="61" t="s">
        <v>3441</v>
      </c>
      <c r="D970" s="62" t="s">
        <v>3442</v>
      </c>
      <c r="E970" s="63" t="s">
        <v>58</v>
      </c>
      <c r="F970" s="64">
        <v>46126</v>
      </c>
      <c r="G970" s="65">
        <v>46126</v>
      </c>
      <c r="H970" s="66" t="str">
        <f>+TEXT(Derechos_peticion[[#This Row],[FECHA ASIGNACIÓN AL GESTOR (GFGS)]],"MMMM YYYY")</f>
        <v>abril 2026</v>
      </c>
      <c r="I970" s="67" t="s">
        <v>1647</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0" s="69" t="s">
        <v>3443</v>
      </c>
      <c r="P970" s="65">
        <v>46132</v>
      </c>
      <c r="Q970" s="69" t="s">
        <v>3444</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75</v>
      </c>
      <c r="AA970" s="18">
        <f ca="1">+IF(Z970=Derechos_peticion[[#This Row],[ESTADO]],1,0)</f>
        <v>1</v>
      </c>
      <c r="AD970" s="18" t="e">
        <f>+_xlfn.XLOOKUP(Derechos_peticion[[#This Row],[RADICADO ENTRADA]],$AF$6:$AF$13,$AF$6:$AF$13)</f>
        <v>#N/A</v>
      </c>
    </row>
    <row r="971" spans="1:30" hidden="1">
      <c r="A971" s="59" t="s">
        <v>3445</v>
      </c>
      <c r="B971" s="60">
        <v>46126</v>
      </c>
      <c r="C971" s="61" t="s">
        <v>3446</v>
      </c>
      <c r="D971" s="62" t="s">
        <v>3447</v>
      </c>
      <c r="E971" s="63" t="s">
        <v>58</v>
      </c>
      <c r="F971" s="64">
        <v>46126</v>
      </c>
      <c r="G971" s="65">
        <v>46126</v>
      </c>
      <c r="H971" s="66" t="str">
        <f>+TEXT(Derechos_peticion[[#This Row],[FECHA ASIGNACIÓN AL GESTOR (GFGS)]],"MMMM YYYY")</f>
        <v>abril 2026</v>
      </c>
      <c r="I971" s="67" t="s">
        <v>37</v>
      </c>
      <c r="J971" s="59">
        <f>+_xlfn.XLOOKUP(Derechos_peticion[[#This Row],[TIPO DE COMUNICACIÓN]],Desplegables!$A$2:$A$9,Desplegables!$C$2:$C$9)</f>
        <v>12</v>
      </c>
      <c r="K971" s="68">
        <f>IFERROR(WORKDAY(Derechos_peticion[[#This Row],[FECHA RADICADO ENTRADA MME]],Derechos_peticion[[#This Row],[PLAZO (días)]],Desplegables!$G$2:$G$19),"Diligenciar plazo")</f>
        <v>46142</v>
      </c>
      <c r="L971" s="64"/>
      <c r="M971" s="67"/>
      <c r="N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1" s="69" t="s">
        <v>3448</v>
      </c>
      <c r="P971" s="65">
        <v>46142</v>
      </c>
      <c r="Q971" s="69" t="s">
        <v>3449</v>
      </c>
      <c r="R971" s="65">
        <v>46140</v>
      </c>
      <c r="S971" s="71"/>
      <c r="T9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71" s="73" t="str">
        <f>IF(Derechos_peticion[[#This Row],[DÍAS DE RESPUESTA]]="","SI",IF(ISNUMBER(Derechos_peticion[[#This Row],[PLAZO (días)]]),IF(Derechos_peticion[[#This Row],[DÍAS DE RESPUESTA]]&lt;=Derechos_peticion[[#This Row],[PLAZO (días)]],"SI","NO"),"Diligencia plazo"))</f>
        <v>NO</v>
      </c>
      <c r="V971" s="74">
        <f>Derechos_peticion[[#This Row],[FECHA ASIGNACIÓN AL GESTOR (GFGS)]]-Derechos_peticion[[#This Row],[FECHA RADICADO ENTRADA MME]]</f>
        <v>0</v>
      </c>
      <c r="W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1" s="18" t="s">
        <v>75</v>
      </c>
      <c r="AA971" s="18">
        <f ca="1">+IF(Z971=Derechos_peticion[[#This Row],[ESTADO]],1,0)</f>
        <v>1</v>
      </c>
      <c r="AD971" s="18" t="e">
        <f>+_xlfn.XLOOKUP(Derechos_peticion[[#This Row],[RADICADO ENTRADA]],$AF$6:$AF$13,$AF$6:$AF$13)</f>
        <v>#N/A</v>
      </c>
    </row>
    <row r="972" spans="1:30" hidden="1">
      <c r="A972" s="59" t="s">
        <v>3450</v>
      </c>
      <c r="B972" s="60">
        <v>46127</v>
      </c>
      <c r="C972" s="61" t="s">
        <v>3451</v>
      </c>
      <c r="D972" s="62" t="s">
        <v>306</v>
      </c>
      <c r="E972" s="63" t="s">
        <v>58</v>
      </c>
      <c r="F972" s="64">
        <v>46127</v>
      </c>
      <c r="G972" s="65">
        <v>46127</v>
      </c>
      <c r="H972" s="66" t="str">
        <f>+TEXT(Derechos_peticion[[#This Row],[FECHA ASIGNACIÓN AL GESTOR (GFGS)]],"MMMM YYYY")</f>
        <v>abril 2026</v>
      </c>
      <c r="I972" s="67" t="s">
        <v>35</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2" s="69" t="s">
        <v>3452</v>
      </c>
      <c r="P972" s="65">
        <v>46132</v>
      </c>
      <c r="Q972" s="69" t="s">
        <v>60</v>
      </c>
      <c r="R972" s="65" t="s">
        <v>60</v>
      </c>
      <c r="S972" s="71" t="s">
        <v>3453</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75</v>
      </c>
      <c r="AA972" s="18">
        <f ca="1">+IF(Z972=Derechos_peticion[[#This Row],[ESTADO]],1,0)</f>
        <v>1</v>
      </c>
      <c r="AD972" s="18" t="e">
        <f>+_xlfn.XLOOKUP(Derechos_peticion[[#This Row],[RADICADO ENTRADA]],$AF$6:$AF$13,$AF$6:$AF$13)</f>
        <v>#N/A</v>
      </c>
    </row>
    <row r="973" spans="1:30" hidden="1">
      <c r="A973" s="59" t="s">
        <v>3454</v>
      </c>
      <c r="B973" s="60">
        <v>46127</v>
      </c>
      <c r="C973" s="61" t="s">
        <v>3455</v>
      </c>
      <c r="D973" s="62" t="s">
        <v>2763</v>
      </c>
      <c r="E973" s="63" t="s">
        <v>58</v>
      </c>
      <c r="F973" s="64">
        <v>46127</v>
      </c>
      <c r="G973" s="65">
        <v>46127</v>
      </c>
      <c r="H973" s="66" t="str">
        <f>+TEXT(Derechos_peticion[[#This Row],[FECHA ASIGNACIÓN AL GESTOR (GFGS)]],"MMMM YYYY")</f>
        <v>abril 2026</v>
      </c>
      <c r="I973" s="67" t="s">
        <v>43</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42</v>
      </c>
      <c r="N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3" s="69" t="s">
        <v>60</v>
      </c>
      <c r="P973" s="65">
        <v>46128</v>
      </c>
      <c r="Q973" s="69" t="s">
        <v>60</v>
      </c>
      <c r="R973" s="65" t="s">
        <v>60</v>
      </c>
      <c r="S973" s="71" t="s">
        <v>502</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75</v>
      </c>
      <c r="AA973" s="18">
        <f ca="1">+IF(Z973=Derechos_peticion[[#This Row],[ESTADO]],1,0)</f>
        <v>1</v>
      </c>
      <c r="AD973" s="18" t="e">
        <f>+_xlfn.XLOOKUP(Derechos_peticion[[#This Row],[RADICADO ENTRADA]],$AF$6:$AF$13,$AF$6:$AF$13)</f>
        <v>#N/A</v>
      </c>
    </row>
    <row r="974" spans="1:30" hidden="1">
      <c r="A974" s="59" t="s">
        <v>3456</v>
      </c>
      <c r="B974" s="60">
        <v>46127</v>
      </c>
      <c r="C974" s="61" t="s">
        <v>3457</v>
      </c>
      <c r="D974" s="62" t="s">
        <v>2763</v>
      </c>
      <c r="E974" s="63" t="s">
        <v>58</v>
      </c>
      <c r="F974" s="64">
        <v>46127</v>
      </c>
      <c r="G974" s="65">
        <v>46127</v>
      </c>
      <c r="H974" s="66" t="str">
        <f>+TEXT(Derechos_peticion[[#This Row],[FECHA ASIGNACIÓN AL GESTOR (GFGS)]],"MMMM YYYY")</f>
        <v>abril 2026</v>
      </c>
      <c r="I974" s="67" t="s">
        <v>43</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42</v>
      </c>
      <c r="N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4" s="69" t="s">
        <v>60</v>
      </c>
      <c r="P974" s="65">
        <v>46128</v>
      </c>
      <c r="Q974" s="69" t="s">
        <v>60</v>
      </c>
      <c r="R974" s="65" t="s">
        <v>60</v>
      </c>
      <c r="S974" s="71" t="s">
        <v>502</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75</v>
      </c>
      <c r="AA974" s="18">
        <f ca="1">+IF(Z974=Derechos_peticion[[#This Row],[ESTADO]],1,0)</f>
        <v>1</v>
      </c>
      <c r="AD974" s="18" t="e">
        <f>+_xlfn.XLOOKUP(Derechos_peticion[[#This Row],[RADICADO ENTRADA]],$AF$6:$AF$13,$AF$6:$AF$13)</f>
        <v>#N/A</v>
      </c>
    </row>
    <row r="975" spans="1:30" hidden="1">
      <c r="A975" s="59" t="s">
        <v>3458</v>
      </c>
      <c r="B975" s="60">
        <v>46107</v>
      </c>
      <c r="C975" s="61" t="s">
        <v>3459</v>
      </c>
      <c r="D975" s="62" t="s">
        <v>3460</v>
      </c>
      <c r="E975" s="63" t="s">
        <v>58</v>
      </c>
      <c r="F975" s="64">
        <v>46107</v>
      </c>
      <c r="G975" s="65">
        <v>46127</v>
      </c>
      <c r="H975" s="66" t="str">
        <f>+TEXT(Derechos_peticion[[#This Row],[FECHA ASIGNACIÓN AL GESTOR (GFGS)]],"MMMM YYYY")</f>
        <v>abril 2026</v>
      </c>
      <c r="I975" s="67" t="s">
        <v>36</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42</v>
      </c>
      <c r="N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5" s="69" t="s">
        <v>60</v>
      </c>
      <c r="P975" s="65">
        <v>46128</v>
      </c>
      <c r="Q975" s="69" t="s">
        <v>60</v>
      </c>
      <c r="R975" s="65" t="s">
        <v>60</v>
      </c>
      <c r="S975" s="71" t="s">
        <v>3461</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75</v>
      </c>
      <c r="AA975" s="18">
        <f ca="1">+IF(Z975=Derechos_peticion[[#This Row],[ESTADO]],1,0)</f>
        <v>1</v>
      </c>
      <c r="AD975" s="18" t="e">
        <f>+_xlfn.XLOOKUP(Derechos_peticion[[#This Row],[RADICADO ENTRADA]],$AF$6:$AF$13,$AF$6:$AF$13)</f>
        <v>#N/A</v>
      </c>
    </row>
    <row r="976" spans="1:30" hidden="1">
      <c r="A976" s="59" t="s">
        <v>3462</v>
      </c>
      <c r="B976" s="60">
        <v>46111</v>
      </c>
      <c r="C976" s="61" t="s">
        <v>3463</v>
      </c>
      <c r="D976" s="62" t="s">
        <v>3464</v>
      </c>
      <c r="E976" s="63" t="s">
        <v>58</v>
      </c>
      <c r="F976" s="64">
        <v>46111</v>
      </c>
      <c r="G976" s="65">
        <v>46127</v>
      </c>
      <c r="H976" s="66" t="str">
        <f>+TEXT(Derechos_peticion[[#This Row],[FECHA ASIGNACIÓN AL GESTOR (GFGS)]],"MMMM YYYY")</f>
        <v>abril 2026</v>
      </c>
      <c r="I976" s="67" t="s">
        <v>42</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42</v>
      </c>
      <c r="N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6" s="69" t="s">
        <v>60</v>
      </c>
      <c r="P976" s="65">
        <v>46127</v>
      </c>
      <c r="Q976" s="69" t="s">
        <v>60</v>
      </c>
      <c r="R976" s="65" t="s">
        <v>60</v>
      </c>
      <c r="S976" s="71" t="s">
        <v>3465</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75</v>
      </c>
      <c r="AA976" s="18">
        <f ca="1">+IF(Z976=Derechos_peticion[[#This Row],[ESTADO]],1,0)</f>
        <v>1</v>
      </c>
      <c r="AD976" s="18" t="e">
        <f>+_xlfn.XLOOKUP(Derechos_peticion[[#This Row],[RADICADO ENTRADA]],$AF$6:$AF$13,$AF$6:$AF$13)</f>
        <v>#N/A</v>
      </c>
    </row>
    <row r="977" spans="1:30" hidden="1">
      <c r="A977" s="59" t="s">
        <v>3466</v>
      </c>
      <c r="B977" s="60">
        <v>46112</v>
      </c>
      <c r="C977" s="61" t="s">
        <v>3467</v>
      </c>
      <c r="D977" s="62" t="s">
        <v>3468</v>
      </c>
      <c r="E977" s="63" t="s">
        <v>58</v>
      </c>
      <c r="F977" s="64">
        <v>46112</v>
      </c>
      <c r="G977" s="65">
        <v>46127</v>
      </c>
      <c r="H977" s="66" t="str">
        <f>+TEXT(Derechos_peticion[[#This Row],[FECHA ASIGNACIÓN AL GESTOR (GFGS)]],"MMMM YYYY")</f>
        <v>abril 2026</v>
      </c>
      <c r="I977" s="67" t="s">
        <v>41</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7" s="69" t="s">
        <v>3469</v>
      </c>
      <c r="P977" s="65">
        <v>46134</v>
      </c>
      <c r="Q977" s="69" t="s">
        <v>3470</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75</v>
      </c>
      <c r="AA977" s="18">
        <f ca="1">+IF(Z977=Derechos_peticion[[#This Row],[ESTADO]],1,0)</f>
        <v>1</v>
      </c>
      <c r="AD977" s="18" t="e">
        <f>+_xlfn.XLOOKUP(Derechos_peticion[[#This Row],[RADICADO ENTRADA]],$AF$6:$AF$13,$AF$6:$AF$13)</f>
        <v>#N/A</v>
      </c>
    </row>
    <row r="978" spans="1:30" hidden="1">
      <c r="A978" s="59" t="s">
        <v>3471</v>
      </c>
      <c r="B978" s="60">
        <v>46118</v>
      </c>
      <c r="C978" s="61" t="s">
        <v>3472</v>
      </c>
      <c r="D978" s="62" t="s">
        <v>3473</v>
      </c>
      <c r="E978" s="63" t="s">
        <v>58</v>
      </c>
      <c r="F978" s="64">
        <v>46118</v>
      </c>
      <c r="G978" s="65">
        <v>46127</v>
      </c>
      <c r="H978" s="66" t="str">
        <f>+TEXT(Derechos_peticion[[#This Row],[FECHA ASIGNACIÓN AL GESTOR (GFGS)]],"MMMM YYYY")</f>
        <v>abril 2026</v>
      </c>
      <c r="I978" s="67" t="s">
        <v>37</v>
      </c>
      <c r="J978" s="59">
        <f>+_xlfn.XLOOKUP(Derechos_peticion[[#This Row],[TIPO DE COMUNICACIÓN]],Desplegables!$A$2:$A$9,Desplegables!$C$2:$C$9)</f>
        <v>12</v>
      </c>
      <c r="K978" s="68">
        <f>IFERROR(WORKDAY(Derechos_peticion[[#This Row],[FECHA RADICADO ENTRADA MME]],Derechos_peticion[[#This Row],[PLAZO (días)]],Desplegables!$G$2:$G$19),"Diligenciar plazo")</f>
        <v>46134</v>
      </c>
      <c r="L978" s="64"/>
      <c r="M978" s="67"/>
      <c r="N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8" s="69" t="s">
        <v>3474</v>
      </c>
      <c r="P978" s="65">
        <v>46135</v>
      </c>
      <c r="Q978" s="69" t="s">
        <v>3475</v>
      </c>
      <c r="R978" s="65">
        <v>46134</v>
      </c>
      <c r="S978" s="71"/>
      <c r="T9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8" s="73" t="str">
        <f>IF(Derechos_peticion[[#This Row],[DÍAS DE RESPUESTA]]="","SI",IF(ISNUMBER(Derechos_peticion[[#This Row],[PLAZO (días)]]),IF(Derechos_peticion[[#This Row],[DÍAS DE RESPUESTA]]&lt;=Derechos_peticion[[#This Row],[PLAZO (días)]],"SI","NO"),"Diligencia plazo"))</f>
        <v>NO</v>
      </c>
      <c r="V978" s="74">
        <f>Derechos_peticion[[#This Row],[FECHA ASIGNACIÓN AL GESTOR (GFGS)]]-Derechos_peticion[[#This Row],[FECHA RADICADO ENTRADA MME]]</f>
        <v>9</v>
      </c>
      <c r="W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8" s="18" t="s">
        <v>75</v>
      </c>
      <c r="AA978" s="18">
        <f ca="1">+IF(Z978=Derechos_peticion[[#This Row],[ESTADO]],1,0)</f>
        <v>1</v>
      </c>
      <c r="AD978" s="18" t="e">
        <f>+_xlfn.XLOOKUP(Derechos_peticion[[#This Row],[RADICADO ENTRADA]],$AF$6:$AF$13,$AF$6:$AF$13)</f>
        <v>#N/A</v>
      </c>
    </row>
    <row r="979" spans="1:30" hidden="1">
      <c r="A979" s="59" t="s">
        <v>3476</v>
      </c>
      <c r="B979" s="60">
        <v>46118</v>
      </c>
      <c r="C979" s="61" t="s">
        <v>3477</v>
      </c>
      <c r="D979" s="62" t="s">
        <v>3478</v>
      </c>
      <c r="E979" s="63" t="s">
        <v>58</v>
      </c>
      <c r="F979" s="64">
        <v>46118</v>
      </c>
      <c r="G979" s="65">
        <v>46127</v>
      </c>
      <c r="H979" s="66" t="str">
        <f>+TEXT(Derechos_peticion[[#This Row],[FECHA ASIGNACIÓN AL GESTOR (GFGS)]],"MMMM YYYY")</f>
        <v>abril 2026</v>
      </c>
      <c r="I979" s="67" t="s">
        <v>1739</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9" s="69" t="s">
        <v>3479</v>
      </c>
      <c r="P979" s="65">
        <v>46132</v>
      </c>
      <c r="Q979" s="69" t="s">
        <v>3480</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75</v>
      </c>
      <c r="AA979" s="18">
        <f ca="1">+IF(Z979=Derechos_peticion[[#This Row],[ESTADO]],1,0)</f>
        <v>1</v>
      </c>
      <c r="AD979" s="18" t="e">
        <f>+_xlfn.XLOOKUP(Derechos_peticion[[#This Row],[RADICADO ENTRADA]],$AF$6:$AF$13,$AF$6:$AF$13)</f>
        <v>#N/A</v>
      </c>
    </row>
    <row r="980" spans="1:30" hidden="1">
      <c r="A980" s="59" t="s">
        <v>3481</v>
      </c>
      <c r="B980" s="60">
        <v>46118</v>
      </c>
      <c r="C980" s="61" t="s">
        <v>3482</v>
      </c>
      <c r="D980" s="62" t="s">
        <v>774</v>
      </c>
      <c r="E980" s="63" t="s">
        <v>58</v>
      </c>
      <c r="F980" s="64">
        <v>46118</v>
      </c>
      <c r="G980" s="65">
        <v>46127</v>
      </c>
      <c r="H980" s="66" t="str">
        <f>+TEXT(Derechos_peticion[[#This Row],[FECHA ASIGNACIÓN AL GESTOR (GFGS)]],"MMMM YYYY")</f>
        <v>abril 2026</v>
      </c>
      <c r="I980" s="67" t="s">
        <v>42</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42</v>
      </c>
      <c r="N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0" s="69" t="s">
        <v>60</v>
      </c>
      <c r="P980" s="65">
        <v>46127</v>
      </c>
      <c r="Q980" s="69" t="s">
        <v>60</v>
      </c>
      <c r="R980" s="65" t="s">
        <v>60</v>
      </c>
      <c r="S980" s="71" t="s">
        <v>318</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75</v>
      </c>
      <c r="AA980" s="18">
        <f ca="1">+IF(Z980=Derechos_peticion[[#This Row],[ESTADO]],1,0)</f>
        <v>1</v>
      </c>
      <c r="AD980" s="18" t="e">
        <f>+_xlfn.XLOOKUP(Derechos_peticion[[#This Row],[RADICADO ENTRADA]],$AF$6:$AF$13,$AF$6:$AF$13)</f>
        <v>#N/A</v>
      </c>
    </row>
    <row r="981" spans="1:30" hidden="1">
      <c r="A981" s="59" t="s">
        <v>3483</v>
      </c>
      <c r="B981" s="60">
        <v>46119</v>
      </c>
      <c r="C981" s="61" t="s">
        <v>3484</v>
      </c>
      <c r="D981" s="62" t="s">
        <v>3485</v>
      </c>
      <c r="E981" s="63" t="s">
        <v>58</v>
      </c>
      <c r="F981" s="64">
        <v>46119</v>
      </c>
      <c r="G981" s="65">
        <v>46127</v>
      </c>
      <c r="H981" s="66" t="str">
        <f>+TEXT(Derechos_peticion[[#This Row],[FECHA ASIGNACIÓN AL GESTOR (GFGS)]],"MMMM YYYY")</f>
        <v>abril 2026</v>
      </c>
      <c r="I981" s="67" t="s">
        <v>42</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42</v>
      </c>
      <c r="N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1" s="69" t="s">
        <v>60</v>
      </c>
      <c r="P981" s="65">
        <v>46127</v>
      </c>
      <c r="Q981" s="69" t="s">
        <v>60</v>
      </c>
      <c r="R981" s="65" t="s">
        <v>60</v>
      </c>
      <c r="S981" s="71" t="s">
        <v>3486</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75</v>
      </c>
      <c r="AA981" s="18">
        <f ca="1">+IF(Z981=Derechos_peticion[[#This Row],[ESTADO]],1,0)</f>
        <v>1</v>
      </c>
      <c r="AD981" s="18" t="e">
        <f>+_xlfn.XLOOKUP(Derechos_peticion[[#This Row],[RADICADO ENTRADA]],$AF$6:$AF$13,$AF$6:$AF$13)</f>
        <v>#N/A</v>
      </c>
    </row>
    <row r="982" spans="1:30" hidden="1">
      <c r="A982" s="59" t="s">
        <v>3487</v>
      </c>
      <c r="B982" s="60">
        <v>46125</v>
      </c>
      <c r="C982" s="61" t="s">
        <v>3488</v>
      </c>
      <c r="D982" s="62" t="s">
        <v>3489</v>
      </c>
      <c r="E982" s="63" t="s">
        <v>58</v>
      </c>
      <c r="F982" s="64">
        <v>46125</v>
      </c>
      <c r="G982" s="65">
        <v>46127</v>
      </c>
      <c r="H982" s="66" t="str">
        <f>+TEXT(Derechos_peticion[[#This Row],[FECHA ASIGNACIÓN AL GESTOR (GFGS)]],"MMMM YYYY")</f>
        <v>abril 2026</v>
      </c>
      <c r="I982" s="67" t="s">
        <v>42</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42</v>
      </c>
      <c r="N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2" s="69" t="s">
        <v>60</v>
      </c>
      <c r="P982" s="65">
        <v>46127</v>
      </c>
      <c r="Q982" s="69" t="s">
        <v>60</v>
      </c>
      <c r="R982" s="65" t="s">
        <v>60</v>
      </c>
      <c r="S982" s="71" t="s">
        <v>318</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75</v>
      </c>
      <c r="AA982" s="18">
        <f ca="1">+IF(Z982=Derechos_peticion[[#This Row],[ESTADO]],1,0)</f>
        <v>1</v>
      </c>
      <c r="AD982" s="18" t="e">
        <f>+_xlfn.XLOOKUP(Derechos_peticion[[#This Row],[RADICADO ENTRADA]],$AF$6:$AF$13,$AF$6:$AF$13)</f>
        <v>#N/A</v>
      </c>
    </row>
    <row r="983" spans="1:30" hidden="1">
      <c r="A983" s="59" t="s">
        <v>3490</v>
      </c>
      <c r="B983" s="60">
        <v>46125</v>
      </c>
      <c r="C983" s="61" t="s">
        <v>3491</v>
      </c>
      <c r="D983" s="62" t="s">
        <v>3492</v>
      </c>
      <c r="E983" s="63" t="s">
        <v>58</v>
      </c>
      <c r="F983" s="64">
        <v>46126</v>
      </c>
      <c r="G983" s="65">
        <v>46127</v>
      </c>
      <c r="H983" s="66" t="str">
        <f>+TEXT(Derechos_peticion[[#This Row],[FECHA ASIGNACIÓN AL GESTOR (GFGS)]],"MMMM YYYY")</f>
        <v>abril 2026</v>
      </c>
      <c r="I983" s="67" t="s">
        <v>42</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42</v>
      </c>
      <c r="N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3" s="69" t="s">
        <v>60</v>
      </c>
      <c r="P983" s="65">
        <v>46127</v>
      </c>
      <c r="Q983" s="69" t="s">
        <v>60</v>
      </c>
      <c r="R983" s="65" t="s">
        <v>60</v>
      </c>
      <c r="S983" s="71" t="s">
        <v>318</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75</v>
      </c>
      <c r="AA983" s="18">
        <f ca="1">+IF(Z983=Derechos_peticion[[#This Row],[ESTADO]],1,0)</f>
        <v>1</v>
      </c>
      <c r="AD983" s="18" t="e">
        <f>+_xlfn.XLOOKUP(Derechos_peticion[[#This Row],[RADICADO ENTRADA]],$AF$6:$AF$13,$AF$6:$AF$13)</f>
        <v>#N/A</v>
      </c>
    </row>
    <row r="984" spans="1:30" hidden="1">
      <c r="A984" s="59" t="s">
        <v>3493</v>
      </c>
      <c r="B984" s="60">
        <v>46125</v>
      </c>
      <c r="C984" s="61" t="s">
        <v>3494</v>
      </c>
      <c r="D984" s="62" t="s">
        <v>3495</v>
      </c>
      <c r="E984" s="63" t="s">
        <v>58</v>
      </c>
      <c r="F984" s="64">
        <v>46126</v>
      </c>
      <c r="G984" s="65">
        <v>46127</v>
      </c>
      <c r="H984" s="66" t="str">
        <f>+TEXT(Derechos_peticion[[#This Row],[FECHA ASIGNACIÓN AL GESTOR (GFGS)]],"MMMM YYYY")</f>
        <v>abril 2026</v>
      </c>
      <c r="I984" s="67" t="s">
        <v>42</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42</v>
      </c>
      <c r="N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4" s="69" t="s">
        <v>60</v>
      </c>
      <c r="P984" s="65">
        <v>46127</v>
      </c>
      <c r="Q984" s="69" t="s">
        <v>60</v>
      </c>
      <c r="R984" s="65" t="s">
        <v>60</v>
      </c>
      <c r="S984" s="71" t="s">
        <v>318</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75</v>
      </c>
      <c r="AA984" s="18">
        <f ca="1">+IF(Z984=Derechos_peticion[[#This Row],[ESTADO]],1,0)</f>
        <v>1</v>
      </c>
      <c r="AD984" s="18" t="e">
        <f>+_xlfn.XLOOKUP(Derechos_peticion[[#This Row],[RADICADO ENTRADA]],$AF$6:$AF$13,$AF$6:$AF$13)</f>
        <v>#N/A</v>
      </c>
    </row>
    <row r="985" spans="1:30" hidden="1">
      <c r="A985" s="59" t="s">
        <v>3496</v>
      </c>
      <c r="B985" s="60">
        <v>46125</v>
      </c>
      <c r="C985" s="61" t="s">
        <v>3497</v>
      </c>
      <c r="D985" s="62" t="s">
        <v>2656</v>
      </c>
      <c r="E985" s="63" t="s">
        <v>58</v>
      </c>
      <c r="F985" s="64">
        <v>46126</v>
      </c>
      <c r="G985" s="65">
        <v>46127</v>
      </c>
      <c r="H985" s="66" t="str">
        <f>+TEXT(Derechos_peticion[[#This Row],[FECHA ASIGNACIÓN AL GESTOR (GFGS)]],"MMMM YYYY")</f>
        <v>abril 2026</v>
      </c>
      <c r="I985" s="67" t="s">
        <v>42</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42</v>
      </c>
      <c r="N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5" s="69" t="s">
        <v>60</v>
      </c>
      <c r="P985" s="65">
        <v>46127</v>
      </c>
      <c r="Q985" s="69" t="s">
        <v>60</v>
      </c>
      <c r="R985" s="65" t="s">
        <v>60</v>
      </c>
      <c r="S985" s="71" t="s">
        <v>318</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75</v>
      </c>
      <c r="AA985" s="18">
        <f ca="1">+IF(Z985=Derechos_peticion[[#This Row],[ESTADO]],1,0)</f>
        <v>1</v>
      </c>
      <c r="AD985" s="18" t="e">
        <f>+_xlfn.XLOOKUP(Derechos_peticion[[#This Row],[RADICADO ENTRADA]],$AF$6:$AF$13,$AF$6:$AF$13)</f>
        <v>#N/A</v>
      </c>
    </row>
    <row r="986" spans="1:30" hidden="1">
      <c r="A986" s="59" t="s">
        <v>3498</v>
      </c>
      <c r="B986" s="60">
        <v>46126</v>
      </c>
      <c r="C986" s="61" t="s">
        <v>3499</v>
      </c>
      <c r="D986" s="62" t="s">
        <v>1802</v>
      </c>
      <c r="E986" s="63" t="s">
        <v>58</v>
      </c>
      <c r="F986" s="64">
        <v>46126</v>
      </c>
      <c r="G986" s="65">
        <v>46127</v>
      </c>
      <c r="H986" s="66" t="str">
        <f>+TEXT(Derechos_peticion[[#This Row],[FECHA ASIGNACIÓN AL GESTOR (GFGS)]],"MMMM YYYY")</f>
        <v>abril 2026</v>
      </c>
      <c r="I986" s="67" t="s">
        <v>37</v>
      </c>
      <c r="J986" s="59">
        <f>+_xlfn.XLOOKUP(Derechos_peticion[[#This Row],[TIPO DE COMUNICACIÓN]],Desplegables!$A$2:$A$9,Desplegables!$C$2:$C$9)</f>
        <v>12</v>
      </c>
      <c r="K986" s="68">
        <f>IFERROR(WORKDAY(Derechos_peticion[[#This Row],[FECHA RADICADO ENTRADA MME]],Derechos_peticion[[#This Row],[PLAZO (días)]],Desplegables!$G$2:$G$19),"Diligenciar plazo")</f>
        <v>46142</v>
      </c>
      <c r="L986" s="64"/>
      <c r="M986" s="67"/>
      <c r="N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6" s="69" t="s">
        <v>3500</v>
      </c>
      <c r="P986" s="65">
        <v>46140</v>
      </c>
      <c r="Q986" s="69" t="s">
        <v>3501</v>
      </c>
      <c r="R986" s="65">
        <v>46135</v>
      </c>
      <c r="S986" s="71"/>
      <c r="T9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6" s="73" t="str">
        <f>IF(Derechos_peticion[[#This Row],[DÍAS DE RESPUESTA]]="","SI",IF(ISNUMBER(Derechos_peticion[[#This Row],[PLAZO (días)]]),IF(Derechos_peticion[[#This Row],[DÍAS DE RESPUESTA]]&lt;=Derechos_peticion[[#This Row],[PLAZO (días)]],"SI","NO"),"Diligencia plazo"))</f>
        <v>SI</v>
      </c>
      <c r="V986" s="74">
        <f>Derechos_peticion[[#This Row],[FECHA ASIGNACIÓN AL GESTOR (GFGS)]]-Derechos_peticion[[#This Row],[FECHA RADICADO ENTRADA MME]]</f>
        <v>1</v>
      </c>
      <c r="W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6" s="18" t="s">
        <v>75</v>
      </c>
      <c r="AA986" s="18">
        <f ca="1">+IF(Z986=Derechos_peticion[[#This Row],[ESTADO]],1,0)</f>
        <v>1</v>
      </c>
      <c r="AD986" s="18" t="e">
        <f>+_xlfn.XLOOKUP(Derechos_peticion[[#This Row],[RADICADO ENTRADA]],$AF$6:$AF$13,$AF$6:$AF$13)</f>
        <v>#N/A</v>
      </c>
    </row>
    <row r="987" spans="1:30" hidden="1">
      <c r="A987" s="59" t="s">
        <v>3502</v>
      </c>
      <c r="B987" s="60">
        <v>46112</v>
      </c>
      <c r="C987" s="61" t="s">
        <v>3503</v>
      </c>
      <c r="D987" s="62" t="s">
        <v>3152</v>
      </c>
      <c r="E987" s="63" t="s">
        <v>58</v>
      </c>
      <c r="F987" s="64">
        <v>46112</v>
      </c>
      <c r="G987" s="65">
        <v>46127</v>
      </c>
      <c r="H987" s="66" t="str">
        <f>+TEXT(Derechos_peticion[[#This Row],[FECHA ASIGNACIÓN AL GESTOR (GFGS)]],"MMMM YYYY")</f>
        <v>abril 2026</v>
      </c>
      <c r="I987" s="67" t="s">
        <v>35</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87" s="69" t="s">
        <v>60</v>
      </c>
      <c r="P987" s="65">
        <v>46132</v>
      </c>
      <c r="Q987" s="69" t="s">
        <v>60</v>
      </c>
      <c r="R987" s="65" t="s">
        <v>60</v>
      </c>
      <c r="S987" s="71" t="s">
        <v>815</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62</v>
      </c>
      <c r="AA987" s="18">
        <f ca="1">+IF(Z987=Derechos_peticion[[#This Row],[ESTADO]],1,0)</f>
        <v>1</v>
      </c>
      <c r="AD987" s="18" t="e">
        <f>+_xlfn.XLOOKUP(Derechos_peticion[[#This Row],[RADICADO ENTRADA]],$AF$6:$AF$13,$AF$6:$AF$13)</f>
        <v>#N/A</v>
      </c>
    </row>
    <row r="988" spans="1:30" hidden="1">
      <c r="A988" s="59" t="s">
        <v>3504</v>
      </c>
      <c r="B988" s="60">
        <v>46118</v>
      </c>
      <c r="C988" s="61" t="s">
        <v>3505</v>
      </c>
      <c r="D988" s="62" t="s">
        <v>3506</v>
      </c>
      <c r="E988" s="63" t="s">
        <v>58</v>
      </c>
      <c r="F988" s="64">
        <v>46118</v>
      </c>
      <c r="G988" s="65">
        <v>46127</v>
      </c>
      <c r="H988" s="66" t="str">
        <f>+TEXT(Derechos_peticion[[#This Row],[FECHA ASIGNACIÓN AL GESTOR (GFGS)]],"MMMM YYYY")</f>
        <v>abril 2026</v>
      </c>
      <c r="I988" s="67" t="s">
        <v>41</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8" s="69" t="s">
        <v>3507</v>
      </c>
      <c r="P988" s="65">
        <v>46132</v>
      </c>
      <c r="Q988" s="69" t="s">
        <v>3508</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75</v>
      </c>
      <c r="AA988" s="18">
        <f ca="1">+IF(Z988=Derechos_peticion[[#This Row],[ESTADO]],1,0)</f>
        <v>1</v>
      </c>
      <c r="AD988" s="18" t="e">
        <f>+_xlfn.XLOOKUP(Derechos_peticion[[#This Row],[RADICADO ENTRADA]],$AF$6:$AF$13,$AF$6:$AF$13)</f>
        <v>#N/A</v>
      </c>
    </row>
    <row r="989" spans="1:30" hidden="1">
      <c r="A989" s="59" t="s">
        <v>3509</v>
      </c>
      <c r="B989" s="60">
        <v>46118</v>
      </c>
      <c r="C989" s="61" t="s">
        <v>3510</v>
      </c>
      <c r="D989" s="62" t="s">
        <v>3511</v>
      </c>
      <c r="E989" s="63" t="s">
        <v>58</v>
      </c>
      <c r="F989" s="64">
        <v>46118</v>
      </c>
      <c r="G989" s="65">
        <v>46127</v>
      </c>
      <c r="H989" s="66" t="str">
        <f>+TEXT(Derechos_peticion[[#This Row],[FECHA ASIGNACIÓN AL GESTOR (GFGS)]],"MMMM YYYY")</f>
        <v>abril 2026</v>
      </c>
      <c r="I989" s="67" t="s">
        <v>59</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42</v>
      </c>
      <c r="N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9" s="69" t="s">
        <v>60</v>
      </c>
      <c r="P989" s="65">
        <v>46128</v>
      </c>
      <c r="Q989" s="69" t="s">
        <v>60</v>
      </c>
      <c r="R989" s="65" t="s">
        <v>60</v>
      </c>
      <c r="S989" s="71" t="s">
        <v>318</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75</v>
      </c>
      <c r="AA989" s="18">
        <f ca="1">+IF(Z989=Derechos_peticion[[#This Row],[ESTADO]],1,0)</f>
        <v>1</v>
      </c>
      <c r="AD989" s="18" t="e">
        <f>+_xlfn.XLOOKUP(Derechos_peticion[[#This Row],[RADICADO ENTRADA]],$AF$6:$AF$13,$AF$6:$AF$13)</f>
        <v>#N/A</v>
      </c>
    </row>
    <row r="990" spans="1:30" hidden="1">
      <c r="A990" s="59" t="s">
        <v>3512</v>
      </c>
      <c r="B990" s="60">
        <v>46120</v>
      </c>
      <c r="C990" s="61" t="s">
        <v>3513</v>
      </c>
      <c r="D990" s="62" t="s">
        <v>3363</v>
      </c>
      <c r="E990" s="63" t="s">
        <v>58</v>
      </c>
      <c r="F990" s="64">
        <v>46120</v>
      </c>
      <c r="G990" s="65">
        <v>46127</v>
      </c>
      <c r="H990" s="66" t="str">
        <f>+TEXT(Derechos_peticion[[#This Row],[FECHA ASIGNACIÓN AL GESTOR (GFGS)]],"MMMM YYYY")</f>
        <v>abril 2026</v>
      </c>
      <c r="I990" s="67" t="s">
        <v>33</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0" s="69" t="s">
        <v>60</v>
      </c>
      <c r="P990" s="65">
        <v>46135</v>
      </c>
      <c r="Q990" s="69" t="s">
        <v>60</v>
      </c>
      <c r="R990" s="65" t="s">
        <v>60</v>
      </c>
      <c r="S990" s="71" t="s">
        <v>3348</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62</v>
      </c>
      <c r="AA990" s="18">
        <f ca="1">+IF(Z990=Derechos_peticion[[#This Row],[ESTADO]],1,0)</f>
        <v>1</v>
      </c>
      <c r="AD990" s="18" t="e">
        <f>+_xlfn.XLOOKUP(Derechos_peticion[[#This Row],[RADICADO ENTRADA]],$AF$6:$AF$13,$AF$6:$AF$13)</f>
        <v>#N/A</v>
      </c>
    </row>
    <row r="991" spans="1:30" hidden="1">
      <c r="A991" s="59" t="s">
        <v>3514</v>
      </c>
      <c r="B991" s="60">
        <v>46120</v>
      </c>
      <c r="C991" s="61" t="s">
        <v>3515</v>
      </c>
      <c r="D991" s="62" t="s">
        <v>3516</v>
      </c>
      <c r="E991" s="63" t="s">
        <v>58</v>
      </c>
      <c r="F991" s="64">
        <v>46126</v>
      </c>
      <c r="G991" s="65">
        <v>46127</v>
      </c>
      <c r="H991" s="66" t="str">
        <f>+TEXT(Derechos_peticion[[#This Row],[FECHA ASIGNACIÓN AL GESTOR (GFGS)]],"MMMM YYYY")</f>
        <v>abril 2026</v>
      </c>
      <c r="I991" s="67" t="s">
        <v>27</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1" s="69" t="s">
        <v>3517</v>
      </c>
      <c r="P991" s="65">
        <v>46141</v>
      </c>
      <c r="Q991" s="69" t="s">
        <v>60</v>
      </c>
      <c r="R991" s="65" t="s">
        <v>60</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75</v>
      </c>
      <c r="AA991" s="18">
        <f ca="1">+IF(Z991=Derechos_peticion[[#This Row],[ESTADO]],1,0)</f>
        <v>1</v>
      </c>
      <c r="AD991" s="18" t="e">
        <f>+_xlfn.XLOOKUP(Derechos_peticion[[#This Row],[RADICADO ENTRADA]],$AF$6:$AF$13,$AF$6:$AF$13)</f>
        <v>#N/A</v>
      </c>
    </row>
    <row r="992" spans="1:30" hidden="1">
      <c r="A992" s="59" t="s">
        <v>3518</v>
      </c>
      <c r="B992" s="60">
        <v>46121</v>
      </c>
      <c r="C992" s="61" t="s">
        <v>3519</v>
      </c>
      <c r="D992" s="62" t="s">
        <v>467</v>
      </c>
      <c r="E992" s="63" t="s">
        <v>58</v>
      </c>
      <c r="F992" s="64">
        <v>46127</v>
      </c>
      <c r="G992" s="65">
        <v>46127</v>
      </c>
      <c r="H992" s="66" t="str">
        <f>+TEXT(Derechos_peticion[[#This Row],[FECHA ASIGNACIÓN AL GESTOR (GFGS)]],"MMMM YYYY")</f>
        <v>abril 2026</v>
      </c>
      <c r="I992" s="67" t="s">
        <v>42</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42</v>
      </c>
      <c r="N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2" s="69" t="s">
        <v>60</v>
      </c>
      <c r="P992" s="65">
        <v>46127</v>
      </c>
      <c r="Q992" s="69" t="s">
        <v>60</v>
      </c>
      <c r="R992" s="65" t="s">
        <v>60</v>
      </c>
      <c r="S992" s="71" t="s">
        <v>3520</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75</v>
      </c>
      <c r="AA992" s="18">
        <f ca="1">+IF(Z992=Derechos_peticion[[#This Row],[ESTADO]],1,0)</f>
        <v>1</v>
      </c>
      <c r="AD992" s="18" t="e">
        <f>+_xlfn.XLOOKUP(Derechos_peticion[[#This Row],[RADICADO ENTRADA]],$AF$6:$AF$13,$AF$6:$AF$13)</f>
        <v>#N/A</v>
      </c>
    </row>
    <row r="993" spans="1:30" hidden="1">
      <c r="A993" s="59" t="s">
        <v>3521</v>
      </c>
      <c r="B993" s="60">
        <v>46121</v>
      </c>
      <c r="C993" s="61" t="s">
        <v>3522</v>
      </c>
      <c r="D993" s="62" t="s">
        <v>3523</v>
      </c>
      <c r="E993" s="63" t="s">
        <v>58</v>
      </c>
      <c r="F993" s="64">
        <v>46121</v>
      </c>
      <c r="G993" s="65">
        <v>46127</v>
      </c>
      <c r="H993" s="66" t="str">
        <f>+TEXT(Derechos_peticion[[#This Row],[FECHA ASIGNACIÓN AL GESTOR (GFGS)]],"MMMM YYYY")</f>
        <v>abril 2026</v>
      </c>
      <c r="I993" s="67" t="s">
        <v>42</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42</v>
      </c>
      <c r="N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3" s="69" t="s">
        <v>60</v>
      </c>
      <c r="P993" s="65">
        <v>46127</v>
      </c>
      <c r="Q993" s="69" t="s">
        <v>60</v>
      </c>
      <c r="R993" s="65" t="s">
        <v>60</v>
      </c>
      <c r="S993" s="71" t="s">
        <v>318</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75</v>
      </c>
      <c r="AA993" s="18">
        <f ca="1">+IF(Z993=Derechos_peticion[[#This Row],[ESTADO]],1,0)</f>
        <v>1</v>
      </c>
      <c r="AD993" s="18" t="e">
        <f>+_xlfn.XLOOKUP(Derechos_peticion[[#This Row],[RADICADO ENTRADA]],$AF$6:$AF$13,$AF$6:$AF$13)</f>
        <v>#N/A</v>
      </c>
    </row>
    <row r="994" spans="1:30" hidden="1">
      <c r="A994" s="59" t="s">
        <v>3524</v>
      </c>
      <c r="B994" s="60">
        <v>46125</v>
      </c>
      <c r="C994" s="61" t="s">
        <v>3525</v>
      </c>
      <c r="D994" s="62" t="s">
        <v>619</v>
      </c>
      <c r="E994" s="63" t="s">
        <v>58</v>
      </c>
      <c r="F994" s="64">
        <v>46125</v>
      </c>
      <c r="G994" s="65">
        <v>46127</v>
      </c>
      <c r="H994" s="66" t="str">
        <f>+TEXT(Derechos_peticion[[#This Row],[FECHA ASIGNACIÓN AL GESTOR (GFGS)]],"MMMM YYYY")</f>
        <v>abril 2026</v>
      </c>
      <c r="I994" s="67" t="s">
        <v>28</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4" s="69" t="s">
        <v>3526</v>
      </c>
      <c r="P994" s="65">
        <v>46132</v>
      </c>
      <c r="Q994" s="69" t="s">
        <v>60</v>
      </c>
      <c r="R994" s="65" t="s">
        <v>60</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75</v>
      </c>
      <c r="AA994" s="18">
        <f ca="1">+IF(Z994=Derechos_peticion[[#This Row],[ESTADO]],1,0)</f>
        <v>1</v>
      </c>
      <c r="AD994" s="18" t="e">
        <f>+_xlfn.XLOOKUP(Derechos_peticion[[#This Row],[RADICADO ENTRADA]],$AF$6:$AF$13,$AF$6:$AF$13)</f>
        <v>#N/A</v>
      </c>
    </row>
    <row r="995" spans="1:30" hidden="1">
      <c r="A995" s="59" t="s">
        <v>3527</v>
      </c>
      <c r="B995" s="60">
        <v>46125</v>
      </c>
      <c r="C995" s="61" t="s">
        <v>3528</v>
      </c>
      <c r="D995" s="62" t="s">
        <v>3529</v>
      </c>
      <c r="E995" s="63" t="s">
        <v>58</v>
      </c>
      <c r="F995" s="64">
        <v>46125</v>
      </c>
      <c r="G995" s="65">
        <v>46127</v>
      </c>
      <c r="H995" s="66" t="str">
        <f>+TEXT(Derechos_peticion[[#This Row],[FECHA ASIGNACIÓN AL GESTOR (GFGS)]],"MMMM YYYY")</f>
        <v>abril 2026</v>
      </c>
      <c r="I995" s="67" t="s">
        <v>29</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42</v>
      </c>
      <c r="N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5" s="69" t="s">
        <v>60</v>
      </c>
      <c r="P995" s="65">
        <v>46132</v>
      </c>
      <c r="Q995" s="69" t="s">
        <v>60</v>
      </c>
      <c r="R995" s="65" t="s">
        <v>60</v>
      </c>
      <c r="S995" s="71" t="s">
        <v>199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75</v>
      </c>
      <c r="AA995" s="18">
        <f ca="1">+IF(Z995=Derechos_peticion[[#This Row],[ESTADO]],1,0)</f>
        <v>1</v>
      </c>
      <c r="AD995" s="18" t="e">
        <f>+_xlfn.XLOOKUP(Derechos_peticion[[#This Row],[RADICADO ENTRADA]],$AF$6:$AF$13,$AF$6:$AF$13)</f>
        <v>#N/A</v>
      </c>
    </row>
    <row r="996" spans="1:30" hidden="1">
      <c r="A996" s="59" t="s">
        <v>3530</v>
      </c>
      <c r="B996" s="60">
        <v>46125</v>
      </c>
      <c r="C996" s="61" t="s">
        <v>3531</v>
      </c>
      <c r="D996" s="62" t="s">
        <v>3532</v>
      </c>
      <c r="E996" s="63" t="s">
        <v>58</v>
      </c>
      <c r="F996" s="64">
        <v>46126</v>
      </c>
      <c r="G996" s="65">
        <v>46127</v>
      </c>
      <c r="H996" s="66" t="str">
        <f>+TEXT(Derechos_peticion[[#This Row],[FECHA ASIGNACIÓN AL GESTOR (GFGS)]],"MMMM YYYY")</f>
        <v>abril 2026</v>
      </c>
      <c r="I996" s="67" t="s">
        <v>32</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42</v>
      </c>
      <c r="N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6" s="69" t="s">
        <v>3438</v>
      </c>
      <c r="P996" s="65">
        <v>46147</v>
      </c>
      <c r="Q996" s="69" t="s">
        <v>60</v>
      </c>
      <c r="R996" s="65" t="s">
        <v>60</v>
      </c>
      <c r="S996" s="71" t="s">
        <v>3533</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75</v>
      </c>
      <c r="AA996" s="18">
        <f ca="1">+IF(Z996=Derechos_peticion[[#This Row],[ESTADO]],1,0)</f>
        <v>1</v>
      </c>
      <c r="AD996" s="18" t="e">
        <f>+_xlfn.XLOOKUP(Derechos_peticion[[#This Row],[RADICADO ENTRADA]],$AF$6:$AF$13,$AF$6:$AF$13)</f>
        <v>#N/A</v>
      </c>
    </row>
    <row r="997" spans="1:30" hidden="1">
      <c r="A997" s="59" t="s">
        <v>3534</v>
      </c>
      <c r="B997" s="60">
        <v>46126</v>
      </c>
      <c r="C997" s="61" t="s">
        <v>3535</v>
      </c>
      <c r="D997" s="62" t="s">
        <v>645</v>
      </c>
      <c r="E997" s="63" t="s">
        <v>58</v>
      </c>
      <c r="F997" s="64">
        <v>46126</v>
      </c>
      <c r="G997" s="65">
        <v>46127</v>
      </c>
      <c r="H997" s="66" t="str">
        <f>+TEXT(Derechos_peticion[[#This Row],[FECHA ASIGNACIÓN AL GESTOR (GFGS)]],"MMMM YYYY")</f>
        <v>abril 2026</v>
      </c>
      <c r="I997" s="67" t="s">
        <v>33</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7" s="69" t="s">
        <v>3536</v>
      </c>
      <c r="P997" s="65">
        <v>46142</v>
      </c>
      <c r="Q997" s="69" t="s">
        <v>60</v>
      </c>
      <c r="R997" s="65" t="s">
        <v>60</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75</v>
      </c>
      <c r="AA997" s="18">
        <f ca="1">+IF(Z997=Derechos_peticion[[#This Row],[ESTADO]],1,0)</f>
        <v>1</v>
      </c>
      <c r="AD997" s="18" t="e">
        <f>+_xlfn.XLOOKUP(Derechos_peticion[[#This Row],[RADICADO ENTRADA]],$AF$6:$AF$13,$AF$6:$AF$13)</f>
        <v>#N/A</v>
      </c>
    </row>
    <row r="998" spans="1:30" hidden="1">
      <c r="A998" s="59" t="s">
        <v>3537</v>
      </c>
      <c r="B998" s="60">
        <v>46126</v>
      </c>
      <c r="C998" s="61" t="s">
        <v>3538</v>
      </c>
      <c r="D998" s="62" t="s">
        <v>467</v>
      </c>
      <c r="E998" s="63" t="s">
        <v>58</v>
      </c>
      <c r="F998" s="64">
        <v>46126</v>
      </c>
      <c r="G998" s="65">
        <v>46127</v>
      </c>
      <c r="H998" s="66" t="str">
        <f>+TEXT(Derechos_peticion[[#This Row],[FECHA ASIGNACIÓN AL GESTOR (GFGS)]],"MMMM YYYY")</f>
        <v>abril 2026</v>
      </c>
      <c r="I998" s="67" t="s">
        <v>35</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8" s="69" t="s">
        <v>60</v>
      </c>
      <c r="P998" s="65">
        <v>46134</v>
      </c>
      <c r="Q998" s="69" t="s">
        <v>60</v>
      </c>
      <c r="R998" s="65" t="s">
        <v>60</v>
      </c>
      <c r="S998" s="71" t="s">
        <v>3453</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62</v>
      </c>
      <c r="AA998" s="18">
        <f ca="1">+IF(Z998=Derechos_peticion[[#This Row],[ESTADO]],1,0)</f>
        <v>1</v>
      </c>
      <c r="AD998" s="18" t="e">
        <f>+_xlfn.XLOOKUP(Derechos_peticion[[#This Row],[RADICADO ENTRADA]],$AF$6:$AF$13,$AF$6:$AF$13)</f>
        <v>#N/A</v>
      </c>
    </row>
    <row r="999" spans="1:30" hidden="1">
      <c r="A999" s="59" t="s">
        <v>3539</v>
      </c>
      <c r="B999" s="60">
        <v>46126</v>
      </c>
      <c r="C999" s="61" t="s">
        <v>3540</v>
      </c>
      <c r="D999" s="62" t="s">
        <v>3541</v>
      </c>
      <c r="E999" s="63" t="s">
        <v>58</v>
      </c>
      <c r="F999" s="64">
        <v>46127</v>
      </c>
      <c r="G999" s="65">
        <v>46127</v>
      </c>
      <c r="H999" s="66" t="str">
        <f>+TEXT(Derechos_peticion[[#This Row],[FECHA ASIGNACIÓN AL GESTOR (GFGS)]],"MMMM YYYY")</f>
        <v>abril 2026</v>
      </c>
      <c r="I999" s="67" t="s">
        <v>29</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9" s="69" t="s">
        <v>3542</v>
      </c>
      <c r="P999" s="65">
        <v>46133</v>
      </c>
      <c r="Q999" s="69" t="s">
        <v>3543</v>
      </c>
      <c r="R999" s="65">
        <v>46132</v>
      </c>
      <c r="S999" s="71" t="s">
        <v>3544</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75</v>
      </c>
      <c r="AA999" s="18">
        <f ca="1">+IF(Z999=Derechos_peticion[[#This Row],[ESTADO]],1,0)</f>
        <v>1</v>
      </c>
      <c r="AD999" s="18" t="e">
        <f>+_xlfn.XLOOKUP(Derechos_peticion[[#This Row],[RADICADO ENTRADA]],$AF$6:$AF$13,$AF$6:$AF$13)</f>
        <v>#N/A</v>
      </c>
    </row>
    <row r="1000" spans="1:30" hidden="1">
      <c r="A1000" s="59" t="s">
        <v>3545</v>
      </c>
      <c r="B1000" s="60">
        <v>46127</v>
      </c>
      <c r="C1000" s="61" t="s">
        <v>3546</v>
      </c>
      <c r="D1000" s="62" t="s">
        <v>3547</v>
      </c>
      <c r="E1000" s="63" t="s">
        <v>58</v>
      </c>
      <c r="F1000" s="64">
        <v>46127</v>
      </c>
      <c r="G1000" s="65">
        <v>46127</v>
      </c>
      <c r="H1000" s="66" t="str">
        <f>+TEXT(Derechos_peticion[[#This Row],[FECHA ASIGNACIÓN AL GESTOR (GFGS)]],"MMMM YYYY")</f>
        <v>abril 2026</v>
      </c>
      <c r="I1000" s="67" t="s">
        <v>43</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42</v>
      </c>
      <c r="N1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0" s="69" t="s">
        <v>60</v>
      </c>
      <c r="P1000" s="65">
        <v>46128</v>
      </c>
      <c r="Q1000" s="69" t="s">
        <v>60</v>
      </c>
      <c r="R1000" s="65" t="s">
        <v>60</v>
      </c>
      <c r="S1000" s="71" t="s">
        <v>3548</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75</v>
      </c>
      <c r="AA1000" s="18">
        <f ca="1">+IF(Z1000=Derechos_peticion[[#This Row],[ESTADO]],1,0)</f>
        <v>1</v>
      </c>
      <c r="AD1000" s="18" t="e">
        <f>+_xlfn.XLOOKUP(Derechos_peticion[[#This Row],[RADICADO ENTRADA]],$AF$6:$AF$13,$AF$6:$AF$13)</f>
        <v>#N/A</v>
      </c>
    </row>
    <row r="1001" spans="1:30" hidden="1">
      <c r="A1001" s="59" t="s">
        <v>3549</v>
      </c>
      <c r="B1001" s="60">
        <v>46127</v>
      </c>
      <c r="C1001" s="61" t="s">
        <v>3451</v>
      </c>
      <c r="D1001" s="62" t="s">
        <v>467</v>
      </c>
      <c r="E1001" s="63" t="s">
        <v>58</v>
      </c>
      <c r="F1001" s="64">
        <v>46127</v>
      </c>
      <c r="G1001" s="65">
        <v>46127</v>
      </c>
      <c r="H1001" s="66" t="str">
        <f>+TEXT(Derechos_peticion[[#This Row],[FECHA ASIGNACIÓN AL GESTOR (GFGS)]],"MMMM YYYY")</f>
        <v>abril 2026</v>
      </c>
      <c r="I1001" s="67" t="s">
        <v>35</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1" s="69" t="s">
        <v>3452</v>
      </c>
      <c r="P1001" s="65">
        <v>46132</v>
      </c>
      <c r="Q1001" s="69" t="s">
        <v>60</v>
      </c>
      <c r="R1001" s="65" t="s">
        <v>60</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75</v>
      </c>
      <c r="AA1001" s="18">
        <f ca="1">+IF(Z1001=Derechos_peticion[[#This Row],[ESTADO]],1,0)</f>
        <v>1</v>
      </c>
      <c r="AD1001" s="18" t="e">
        <f>+_xlfn.XLOOKUP(Derechos_peticion[[#This Row],[RADICADO ENTRADA]],$AF$6:$AF$13,$AF$6:$AF$13)</f>
        <v>#N/A</v>
      </c>
    </row>
    <row r="1002" spans="1:30" hidden="1">
      <c r="A1002" s="59" t="s">
        <v>3550</v>
      </c>
      <c r="B1002" s="60">
        <v>46127</v>
      </c>
      <c r="C1002" s="61" t="s">
        <v>3551</v>
      </c>
      <c r="D1002" s="62" t="s">
        <v>1830</v>
      </c>
      <c r="E1002" s="63" t="s">
        <v>58</v>
      </c>
      <c r="F1002" s="64">
        <v>46127</v>
      </c>
      <c r="G1002" s="65">
        <v>46127</v>
      </c>
      <c r="H1002" s="66" t="str">
        <f>+TEXT(Derechos_peticion[[#This Row],[FECHA ASIGNACIÓN AL GESTOR (GFGS)]],"MMMM YYYY")</f>
        <v>abril 2026</v>
      </c>
      <c r="I1002" s="67" t="s">
        <v>40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42</v>
      </c>
      <c r="N1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2" s="69" t="s">
        <v>60</v>
      </c>
      <c r="P1002" s="65">
        <v>46132</v>
      </c>
      <c r="Q1002" s="69" t="s">
        <v>60</v>
      </c>
      <c r="R1002" s="65" t="s">
        <v>60</v>
      </c>
      <c r="S1002" s="71" t="s">
        <v>3552</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75</v>
      </c>
      <c r="AA1002" s="18">
        <f ca="1">+IF(Z1002=Derechos_peticion[[#This Row],[ESTADO]],1,0)</f>
        <v>1</v>
      </c>
      <c r="AD1002" s="18" t="e">
        <f>+_xlfn.XLOOKUP(Derechos_peticion[[#This Row],[RADICADO ENTRADA]],$AF$6:$AF$13,$AF$6:$AF$13)</f>
        <v>#N/A</v>
      </c>
    </row>
    <row r="1003" spans="1:30" hidden="1">
      <c r="A1003" s="59" t="s">
        <v>3553</v>
      </c>
      <c r="B1003" s="60">
        <v>46127</v>
      </c>
      <c r="C1003" s="61" t="s">
        <v>3554</v>
      </c>
      <c r="D1003" s="62" t="s">
        <v>645</v>
      </c>
      <c r="E1003" s="63" t="s">
        <v>58</v>
      </c>
      <c r="F1003" s="64">
        <v>46127</v>
      </c>
      <c r="G1003" s="65">
        <v>46127</v>
      </c>
      <c r="H1003" s="66" t="str">
        <f>+TEXT(Derechos_peticion[[#This Row],[FECHA ASIGNACIÓN AL GESTOR (GFGS)]],"MMMM YYYY")</f>
        <v>abril 2026</v>
      </c>
      <c r="I1003" s="67" t="s">
        <v>33</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03" s="69" t="s">
        <v>60</v>
      </c>
      <c r="P1003" s="65">
        <v>46135</v>
      </c>
      <c r="Q1003" s="69" t="s">
        <v>60</v>
      </c>
      <c r="R1003" s="65" t="s">
        <v>60</v>
      </c>
      <c r="S1003" s="71" t="s">
        <v>3348</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62</v>
      </c>
      <c r="AA1003" s="18">
        <f ca="1">+IF(Z1003=Derechos_peticion[[#This Row],[ESTADO]],1,0)</f>
        <v>1</v>
      </c>
      <c r="AD1003" s="18" t="e">
        <f>+_xlfn.XLOOKUP(Derechos_peticion[[#This Row],[RADICADO ENTRADA]],$AF$6:$AF$13,$AF$6:$AF$13)</f>
        <v>#N/A</v>
      </c>
    </row>
    <row r="1004" spans="1:30" hidden="1">
      <c r="A1004" s="59" t="s">
        <v>3555</v>
      </c>
      <c r="B1004" s="60">
        <v>46127</v>
      </c>
      <c r="C1004" s="61" t="s">
        <v>3556</v>
      </c>
      <c r="D1004" s="62" t="s">
        <v>3557</v>
      </c>
      <c r="E1004" s="63" t="s">
        <v>58</v>
      </c>
      <c r="F1004" s="64">
        <v>46127</v>
      </c>
      <c r="G1004" s="65">
        <v>46127</v>
      </c>
      <c r="H1004" s="66" t="str">
        <f>+TEXT(Derechos_peticion[[#This Row],[FECHA ASIGNACIÓN AL GESTOR (GFGS)]],"MMMM YYYY")</f>
        <v>abril 2026</v>
      </c>
      <c r="I1004" s="67" t="s">
        <v>32</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42</v>
      </c>
      <c r="N1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4" s="69" t="s">
        <v>60</v>
      </c>
      <c r="P1004" s="65">
        <v>46129</v>
      </c>
      <c r="Q1004" s="69" t="s">
        <v>60</v>
      </c>
      <c r="R1004" s="65" t="s">
        <v>60</v>
      </c>
      <c r="S1004" s="71" t="s">
        <v>3558</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75</v>
      </c>
      <c r="AA1004" s="18">
        <f ca="1">+IF(Z1004=Derechos_peticion[[#This Row],[ESTADO]],1,0)</f>
        <v>1</v>
      </c>
      <c r="AD1004" s="18" t="e">
        <f>+_xlfn.XLOOKUP(Derechos_peticion[[#This Row],[RADICADO ENTRADA]],$AF$6:$AF$13,$AF$6:$AF$13)</f>
        <v>#N/A</v>
      </c>
    </row>
    <row r="1005" spans="1:30" hidden="1">
      <c r="A1005" s="59" t="s">
        <v>3559</v>
      </c>
      <c r="B1005" s="60">
        <v>46118</v>
      </c>
      <c r="C1005" s="61" t="s">
        <v>3560</v>
      </c>
      <c r="D1005" s="62" t="s">
        <v>3561</v>
      </c>
      <c r="E1005" s="63" t="s">
        <v>58</v>
      </c>
      <c r="F1005" s="64">
        <v>46118</v>
      </c>
      <c r="G1005" s="65">
        <v>46128</v>
      </c>
      <c r="H1005" s="66" t="str">
        <f>+TEXT(Derechos_peticion[[#This Row],[FECHA ASIGNACIÓN AL GESTOR (GFGS)]],"MMMM YYYY")</f>
        <v>abril 2026</v>
      </c>
      <c r="I1005" s="67" t="s">
        <v>585</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5" s="69" t="s">
        <v>3562</v>
      </c>
      <c r="P1005" s="65">
        <v>46132</v>
      </c>
      <c r="Q1005" s="69" t="s">
        <v>3563</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75</v>
      </c>
      <c r="AA1005" s="18">
        <f ca="1">+IF(Z1005=Derechos_peticion[[#This Row],[ESTADO]],1,0)</f>
        <v>1</v>
      </c>
      <c r="AD1005" s="18" t="e">
        <f>+_xlfn.XLOOKUP(Derechos_peticion[[#This Row],[RADICADO ENTRADA]],$AF$6:$AF$13,$AF$6:$AF$13)</f>
        <v>#N/A</v>
      </c>
    </row>
    <row r="1006" spans="1:30" hidden="1">
      <c r="A1006" s="59" t="s">
        <v>3564</v>
      </c>
      <c r="B1006" s="60">
        <v>46119</v>
      </c>
      <c r="C1006" s="61" t="s">
        <v>3565</v>
      </c>
      <c r="D1006" s="62" t="s">
        <v>3566</v>
      </c>
      <c r="E1006" s="63" t="s">
        <v>58</v>
      </c>
      <c r="F1006" s="64">
        <v>46119</v>
      </c>
      <c r="G1006" s="65">
        <v>46128</v>
      </c>
      <c r="H1006" s="66" t="str">
        <f>+TEXT(Derechos_peticion[[#This Row],[FECHA ASIGNACIÓN AL GESTOR (GFGS)]],"MMMM YYYY")</f>
        <v>abril 2026</v>
      </c>
      <c r="I1006" s="67" t="s">
        <v>585</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6" s="69" t="s">
        <v>3567</v>
      </c>
      <c r="P1006" s="65">
        <v>46132</v>
      </c>
      <c r="Q1006" s="69" t="s">
        <v>3568</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75</v>
      </c>
      <c r="AA1006" s="18">
        <f ca="1">+IF(Z1006=Derechos_peticion[[#This Row],[ESTADO]],1,0)</f>
        <v>1</v>
      </c>
      <c r="AD1006" s="18" t="e">
        <f>+_xlfn.XLOOKUP(Derechos_peticion[[#This Row],[RADICADO ENTRADA]],$AF$6:$AF$13,$AF$6:$AF$13)</f>
        <v>#N/A</v>
      </c>
    </row>
    <row r="1007" spans="1:30" hidden="1">
      <c r="A1007" s="59" t="s">
        <v>3569</v>
      </c>
      <c r="B1007" s="60">
        <v>46119</v>
      </c>
      <c r="C1007" s="61" t="s">
        <v>3570</v>
      </c>
      <c r="D1007" s="62" t="s">
        <v>387</v>
      </c>
      <c r="E1007" s="63" t="s">
        <v>58</v>
      </c>
      <c r="F1007" s="64">
        <v>46119</v>
      </c>
      <c r="G1007" s="65">
        <v>46128</v>
      </c>
      <c r="H1007" s="66" t="str">
        <f>+TEXT(Derechos_peticion[[#This Row],[FECHA ASIGNACIÓN AL GESTOR (GFGS)]],"MMMM YYYY")</f>
        <v>abril 2026</v>
      </c>
      <c r="I1007" s="67" t="s">
        <v>34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7" s="69" t="s">
        <v>3571</v>
      </c>
      <c r="P1007" s="65">
        <v>46132</v>
      </c>
      <c r="Q1007" s="69" t="s">
        <v>60</v>
      </c>
      <c r="R1007" s="65" t="s">
        <v>60</v>
      </c>
      <c r="S1007" s="71" t="s">
        <v>3572</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75</v>
      </c>
      <c r="AA1007" s="18">
        <f ca="1">+IF(Z1007=Derechos_peticion[[#This Row],[ESTADO]],1,0)</f>
        <v>1</v>
      </c>
      <c r="AD1007" s="18" t="e">
        <f>+_xlfn.XLOOKUP(Derechos_peticion[[#This Row],[RADICADO ENTRADA]],$AF$6:$AF$13,$AF$6:$AF$13)</f>
        <v>#N/A</v>
      </c>
    </row>
    <row r="1008" spans="1:30" hidden="1">
      <c r="A1008" s="59" t="s">
        <v>3573</v>
      </c>
      <c r="B1008" s="60">
        <v>46119</v>
      </c>
      <c r="C1008" s="61" t="s">
        <v>3574</v>
      </c>
      <c r="D1008" s="62" t="s">
        <v>3575</v>
      </c>
      <c r="E1008" s="63" t="s">
        <v>58</v>
      </c>
      <c r="F1008" s="64">
        <v>46119</v>
      </c>
      <c r="G1008" s="65">
        <v>46128</v>
      </c>
      <c r="H1008" s="66" t="str">
        <f>+TEXT(Derechos_peticion[[#This Row],[FECHA ASIGNACIÓN AL GESTOR (GFGS)]],"MMMM YYYY")</f>
        <v>abril 2026</v>
      </c>
      <c r="I1008" s="67" t="s">
        <v>29</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8" s="69" t="s">
        <v>3576</v>
      </c>
      <c r="P1008" s="65">
        <v>46132</v>
      </c>
      <c r="Q1008" s="69" t="s">
        <v>60</v>
      </c>
      <c r="R1008" s="65" t="s">
        <v>60</v>
      </c>
      <c r="S1008" s="71" t="s">
        <v>3577</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75</v>
      </c>
      <c r="AA1008" s="18">
        <f ca="1">+IF(Z1008=Derechos_peticion[[#This Row],[ESTADO]],1,0)</f>
        <v>1</v>
      </c>
      <c r="AD1008" s="18" t="e">
        <f>+_xlfn.XLOOKUP(Derechos_peticion[[#This Row],[RADICADO ENTRADA]],$AF$6:$AF$13,$AF$6:$AF$13)</f>
        <v>#N/A</v>
      </c>
    </row>
    <row r="1009" spans="1:30" hidden="1">
      <c r="A1009" s="59" t="s">
        <v>3578</v>
      </c>
      <c r="B1009" s="60">
        <v>46119</v>
      </c>
      <c r="C1009" s="61" t="s">
        <v>3579</v>
      </c>
      <c r="D1009" s="62" t="s">
        <v>3580</v>
      </c>
      <c r="E1009" s="63" t="s">
        <v>58</v>
      </c>
      <c r="F1009" s="64">
        <v>46119</v>
      </c>
      <c r="G1009" s="65">
        <v>46128</v>
      </c>
      <c r="H1009" s="66" t="str">
        <f>+TEXT(Derechos_peticion[[#This Row],[FECHA ASIGNACIÓN AL GESTOR (GFGS)]],"MMMM YYYY")</f>
        <v>abril 2026</v>
      </c>
      <c r="I1009" s="67" t="s">
        <v>27</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42</v>
      </c>
      <c r="N1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9" s="69" t="s">
        <v>60</v>
      </c>
      <c r="P1009" s="65">
        <v>46128</v>
      </c>
      <c r="Q1009" s="69" t="s">
        <v>60</v>
      </c>
      <c r="R1009" s="65" t="s">
        <v>60</v>
      </c>
      <c r="S1009" s="71" t="s">
        <v>3581</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75</v>
      </c>
      <c r="AA1009" s="18">
        <f ca="1">+IF(Z1009=Derechos_peticion[[#This Row],[ESTADO]],1,0)</f>
        <v>1</v>
      </c>
      <c r="AD1009" s="18" t="e">
        <f>+_xlfn.XLOOKUP(Derechos_peticion[[#This Row],[RADICADO ENTRADA]],$AF$6:$AF$13,$AF$6:$AF$13)</f>
        <v>#N/A</v>
      </c>
    </row>
    <row r="1010" spans="1:30" hidden="1">
      <c r="A1010" s="59" t="s">
        <v>3582</v>
      </c>
      <c r="B1010" s="60">
        <v>46093</v>
      </c>
      <c r="C1010" s="61" t="s">
        <v>3583</v>
      </c>
      <c r="D1010" s="62" t="s">
        <v>2607</v>
      </c>
      <c r="E1010" s="63" t="s">
        <v>58</v>
      </c>
      <c r="F1010" s="64">
        <v>46093</v>
      </c>
      <c r="G1010" s="65">
        <v>46128</v>
      </c>
      <c r="H1010" s="66" t="str">
        <f>+TEXT(Derechos_peticion[[#This Row],[FECHA ASIGNACIÓN AL GESTOR (GFGS)]],"MMMM YYYY")</f>
        <v>abril 2026</v>
      </c>
      <c r="I1010" s="67" t="s">
        <v>44</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42</v>
      </c>
      <c r="N1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0" s="69" t="s">
        <v>60</v>
      </c>
      <c r="P1010" s="65">
        <v>46128</v>
      </c>
      <c r="Q1010" s="69" t="s">
        <v>60</v>
      </c>
      <c r="R1010" s="65" t="s">
        <v>60</v>
      </c>
      <c r="S1010" s="71" t="s">
        <v>3461</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75</v>
      </c>
      <c r="AA1010" s="18">
        <f ca="1">+IF(Z1010=Derechos_peticion[[#This Row],[ESTADO]],1,0)</f>
        <v>1</v>
      </c>
      <c r="AD1010" s="18" t="e">
        <f>+_xlfn.XLOOKUP(Derechos_peticion[[#This Row],[RADICADO ENTRADA]],$AF$6:$AF$13,$AF$6:$AF$13)</f>
        <v>#N/A</v>
      </c>
    </row>
    <row r="1011" spans="1:30" hidden="1">
      <c r="A1011" s="59" t="s">
        <v>3584</v>
      </c>
      <c r="B1011" s="60">
        <v>46120</v>
      </c>
      <c r="C1011" s="61" t="s">
        <v>3513</v>
      </c>
      <c r="D1011" s="62" t="s">
        <v>757</v>
      </c>
      <c r="E1011" s="63" t="s">
        <v>58</v>
      </c>
      <c r="F1011" s="64">
        <v>46120</v>
      </c>
      <c r="G1011" s="65">
        <v>46128</v>
      </c>
      <c r="H1011" s="66" t="str">
        <f>+TEXT(Derechos_peticion[[#This Row],[FECHA ASIGNACIÓN AL GESTOR (GFGS)]],"MMMM YYYY")</f>
        <v>abril 2026</v>
      </c>
      <c r="I1011" s="67" t="s">
        <v>33</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11" s="69" t="s">
        <v>60</v>
      </c>
      <c r="P1011" s="65">
        <v>46135</v>
      </c>
      <c r="Q1011" s="69" t="s">
        <v>60</v>
      </c>
      <c r="R1011" s="65" t="s">
        <v>60</v>
      </c>
      <c r="S1011" s="71" t="s">
        <v>3348</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62</v>
      </c>
      <c r="AA1011" s="18">
        <f ca="1">+IF(Z1011=Derechos_peticion[[#This Row],[ESTADO]],1,0)</f>
        <v>1</v>
      </c>
      <c r="AD1011" s="18" t="e">
        <f>+_xlfn.XLOOKUP(Derechos_peticion[[#This Row],[RADICADO ENTRADA]],$AF$6:$AF$13,$AF$6:$AF$13)</f>
        <v>#N/A</v>
      </c>
    </row>
    <row r="1012" spans="1:30" hidden="1">
      <c r="A1012" s="59" t="s">
        <v>3585</v>
      </c>
      <c r="B1012" s="60">
        <v>46120</v>
      </c>
      <c r="C1012" s="61" t="s">
        <v>3586</v>
      </c>
      <c r="D1012" s="62" t="s">
        <v>3587</v>
      </c>
      <c r="E1012" s="63" t="s">
        <v>58</v>
      </c>
      <c r="F1012" s="64">
        <v>46120</v>
      </c>
      <c r="G1012" s="65">
        <v>46128</v>
      </c>
      <c r="H1012" s="66" t="str">
        <f>+TEXT(Derechos_peticion[[#This Row],[FECHA ASIGNACIÓN AL GESTOR (GFGS)]],"MMMM YYYY")</f>
        <v>abril 2026</v>
      </c>
      <c r="I1012" s="67" t="s">
        <v>31</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42</v>
      </c>
      <c r="N1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2" s="69" t="s">
        <v>60</v>
      </c>
      <c r="P1012" s="65">
        <v>46132</v>
      </c>
      <c r="Q1012" s="69" t="s">
        <v>60</v>
      </c>
      <c r="R1012" s="65" t="s">
        <v>60</v>
      </c>
      <c r="S1012" s="71" t="s">
        <v>3588</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75</v>
      </c>
      <c r="AA1012" s="18">
        <f ca="1">+IF(Z1012=Derechos_peticion[[#This Row],[ESTADO]],1,0)</f>
        <v>1</v>
      </c>
      <c r="AD1012" s="18" t="e">
        <f>+_xlfn.XLOOKUP(Derechos_peticion[[#This Row],[RADICADO ENTRADA]],$AF$6:$AF$13,$AF$6:$AF$13)</f>
        <v>#N/A</v>
      </c>
    </row>
    <row r="1013" spans="1:30" hidden="1">
      <c r="A1013" s="59" t="s">
        <v>3589</v>
      </c>
      <c r="B1013" s="60">
        <v>46121</v>
      </c>
      <c r="C1013" s="61" t="s">
        <v>3590</v>
      </c>
      <c r="D1013" s="62" t="s">
        <v>3591</v>
      </c>
      <c r="E1013" s="63" t="s">
        <v>58</v>
      </c>
      <c r="F1013" s="64">
        <v>46121</v>
      </c>
      <c r="G1013" s="65">
        <v>46128</v>
      </c>
      <c r="H1013" s="66" t="str">
        <f>+TEXT(Derechos_peticion[[#This Row],[FECHA ASIGNACIÓN AL GESTOR (GFGS)]],"MMMM YYYY")</f>
        <v>abril 2026</v>
      </c>
      <c r="I1013" s="67" t="s">
        <v>28</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3" s="69" t="s">
        <v>3592</v>
      </c>
      <c r="P1013" s="65">
        <v>46132</v>
      </c>
      <c r="Q1013" s="69" t="s">
        <v>3593</v>
      </c>
      <c r="R1013" s="65">
        <v>46132</v>
      </c>
      <c r="S1013" s="71" t="s">
        <v>3019</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75</v>
      </c>
      <c r="AA1013" s="18">
        <f ca="1">+IF(Z1013=Derechos_peticion[[#This Row],[ESTADO]],1,0)</f>
        <v>1</v>
      </c>
      <c r="AD1013" s="18" t="e">
        <f>+_xlfn.XLOOKUP(Derechos_peticion[[#This Row],[RADICADO ENTRADA]],$AF$6:$AF$13,$AF$6:$AF$13)</f>
        <v>#N/A</v>
      </c>
    </row>
    <row r="1014" spans="1:30" hidden="1">
      <c r="A1014" s="59" t="s">
        <v>3594</v>
      </c>
      <c r="B1014" s="60">
        <v>46122</v>
      </c>
      <c r="C1014" s="61" t="s">
        <v>3595</v>
      </c>
      <c r="D1014" s="62" t="s">
        <v>3596</v>
      </c>
      <c r="E1014" s="63" t="s">
        <v>58</v>
      </c>
      <c r="F1014" s="64">
        <v>46122</v>
      </c>
      <c r="G1014" s="65">
        <v>46128</v>
      </c>
      <c r="H1014" s="66" t="str">
        <f>+TEXT(Derechos_peticion[[#This Row],[FECHA ASIGNACIÓN AL GESTOR (GFGS)]],"MMMM YYYY")</f>
        <v>abril 2026</v>
      </c>
      <c r="I1014" s="67" t="s">
        <v>33</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4" s="69" t="s">
        <v>3597</v>
      </c>
      <c r="P1014" s="65">
        <v>46134</v>
      </c>
      <c r="Q1014" s="69" t="s">
        <v>3598</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75</v>
      </c>
      <c r="AA1014" s="18">
        <f ca="1">+IF(Z1014=Derechos_peticion[[#This Row],[ESTADO]],1,0)</f>
        <v>1</v>
      </c>
      <c r="AD1014" s="18" t="e">
        <f>+_xlfn.XLOOKUP(Derechos_peticion[[#This Row],[RADICADO ENTRADA]],$AF$6:$AF$13,$AF$6:$AF$13)</f>
        <v>#N/A</v>
      </c>
    </row>
    <row r="1015" spans="1:30" hidden="1">
      <c r="A1015" s="59" t="s">
        <v>616</v>
      </c>
      <c r="B1015" s="60">
        <v>46122</v>
      </c>
      <c r="C1015" s="61" t="s">
        <v>3599</v>
      </c>
      <c r="D1015" s="62" t="s">
        <v>3600</v>
      </c>
      <c r="E1015" s="63" t="s">
        <v>113</v>
      </c>
      <c r="F1015" s="64">
        <v>46122</v>
      </c>
      <c r="G1015" s="65">
        <v>46128</v>
      </c>
      <c r="H1015" s="66" t="str">
        <f>+TEXT(Derechos_peticion[[#This Row],[FECHA ASIGNACIÓN AL GESTOR (GFGS)]],"MMMM YYYY")</f>
        <v>abril 2026</v>
      </c>
      <c r="I1015" s="67" t="s">
        <v>45</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42</v>
      </c>
      <c r="N1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5" s="69" t="s">
        <v>60</v>
      </c>
      <c r="P1015" s="65">
        <v>46132</v>
      </c>
      <c r="Q1015" s="69" t="s">
        <v>60</v>
      </c>
      <c r="R1015" s="65" t="s">
        <v>60</v>
      </c>
      <c r="S1015" s="71" t="s">
        <v>3601</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75</v>
      </c>
      <c r="AA1015" s="18">
        <f ca="1">+IF(Z1015=Derechos_peticion[[#This Row],[ESTADO]],1,0)</f>
        <v>1</v>
      </c>
      <c r="AD1015" s="18" t="e">
        <f>+_xlfn.XLOOKUP(Derechos_peticion[[#This Row],[RADICADO ENTRADA]],$AF$6:$AF$13,$AF$6:$AF$13)</f>
        <v>#N/A</v>
      </c>
    </row>
    <row r="1016" spans="1:30" hidden="1">
      <c r="A1016" s="59" t="s">
        <v>3602</v>
      </c>
      <c r="B1016" s="60">
        <v>46122</v>
      </c>
      <c r="C1016" s="61" t="s">
        <v>3603</v>
      </c>
      <c r="D1016" s="62" t="s">
        <v>3604</v>
      </c>
      <c r="E1016" s="63" t="s">
        <v>58</v>
      </c>
      <c r="F1016" s="64">
        <v>46122</v>
      </c>
      <c r="G1016" s="65">
        <v>46128</v>
      </c>
      <c r="H1016" s="66" t="str">
        <f>+TEXT(Derechos_peticion[[#This Row],[FECHA ASIGNACIÓN AL GESTOR (GFGS)]],"MMMM YYYY")</f>
        <v>abril 2026</v>
      </c>
      <c r="I1016" s="67" t="s">
        <v>585</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6" s="69" t="s">
        <v>3605</v>
      </c>
      <c r="P1016" s="65">
        <v>46132</v>
      </c>
      <c r="Q1016" s="69" t="s">
        <v>3606</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75</v>
      </c>
      <c r="AA1016" s="18">
        <f ca="1">+IF(Z1016=Derechos_peticion[[#This Row],[ESTADO]],1,0)</f>
        <v>1</v>
      </c>
      <c r="AD1016" s="18" t="e">
        <f>+_xlfn.XLOOKUP(Derechos_peticion[[#This Row],[RADICADO ENTRADA]],$AF$6:$AF$13,$AF$6:$AF$13)</f>
        <v>#N/A</v>
      </c>
    </row>
    <row r="1017" spans="1:30" hidden="1">
      <c r="A1017" s="59" t="s">
        <v>3607</v>
      </c>
      <c r="B1017" s="60">
        <v>46122</v>
      </c>
      <c r="C1017" s="61" t="s">
        <v>3608</v>
      </c>
      <c r="D1017" s="62" t="s">
        <v>3609</v>
      </c>
      <c r="E1017" s="63" t="s">
        <v>58</v>
      </c>
      <c r="F1017" s="64">
        <v>46127</v>
      </c>
      <c r="G1017" s="65">
        <v>46128</v>
      </c>
      <c r="H1017" s="66" t="str">
        <f>+TEXT(Derechos_peticion[[#This Row],[FECHA ASIGNACIÓN AL GESTOR (GFGS)]],"MMMM YYYY")</f>
        <v>abril 2026</v>
      </c>
      <c r="I1017" s="67" t="s">
        <v>43</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42</v>
      </c>
      <c r="N1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7" s="69" t="s">
        <v>60</v>
      </c>
      <c r="P1017" s="65">
        <v>46128</v>
      </c>
      <c r="Q1017" s="69" t="s">
        <v>60</v>
      </c>
      <c r="R1017" s="65" t="s">
        <v>60</v>
      </c>
      <c r="S1017" s="71" t="s">
        <v>3610</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75</v>
      </c>
      <c r="AA1017" s="18">
        <f ca="1">+IF(Z1017=Derechos_peticion[[#This Row],[ESTADO]],1,0)</f>
        <v>1</v>
      </c>
      <c r="AD1017" s="18" t="e">
        <f>+_xlfn.XLOOKUP(Derechos_peticion[[#This Row],[RADICADO ENTRADA]],$AF$6:$AF$13,$AF$6:$AF$13)</f>
        <v>#N/A</v>
      </c>
    </row>
    <row r="1018" spans="1:30" hidden="1">
      <c r="A1018" s="59" t="s">
        <v>3611</v>
      </c>
      <c r="B1018" s="60">
        <v>46122</v>
      </c>
      <c r="C1018" s="61" t="s">
        <v>3612</v>
      </c>
      <c r="D1018" s="62" t="s">
        <v>3613</v>
      </c>
      <c r="E1018" s="63" t="s">
        <v>58</v>
      </c>
      <c r="F1018" s="64">
        <v>46127</v>
      </c>
      <c r="G1018" s="65">
        <v>46128</v>
      </c>
      <c r="H1018" s="66" t="str">
        <f>+TEXT(Derechos_peticion[[#This Row],[FECHA ASIGNACIÓN AL GESTOR (GFGS)]],"MMMM YYYY")</f>
        <v>abril 2026</v>
      </c>
      <c r="I1018" s="67" t="s">
        <v>45</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42</v>
      </c>
      <c r="N1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8" s="69" t="s">
        <v>60</v>
      </c>
      <c r="P1018" s="65">
        <v>46129</v>
      </c>
      <c r="Q1018" s="69" t="s">
        <v>60</v>
      </c>
      <c r="R1018" s="65" t="s">
        <v>60</v>
      </c>
      <c r="S1018" s="71" t="s">
        <v>958</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75</v>
      </c>
      <c r="AA1018" s="18">
        <f ca="1">+IF(Z1018=Derechos_peticion[[#This Row],[ESTADO]],1,0)</f>
        <v>1</v>
      </c>
      <c r="AD1018" s="18" t="e">
        <f>+_xlfn.XLOOKUP(Derechos_peticion[[#This Row],[RADICADO ENTRADA]],$AF$6:$AF$13,$AF$6:$AF$13)</f>
        <v>#N/A</v>
      </c>
    </row>
    <row r="1019" spans="1:30" hidden="1">
      <c r="A1019" s="59" t="s">
        <v>3614</v>
      </c>
      <c r="B1019" s="60">
        <v>46111</v>
      </c>
      <c r="C1019" s="61" t="s">
        <v>3615</v>
      </c>
      <c r="D1019" s="62" t="s">
        <v>3616</v>
      </c>
      <c r="E1019" s="63" t="s">
        <v>58</v>
      </c>
      <c r="F1019" s="64">
        <v>46111</v>
      </c>
      <c r="G1019" s="65">
        <v>46128</v>
      </c>
      <c r="H1019" s="66" t="str">
        <f>+TEXT(Derechos_peticion[[#This Row],[FECHA ASIGNACIÓN AL GESTOR (GFGS)]],"MMMM YYYY")</f>
        <v>abril 2026</v>
      </c>
      <c r="I1019" s="67" t="s">
        <v>1908</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9" s="69" t="s">
        <v>3617</v>
      </c>
      <c r="P1019" s="65">
        <v>46134</v>
      </c>
      <c r="Q1019" s="69" t="s">
        <v>3618</v>
      </c>
      <c r="R1019" s="65">
        <v>46133</v>
      </c>
      <c r="S1019" s="71" t="s">
        <v>3619</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75</v>
      </c>
      <c r="AA1019" s="18">
        <f ca="1">+IF(Z1019=Derechos_peticion[[#This Row],[ESTADO]],1,0)</f>
        <v>1</v>
      </c>
      <c r="AD1019" s="18" t="e">
        <f>+_xlfn.XLOOKUP(Derechos_peticion[[#This Row],[RADICADO ENTRADA]],$AF$6:$AF$13,$AF$6:$AF$13)</f>
        <v>#N/A</v>
      </c>
    </row>
    <row r="1020" spans="1:30" hidden="1">
      <c r="A1020" s="59" t="s">
        <v>3620</v>
      </c>
      <c r="B1020" s="60">
        <v>46125</v>
      </c>
      <c r="C1020" s="61" t="s">
        <v>3621</v>
      </c>
      <c r="D1020" s="62" t="s">
        <v>3622</v>
      </c>
      <c r="E1020" s="63" t="s">
        <v>58</v>
      </c>
      <c r="F1020" s="64">
        <v>46125</v>
      </c>
      <c r="G1020" s="65">
        <v>46128</v>
      </c>
      <c r="H1020" s="66" t="str">
        <f>+TEXT(Derechos_peticion[[#This Row],[FECHA ASIGNACIÓN AL GESTOR (GFGS)]],"MMMM YYYY")</f>
        <v>abril 2026</v>
      </c>
      <c r="I1020" s="67" t="s">
        <v>39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0" s="69" t="s">
        <v>3623</v>
      </c>
      <c r="P1020" s="65">
        <v>46134</v>
      </c>
      <c r="Q1020" s="69" t="s">
        <v>3624</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75</v>
      </c>
      <c r="AA1020" s="18">
        <f ca="1">+IF(Z1020=Derechos_peticion[[#This Row],[ESTADO]],1,0)</f>
        <v>1</v>
      </c>
      <c r="AD1020" s="18" t="e">
        <f>+_xlfn.XLOOKUP(Derechos_peticion[[#This Row],[RADICADO ENTRADA]],$AF$6:$AF$13,$AF$6:$AF$13)</f>
        <v>#N/A</v>
      </c>
    </row>
    <row r="1021" spans="1:30" hidden="1">
      <c r="A1021" s="59" t="s">
        <v>3625</v>
      </c>
      <c r="B1021" s="60">
        <v>46126</v>
      </c>
      <c r="C1021" s="61" t="s">
        <v>3626</v>
      </c>
      <c r="D1021" s="62" t="s">
        <v>3627</v>
      </c>
      <c r="E1021" s="63" t="s">
        <v>58</v>
      </c>
      <c r="F1021" s="64">
        <v>46126</v>
      </c>
      <c r="G1021" s="65">
        <v>46128</v>
      </c>
      <c r="H1021" s="66" t="str">
        <f>+TEXT(Derechos_peticion[[#This Row],[FECHA ASIGNACIÓN AL GESTOR (GFGS)]],"MMMM YYYY")</f>
        <v>abril 2026</v>
      </c>
      <c r="I1021" s="67" t="s">
        <v>36</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1" s="69" t="s">
        <v>3628</v>
      </c>
      <c r="P1021" s="65">
        <v>46135</v>
      </c>
      <c r="Q1021" s="69" t="s">
        <v>3629</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75</v>
      </c>
      <c r="AA1021" s="18">
        <f ca="1">+IF(Z1021=Derechos_peticion[[#This Row],[ESTADO]],1,0)</f>
        <v>1</v>
      </c>
      <c r="AD1021" s="18" t="e">
        <f>+_xlfn.XLOOKUP(Derechos_peticion[[#This Row],[RADICADO ENTRADA]],$AF$6:$AF$13,$AF$6:$AF$13)</f>
        <v>#N/A</v>
      </c>
    </row>
    <row r="1022" spans="1:30" hidden="1">
      <c r="A1022" s="59" t="s">
        <v>3630</v>
      </c>
      <c r="B1022" s="60">
        <v>46127</v>
      </c>
      <c r="C1022" s="61" t="s">
        <v>3631</v>
      </c>
      <c r="D1022" s="62" t="s">
        <v>3632</v>
      </c>
      <c r="E1022" s="63" t="s">
        <v>58</v>
      </c>
      <c r="F1022" s="64">
        <v>46127</v>
      </c>
      <c r="G1022" s="65">
        <v>46128</v>
      </c>
      <c r="H1022" s="66" t="str">
        <f>+TEXT(Derechos_peticion[[#This Row],[FECHA ASIGNACIÓN AL GESTOR (GFGS)]],"MMMM YYYY")</f>
        <v>abril 2026</v>
      </c>
      <c r="I1022" s="67" t="s">
        <v>36</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2" s="69" t="s">
        <v>3633</v>
      </c>
      <c r="P1022" s="65">
        <v>46133</v>
      </c>
      <c r="Q1022" s="69" t="s">
        <v>3634</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75</v>
      </c>
      <c r="AA1022" s="18">
        <f ca="1">+IF(Z1022=Derechos_peticion[[#This Row],[ESTADO]],1,0)</f>
        <v>1</v>
      </c>
      <c r="AD1022" s="18" t="e">
        <f>+_xlfn.XLOOKUP(Derechos_peticion[[#This Row],[RADICADO ENTRADA]],$AF$6:$AF$13,$AF$6:$AF$13)</f>
        <v>#N/A</v>
      </c>
    </row>
    <row r="1023" spans="1:30" hidden="1">
      <c r="A1023" s="59" t="s">
        <v>3635</v>
      </c>
      <c r="B1023" s="60">
        <v>46127</v>
      </c>
      <c r="C1023" s="61" t="s">
        <v>3636</v>
      </c>
      <c r="D1023" s="62" t="s">
        <v>2467</v>
      </c>
      <c r="E1023" s="63" t="s">
        <v>58</v>
      </c>
      <c r="F1023" s="64">
        <v>46127</v>
      </c>
      <c r="G1023" s="65">
        <v>46128</v>
      </c>
      <c r="H1023" s="66" t="str">
        <f>+TEXT(Derechos_peticion[[#This Row],[FECHA ASIGNACIÓN AL GESTOR (GFGS)]],"MMMM YYYY")</f>
        <v>abril 2026</v>
      </c>
      <c r="I1023" s="67" t="s">
        <v>42</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42</v>
      </c>
      <c r="N1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3" s="69" t="s">
        <v>60</v>
      </c>
      <c r="P1023" s="65">
        <v>46128</v>
      </c>
      <c r="Q1023" s="69" t="s">
        <v>60</v>
      </c>
      <c r="R1023" s="65" t="s">
        <v>60</v>
      </c>
      <c r="S1023" s="71" t="s">
        <v>3637</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75</v>
      </c>
      <c r="AA1023" s="18">
        <f ca="1">+IF(Z1023=Derechos_peticion[[#This Row],[ESTADO]],1,0)</f>
        <v>1</v>
      </c>
      <c r="AD1023" s="18" t="e">
        <f>+_xlfn.XLOOKUP(Derechos_peticion[[#This Row],[RADICADO ENTRADA]],$AF$6:$AF$13,$AF$6:$AF$13)</f>
        <v>#N/A</v>
      </c>
    </row>
    <row r="1024" spans="1:30" hidden="1">
      <c r="A1024" s="59" t="s">
        <v>3638</v>
      </c>
      <c r="B1024" s="60">
        <v>46127</v>
      </c>
      <c r="C1024" s="61" t="s">
        <v>3639</v>
      </c>
      <c r="D1024" s="62" t="s">
        <v>3640</v>
      </c>
      <c r="E1024" s="63" t="s">
        <v>58</v>
      </c>
      <c r="F1024" s="64">
        <v>46127</v>
      </c>
      <c r="G1024" s="65">
        <v>46128</v>
      </c>
      <c r="H1024" s="66" t="str">
        <f>+TEXT(Derechos_peticion[[#This Row],[FECHA ASIGNACIÓN AL GESTOR (GFGS)]],"MMMM YYYY")</f>
        <v>abril 2026</v>
      </c>
      <c r="I1024" s="67" t="s">
        <v>1647</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4" s="69" t="s">
        <v>3641</v>
      </c>
      <c r="P1024" s="65">
        <v>46133</v>
      </c>
      <c r="Q1024" s="69" t="s">
        <v>3642</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75</v>
      </c>
      <c r="AA1024" s="18">
        <f ca="1">+IF(Z1024=Derechos_peticion[[#This Row],[ESTADO]],1,0)</f>
        <v>1</v>
      </c>
      <c r="AD1024" s="18" t="e">
        <f>+_xlfn.XLOOKUP(Derechos_peticion[[#This Row],[RADICADO ENTRADA]],$AF$6:$AF$13,$AF$6:$AF$13)</f>
        <v>#N/A</v>
      </c>
    </row>
    <row r="1025" spans="1:30" hidden="1">
      <c r="A1025" s="59" t="s">
        <v>3643</v>
      </c>
      <c r="B1025" s="60">
        <v>46100</v>
      </c>
      <c r="C1025" s="61" t="s">
        <v>3644</v>
      </c>
      <c r="D1025" s="62" t="s">
        <v>1442</v>
      </c>
      <c r="E1025" s="63" t="s">
        <v>58</v>
      </c>
      <c r="F1025" s="64">
        <v>46118</v>
      </c>
      <c r="G1025" s="65">
        <v>46128</v>
      </c>
      <c r="H1025" s="66" t="str">
        <f>+TEXT(Derechos_peticion[[#This Row],[FECHA ASIGNACIÓN AL GESTOR (GFGS)]],"MMMM YYYY")</f>
        <v>abril 2026</v>
      </c>
      <c r="I1025" s="67" t="s">
        <v>30</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5" s="69" t="s">
        <v>3645</v>
      </c>
      <c r="P1025" s="65">
        <v>46141</v>
      </c>
      <c r="Q1025" s="69" t="s">
        <v>3646</v>
      </c>
      <c r="R1025" s="65" t="s">
        <v>60</v>
      </c>
      <c r="S1025" s="71" t="s">
        <v>3647</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75</v>
      </c>
      <c r="AA1025" s="18">
        <f ca="1">+IF(Z1025=Derechos_peticion[[#This Row],[ESTADO]],1,0)</f>
        <v>1</v>
      </c>
      <c r="AD1025" s="18" t="e">
        <f>+_xlfn.XLOOKUP(Derechos_peticion[[#This Row],[RADICADO ENTRADA]],$AF$6:$AF$13,$AF$6:$AF$13)</f>
        <v>#N/A</v>
      </c>
    </row>
    <row r="1026" spans="1:30" hidden="1">
      <c r="A1026" s="59" t="s">
        <v>3648</v>
      </c>
      <c r="B1026" s="60">
        <v>46111</v>
      </c>
      <c r="C1026" s="61" t="s">
        <v>3649</v>
      </c>
      <c r="D1026" s="62" t="s">
        <v>575</v>
      </c>
      <c r="E1026" s="63" t="s">
        <v>58</v>
      </c>
      <c r="F1026" s="64">
        <v>46111</v>
      </c>
      <c r="G1026" s="65">
        <v>46128</v>
      </c>
      <c r="H1026" s="66" t="str">
        <f>+TEXT(Derechos_peticion[[#This Row],[FECHA ASIGNACIÓN AL GESTOR (GFGS)]],"MMMM YYYY")</f>
        <v>abril 2026</v>
      </c>
      <c r="I1026" s="67" t="s">
        <v>39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6" s="69" t="s">
        <v>3650</v>
      </c>
      <c r="P1026" s="65">
        <v>46132</v>
      </c>
      <c r="Q1026" s="69" t="s">
        <v>3651</v>
      </c>
      <c r="R1026" s="65">
        <v>46079</v>
      </c>
      <c r="S1026" s="71" t="s">
        <v>3652</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75</v>
      </c>
      <c r="AA1026" s="18">
        <f ca="1">+IF(Z1026=Derechos_peticion[[#This Row],[ESTADO]],1,0)</f>
        <v>1</v>
      </c>
      <c r="AD1026" s="18" t="e">
        <f>+_xlfn.XLOOKUP(Derechos_peticion[[#This Row],[RADICADO ENTRADA]],$AF$6:$AF$13,$AF$6:$AF$13)</f>
        <v>#N/A</v>
      </c>
    </row>
    <row r="1027" spans="1:30" hidden="1">
      <c r="A1027" s="59" t="s">
        <v>3653</v>
      </c>
      <c r="B1027" s="60">
        <v>46111</v>
      </c>
      <c r="C1027" s="61" t="s">
        <v>3654</v>
      </c>
      <c r="D1027" s="62" t="s">
        <v>3600</v>
      </c>
      <c r="E1027" s="63" t="s">
        <v>58</v>
      </c>
      <c r="F1027" s="64">
        <v>46111</v>
      </c>
      <c r="G1027" s="65">
        <v>46128</v>
      </c>
      <c r="H1027" s="66" t="str">
        <f>+TEXT(Derechos_peticion[[#This Row],[FECHA ASIGNACIÓN AL GESTOR (GFGS)]],"MMMM YYYY")</f>
        <v>abril 2026</v>
      </c>
      <c r="I1027" s="67" t="s">
        <v>45</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42</v>
      </c>
      <c r="N1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7" s="69" t="s">
        <v>60</v>
      </c>
      <c r="P1027" s="65">
        <v>46132</v>
      </c>
      <c r="Q1027" s="69" t="s">
        <v>60</v>
      </c>
      <c r="R1027" s="65" t="s">
        <v>60</v>
      </c>
      <c r="S1027" s="71" t="s">
        <v>897</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75</v>
      </c>
      <c r="AA1027" s="18">
        <f ca="1">+IF(Z1027=Derechos_peticion[[#This Row],[ESTADO]],1,0)</f>
        <v>1</v>
      </c>
      <c r="AD1027" s="18" t="e">
        <f>+_xlfn.XLOOKUP(Derechos_peticion[[#This Row],[RADICADO ENTRADA]],$AF$6:$AF$13,$AF$6:$AF$13)</f>
        <v>#N/A</v>
      </c>
    </row>
    <row r="1028" spans="1:30" hidden="1">
      <c r="A1028" s="59" t="s">
        <v>3655</v>
      </c>
      <c r="B1028" s="60">
        <v>46107</v>
      </c>
      <c r="C1028" s="61" t="s">
        <v>3656</v>
      </c>
      <c r="D1028" s="62" t="s">
        <v>3657</v>
      </c>
      <c r="E1028" s="63" t="s">
        <v>58</v>
      </c>
      <c r="F1028" s="64">
        <v>46107</v>
      </c>
      <c r="G1028" s="65">
        <v>46128</v>
      </c>
      <c r="H1028" s="66" t="str">
        <f>+TEXT(Derechos_peticion[[#This Row],[FECHA ASIGNACIÓN AL GESTOR (GFGS)]],"MMMM YYYY")</f>
        <v>abril 2026</v>
      </c>
      <c r="I1028" s="67" t="s">
        <v>36</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8" s="69" t="s">
        <v>3658</v>
      </c>
      <c r="P1028" s="65">
        <v>46132</v>
      </c>
      <c r="Q1028" s="69" t="s">
        <v>60</v>
      </c>
      <c r="R1028" s="65" t="s">
        <v>60</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75</v>
      </c>
      <c r="AA1028" s="18">
        <f ca="1">+IF(Z1028=Derechos_peticion[[#This Row],[ESTADO]],1,0)</f>
        <v>1</v>
      </c>
      <c r="AD1028" s="18" t="e">
        <f>+_xlfn.XLOOKUP(Derechos_peticion[[#This Row],[RADICADO ENTRADA]],$AF$6:$AF$13,$AF$6:$AF$13)</f>
        <v>#N/A</v>
      </c>
    </row>
    <row r="1029" spans="1:30" hidden="1">
      <c r="A1029" s="59" t="s">
        <v>3659</v>
      </c>
      <c r="B1029" s="60">
        <v>46111</v>
      </c>
      <c r="C1029" s="61" t="s">
        <v>3660</v>
      </c>
      <c r="D1029" s="62" t="s">
        <v>1048</v>
      </c>
      <c r="E1029" s="63" t="s">
        <v>58</v>
      </c>
      <c r="F1029" s="64">
        <v>46111</v>
      </c>
      <c r="G1029" s="65">
        <v>46128</v>
      </c>
      <c r="H1029" s="66" t="str">
        <f>+TEXT(Derechos_peticion[[#This Row],[FECHA ASIGNACIÓN AL GESTOR (GFGS)]],"MMMM YYYY")</f>
        <v>abril 2026</v>
      </c>
      <c r="I1029" s="67" t="s">
        <v>126</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9" s="69" t="s">
        <v>3661</v>
      </c>
      <c r="P1029" s="65">
        <v>46133</v>
      </c>
      <c r="Q1029" s="69" t="s">
        <v>3662</v>
      </c>
      <c r="R1029" s="65">
        <v>46132</v>
      </c>
      <c r="S1029" s="71" t="s">
        <v>463</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75</v>
      </c>
      <c r="AA1029" s="18">
        <f ca="1">+IF(Z1029=Derechos_peticion[[#This Row],[ESTADO]],1,0)</f>
        <v>1</v>
      </c>
      <c r="AD1029" s="18" t="e">
        <f>+_xlfn.XLOOKUP(Derechos_peticion[[#This Row],[RADICADO ENTRADA]],$AF$6:$AF$13,$AF$6:$AF$13)</f>
        <v>#N/A</v>
      </c>
    </row>
    <row r="1030" spans="1:30" hidden="1">
      <c r="A1030" s="59" t="s">
        <v>3663</v>
      </c>
      <c r="B1030" s="60">
        <v>46111</v>
      </c>
      <c r="C1030" s="61" t="s">
        <v>3664</v>
      </c>
      <c r="D1030" s="62" t="s">
        <v>1048</v>
      </c>
      <c r="E1030" s="63" t="s">
        <v>58</v>
      </c>
      <c r="F1030" s="64">
        <v>46111</v>
      </c>
      <c r="G1030" s="65">
        <v>46128</v>
      </c>
      <c r="H1030" s="66" t="str">
        <f>+TEXT(Derechos_peticion[[#This Row],[FECHA ASIGNACIÓN AL GESTOR (GFGS)]],"MMMM YYYY")</f>
        <v>abril 2026</v>
      </c>
      <c r="I1030" s="67" t="s">
        <v>126</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0" s="69" t="s">
        <v>3665</v>
      </c>
      <c r="P1030" s="65">
        <v>46134</v>
      </c>
      <c r="Q1030" s="69" t="s">
        <v>3666</v>
      </c>
      <c r="R1030" s="65" t="s">
        <v>3667</v>
      </c>
      <c r="S1030" s="71" t="s">
        <v>463</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75</v>
      </c>
      <c r="AA1030" s="18">
        <f ca="1">+IF(Z1030=Derechos_peticion[[#This Row],[ESTADO]],1,0)</f>
        <v>1</v>
      </c>
      <c r="AD1030" s="18" t="e">
        <f>+_xlfn.XLOOKUP(Derechos_peticion[[#This Row],[RADICADO ENTRADA]],$AF$6:$AF$13,$AF$6:$AF$13)</f>
        <v>#N/A</v>
      </c>
    </row>
    <row r="1031" spans="1:30" hidden="1">
      <c r="A1031" s="59" t="s">
        <v>3668</v>
      </c>
      <c r="B1031" s="60">
        <v>46111</v>
      </c>
      <c r="C1031" s="61" t="s">
        <v>3669</v>
      </c>
      <c r="D1031" s="62" t="s">
        <v>1048</v>
      </c>
      <c r="E1031" s="63" t="s">
        <v>58</v>
      </c>
      <c r="F1031" s="64">
        <v>46111</v>
      </c>
      <c r="G1031" s="65">
        <v>46128</v>
      </c>
      <c r="H1031" s="66" t="str">
        <f>+TEXT(Derechos_peticion[[#This Row],[FECHA ASIGNACIÓN AL GESTOR (GFGS)]],"MMMM YYYY")</f>
        <v>abril 2026</v>
      </c>
      <c r="I1031" s="67" t="s">
        <v>1908</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1" s="69" t="s">
        <v>3670</v>
      </c>
      <c r="P1031" s="65">
        <v>46134</v>
      </c>
      <c r="Q1031" s="69" t="s">
        <v>3671</v>
      </c>
      <c r="R1031" s="65">
        <v>46132</v>
      </c>
      <c r="S1031" s="71" t="s">
        <v>3672</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75</v>
      </c>
      <c r="AA1031" s="18">
        <f ca="1">+IF(Z1031=Derechos_peticion[[#This Row],[ESTADO]],1,0)</f>
        <v>1</v>
      </c>
      <c r="AD1031" s="18" t="e">
        <f>+_xlfn.XLOOKUP(Derechos_peticion[[#This Row],[RADICADO ENTRADA]],$AF$6:$AF$13,$AF$6:$AF$13)</f>
        <v>#N/A</v>
      </c>
    </row>
    <row r="1032" spans="1:30" ht="35" hidden="1">
      <c r="A1032" s="59" t="s">
        <v>3673</v>
      </c>
      <c r="B1032" s="60">
        <v>46111</v>
      </c>
      <c r="C1032" s="61" t="s">
        <v>3674</v>
      </c>
      <c r="D1032" s="62" t="s">
        <v>1048</v>
      </c>
      <c r="E1032" s="63" t="s">
        <v>58</v>
      </c>
      <c r="F1032" s="64">
        <v>46111</v>
      </c>
      <c r="G1032" s="65">
        <v>46128</v>
      </c>
      <c r="H1032" s="66" t="str">
        <f>+TEXT(Derechos_peticion[[#This Row],[FECHA ASIGNACIÓN AL GESTOR (GFGS)]],"MMMM YYYY")</f>
        <v>abril 2026</v>
      </c>
      <c r="I1032" s="67" t="s">
        <v>31</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2" s="69" t="s">
        <v>3675</v>
      </c>
      <c r="P1032" s="65">
        <v>46133</v>
      </c>
      <c r="Q1032" s="70" t="s">
        <v>3676</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75</v>
      </c>
      <c r="AA1032" s="18">
        <f ca="1">+IF(Z1032=Derechos_peticion[[#This Row],[ESTADO]],1,0)</f>
        <v>1</v>
      </c>
      <c r="AD1032" s="18" t="e">
        <f>+_xlfn.XLOOKUP(Derechos_peticion[[#This Row],[RADICADO ENTRADA]],$AF$6:$AF$13,$AF$6:$AF$13)</f>
        <v>#N/A</v>
      </c>
    </row>
    <row r="1033" spans="1:30" hidden="1">
      <c r="A1033" s="59" t="s">
        <v>3677</v>
      </c>
      <c r="B1033" s="60">
        <v>46111</v>
      </c>
      <c r="C1033" s="61" t="s">
        <v>3678</v>
      </c>
      <c r="D1033" s="62" t="s">
        <v>1048</v>
      </c>
      <c r="E1033" s="63" t="s">
        <v>58</v>
      </c>
      <c r="F1033" s="64">
        <v>46111</v>
      </c>
      <c r="G1033" s="65">
        <v>46128</v>
      </c>
      <c r="H1033" s="66" t="str">
        <f>+TEXT(Derechos_peticion[[#This Row],[FECHA ASIGNACIÓN AL GESTOR (GFGS)]],"MMMM YYYY")</f>
        <v>abril 2026</v>
      </c>
      <c r="I1033" s="67" t="s">
        <v>39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3" s="69" t="s">
        <v>3679</v>
      </c>
      <c r="P1033" s="65">
        <v>46133</v>
      </c>
      <c r="Q1033" s="69" t="s">
        <v>3680</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75</v>
      </c>
      <c r="AA1033" s="18">
        <f ca="1">+IF(Z1033=Derechos_peticion[[#This Row],[ESTADO]],1,0)</f>
        <v>1</v>
      </c>
      <c r="AD1033" s="18" t="e">
        <f>+_xlfn.XLOOKUP(Derechos_peticion[[#This Row],[RADICADO ENTRADA]],$AF$6:$AF$13,$AF$6:$AF$13)</f>
        <v>#N/A</v>
      </c>
    </row>
    <row r="1034" spans="1:30" hidden="1">
      <c r="A1034" s="59" t="s">
        <v>3681</v>
      </c>
      <c r="B1034" s="60">
        <v>46111</v>
      </c>
      <c r="C1034" s="61" t="s">
        <v>3682</v>
      </c>
      <c r="D1034" s="62" t="s">
        <v>1048</v>
      </c>
      <c r="E1034" s="63" t="s">
        <v>58</v>
      </c>
      <c r="F1034" s="64">
        <v>46111</v>
      </c>
      <c r="G1034" s="65">
        <v>46128</v>
      </c>
      <c r="H1034" s="66" t="str">
        <f>+TEXT(Derechos_peticion[[#This Row],[FECHA ASIGNACIÓN AL GESTOR (GFGS)]],"MMMM YYYY")</f>
        <v>abril 2026</v>
      </c>
      <c r="I1034" s="67" t="s">
        <v>39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4" s="69" t="s">
        <v>3683</v>
      </c>
      <c r="P1034" s="65">
        <v>46133</v>
      </c>
      <c r="Q1034" s="69" t="s">
        <v>3684</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75</v>
      </c>
      <c r="AA1034" s="18">
        <f ca="1">+IF(Z1034=Derechos_peticion[[#This Row],[ESTADO]],1,0)</f>
        <v>1</v>
      </c>
      <c r="AD1034" s="18" t="e">
        <f>+_xlfn.XLOOKUP(Derechos_peticion[[#This Row],[RADICADO ENTRADA]],$AF$6:$AF$13,$AF$6:$AF$13)</f>
        <v>#N/A</v>
      </c>
    </row>
    <row r="1035" spans="1:30" hidden="1">
      <c r="A1035" s="59" t="s">
        <v>3685</v>
      </c>
      <c r="B1035" s="60">
        <v>46112</v>
      </c>
      <c r="C1035" s="61" t="s">
        <v>3686</v>
      </c>
      <c r="D1035" s="62" t="s">
        <v>3687</v>
      </c>
      <c r="E1035" s="63" t="s">
        <v>58</v>
      </c>
      <c r="F1035" s="64">
        <v>46112</v>
      </c>
      <c r="G1035" s="65">
        <v>46128</v>
      </c>
      <c r="H1035" s="66" t="str">
        <f>+TEXT(Derechos_peticion[[#This Row],[FECHA ASIGNACIÓN AL GESTOR (GFGS)]],"MMMM YYYY")</f>
        <v>abril 2026</v>
      </c>
      <c r="I1035" s="67" t="s">
        <v>42</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42</v>
      </c>
      <c r="N1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5" s="69" t="s">
        <v>60</v>
      </c>
      <c r="P1035" s="65">
        <v>46128</v>
      </c>
      <c r="Q1035" s="69" t="s">
        <v>60</v>
      </c>
      <c r="R1035" s="65" t="s">
        <v>60</v>
      </c>
      <c r="S1035" s="71" t="s">
        <v>954</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75</v>
      </c>
      <c r="AA1035" s="18">
        <f ca="1">+IF(Z1035=Derechos_peticion[[#This Row],[ESTADO]],1,0)</f>
        <v>1</v>
      </c>
      <c r="AD1035" s="18" t="e">
        <f>+_xlfn.XLOOKUP(Derechos_peticion[[#This Row],[RADICADO ENTRADA]],$AF$6:$AF$13,$AF$6:$AF$13)</f>
        <v>#N/A</v>
      </c>
    </row>
    <row r="1036" spans="1:30" hidden="1">
      <c r="A1036" s="59" t="s">
        <v>3688</v>
      </c>
      <c r="B1036" s="60">
        <v>46112</v>
      </c>
      <c r="C1036" s="61" t="s">
        <v>3689</v>
      </c>
      <c r="D1036" s="62" t="s">
        <v>3690</v>
      </c>
      <c r="E1036" s="63" t="s">
        <v>58</v>
      </c>
      <c r="F1036" s="64">
        <v>46112</v>
      </c>
      <c r="G1036" s="65">
        <v>46128</v>
      </c>
      <c r="H1036" s="66" t="str">
        <f>+TEXT(Derechos_peticion[[#This Row],[FECHA ASIGNACIÓN AL GESTOR (GFGS)]],"MMMM YYYY")</f>
        <v>abril 2026</v>
      </c>
      <c r="I1036" s="67" t="s">
        <v>1647</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6" s="69" t="s">
        <v>3691</v>
      </c>
      <c r="P1036" s="65">
        <v>46132</v>
      </c>
      <c r="Q1036" s="69" t="s">
        <v>3692</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75</v>
      </c>
      <c r="AA1036" s="18">
        <f ca="1">+IF(Z1036=Derechos_peticion[[#This Row],[ESTADO]],1,0)</f>
        <v>1</v>
      </c>
      <c r="AD1036" s="18" t="e">
        <f>+_xlfn.XLOOKUP(Derechos_peticion[[#This Row],[RADICADO ENTRADA]],$AF$6:$AF$13,$AF$6:$AF$13)</f>
        <v>#N/A</v>
      </c>
    </row>
    <row r="1037" spans="1:30" hidden="1">
      <c r="A1037" s="59" t="s">
        <v>3693</v>
      </c>
      <c r="B1037" s="60">
        <v>46112</v>
      </c>
      <c r="C1037" s="61" t="s">
        <v>3694</v>
      </c>
      <c r="D1037" s="62" t="s">
        <v>3695</v>
      </c>
      <c r="E1037" s="63" t="s">
        <v>58</v>
      </c>
      <c r="F1037" s="64">
        <v>46112</v>
      </c>
      <c r="G1037" s="65">
        <v>46128</v>
      </c>
      <c r="H1037" s="66" t="str">
        <f>+TEXT(Derechos_peticion[[#This Row],[FECHA ASIGNACIÓN AL GESTOR (GFGS)]],"MMMM YYYY")</f>
        <v>abril 2026</v>
      </c>
      <c r="I1037" s="67" t="s">
        <v>29</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7" s="69" t="s">
        <v>3542</v>
      </c>
      <c r="P1037" s="65">
        <v>46133</v>
      </c>
      <c r="Q1037" s="69" t="s">
        <v>3696</v>
      </c>
      <c r="R1037" s="65">
        <v>46132</v>
      </c>
      <c r="S1037" s="71" t="s">
        <v>3697</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75</v>
      </c>
      <c r="AA1037" s="18">
        <f ca="1">+IF(Z1037=Derechos_peticion[[#This Row],[ESTADO]],1,0)</f>
        <v>1</v>
      </c>
      <c r="AD1037" s="18" t="e">
        <f>+_xlfn.XLOOKUP(Derechos_peticion[[#This Row],[RADICADO ENTRADA]],$AF$6:$AF$13,$AF$6:$AF$13)</f>
        <v>#N/A</v>
      </c>
    </row>
    <row r="1038" spans="1:30" hidden="1">
      <c r="A1038" s="59" t="s">
        <v>3698</v>
      </c>
      <c r="B1038" s="60">
        <v>46112</v>
      </c>
      <c r="C1038" s="61" t="s">
        <v>3699</v>
      </c>
      <c r="D1038" s="62" t="s">
        <v>3700</v>
      </c>
      <c r="E1038" s="63" t="s">
        <v>58</v>
      </c>
      <c r="F1038" s="64">
        <v>46112</v>
      </c>
      <c r="G1038" s="65">
        <v>46128</v>
      </c>
      <c r="H1038" s="66" t="str">
        <f>+TEXT(Derechos_peticion[[#This Row],[FECHA ASIGNACIÓN AL GESTOR (GFGS)]],"MMMM YYYY")</f>
        <v>abril 2026</v>
      </c>
      <c r="I1038" s="67" t="s">
        <v>44</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8" s="69" t="s">
        <v>3701</v>
      </c>
      <c r="P1038" s="65">
        <v>46134</v>
      </c>
      <c r="Q1038" s="69" t="s">
        <v>3702</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75</v>
      </c>
      <c r="AA1038" s="18">
        <f ca="1">+IF(Z1038=Derechos_peticion[[#This Row],[ESTADO]],1,0)</f>
        <v>1</v>
      </c>
      <c r="AD1038" s="18" t="e">
        <f>+_xlfn.XLOOKUP(Derechos_peticion[[#This Row],[RADICADO ENTRADA]],$AF$6:$AF$13,$AF$6:$AF$13)</f>
        <v>#N/A</v>
      </c>
    </row>
    <row r="1039" spans="1:30" hidden="1">
      <c r="A1039" s="59" t="s">
        <v>3703</v>
      </c>
      <c r="B1039" s="60">
        <v>46112</v>
      </c>
      <c r="C1039" s="61" t="s">
        <v>3704</v>
      </c>
      <c r="D1039" s="62" t="s">
        <v>814</v>
      </c>
      <c r="E1039" s="63" t="s">
        <v>58</v>
      </c>
      <c r="F1039" s="64">
        <v>46112</v>
      </c>
      <c r="G1039" s="65">
        <v>46128</v>
      </c>
      <c r="H1039" s="66" t="str">
        <f>+TEXT(Derechos_peticion[[#This Row],[FECHA ASIGNACIÓN AL GESTOR (GFGS)]],"MMMM YYYY")</f>
        <v>abril 2026</v>
      </c>
      <c r="I1039" s="67" t="s">
        <v>35</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9" s="69" t="s">
        <v>60</v>
      </c>
      <c r="P1039" s="65">
        <v>46132</v>
      </c>
      <c r="Q1039" s="69" t="s">
        <v>60</v>
      </c>
      <c r="R1039" s="65" t="s">
        <v>60</v>
      </c>
      <c r="S1039" s="71" t="s">
        <v>815</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62</v>
      </c>
      <c r="AA1039" s="18">
        <f ca="1">+IF(Z1039=Derechos_peticion[[#This Row],[ESTADO]],1,0)</f>
        <v>1</v>
      </c>
      <c r="AD1039" s="18" t="e">
        <f>+_xlfn.XLOOKUP(Derechos_peticion[[#This Row],[RADICADO ENTRADA]],$AF$6:$AF$13,$AF$6:$AF$13)</f>
        <v>#N/A</v>
      </c>
    </row>
    <row r="1040" spans="1:30" hidden="1">
      <c r="A1040" s="59" t="s">
        <v>3705</v>
      </c>
      <c r="B1040" s="60">
        <v>46112</v>
      </c>
      <c r="C1040" s="61" t="s">
        <v>3706</v>
      </c>
      <c r="D1040" s="62" t="s">
        <v>3707</v>
      </c>
      <c r="E1040" s="63" t="s">
        <v>58</v>
      </c>
      <c r="F1040" s="64">
        <v>46112</v>
      </c>
      <c r="G1040" s="65">
        <v>46128</v>
      </c>
      <c r="H1040" s="66" t="str">
        <f>+TEXT(Derechos_peticion[[#This Row],[FECHA ASIGNACIÓN AL GESTOR (GFGS)]],"MMMM YYYY")</f>
        <v>abril 2026</v>
      </c>
      <c r="I1040" s="67" t="s">
        <v>28</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0" s="69" t="s">
        <v>3708</v>
      </c>
      <c r="P1040" s="65">
        <v>46132</v>
      </c>
      <c r="Q1040" s="69" t="s">
        <v>60</v>
      </c>
      <c r="R1040" s="65" t="s">
        <v>60</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75</v>
      </c>
      <c r="AA1040" s="18">
        <f ca="1">+IF(Z1040=Derechos_peticion[[#This Row],[ESTADO]],1,0)</f>
        <v>1</v>
      </c>
      <c r="AD1040" s="18" t="e">
        <f>+_xlfn.XLOOKUP(Derechos_peticion[[#This Row],[RADICADO ENTRADA]],$AF$6:$AF$13,$AF$6:$AF$13)</f>
        <v>#N/A</v>
      </c>
    </row>
    <row r="1041" spans="1:30" hidden="1">
      <c r="A1041" s="59" t="s">
        <v>3709</v>
      </c>
      <c r="B1041" s="60">
        <v>46112</v>
      </c>
      <c r="C1041" s="61" t="s">
        <v>3710</v>
      </c>
      <c r="D1041" s="62" t="s">
        <v>2728</v>
      </c>
      <c r="E1041" s="63" t="s">
        <v>58</v>
      </c>
      <c r="F1041" s="64">
        <v>46112</v>
      </c>
      <c r="G1041" s="65">
        <v>46128</v>
      </c>
      <c r="H1041" s="66" t="str">
        <f>+TEXT(Derechos_peticion[[#This Row],[FECHA ASIGNACIÓN AL GESTOR (GFGS)]],"MMMM YYYY")</f>
        <v>abril 2026</v>
      </c>
      <c r="I1041" s="67" t="s">
        <v>28</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1" s="69" t="s">
        <v>3711</v>
      </c>
      <c r="P1041" s="65">
        <v>46132</v>
      </c>
      <c r="Q1041" s="69" t="s">
        <v>60</v>
      </c>
      <c r="R1041" s="65" t="s">
        <v>60</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75</v>
      </c>
      <c r="AA1041" s="18">
        <f ca="1">+IF(Z1041=Derechos_peticion[[#This Row],[ESTADO]],1,0)</f>
        <v>1</v>
      </c>
      <c r="AD1041" s="18" t="e">
        <f>+_xlfn.XLOOKUP(Derechos_peticion[[#This Row],[RADICADO ENTRADA]],$AF$6:$AF$13,$AF$6:$AF$13)</f>
        <v>#N/A</v>
      </c>
    </row>
    <row r="1042" spans="1:30" hidden="1">
      <c r="A1042" s="59" t="s">
        <v>3712</v>
      </c>
      <c r="B1042" s="60">
        <v>46113</v>
      </c>
      <c r="C1042" s="61" t="s">
        <v>3713</v>
      </c>
      <c r="D1042" s="62" t="s">
        <v>3714</v>
      </c>
      <c r="E1042" s="63" t="s">
        <v>58</v>
      </c>
      <c r="F1042" s="64">
        <v>46113</v>
      </c>
      <c r="G1042" s="65">
        <v>46128</v>
      </c>
      <c r="H1042" s="66" t="str">
        <f>+TEXT(Derechos_peticion[[#This Row],[FECHA ASIGNACIÓN AL GESTOR (GFGS)]],"MMMM YYYY")</f>
        <v>abril 2026</v>
      </c>
      <c r="I1042" s="67" t="s">
        <v>44</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42</v>
      </c>
      <c r="N1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2" s="69" t="s">
        <v>60</v>
      </c>
      <c r="P1042" s="65">
        <v>46134</v>
      </c>
      <c r="Q1042" s="69" t="s">
        <v>60</v>
      </c>
      <c r="R1042" s="65" t="s">
        <v>60</v>
      </c>
      <c r="S1042" s="71" t="s">
        <v>3461</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75</v>
      </c>
      <c r="AA1042" s="18">
        <f ca="1">+IF(Z1042=Derechos_peticion[[#This Row],[ESTADO]],1,0)</f>
        <v>1</v>
      </c>
      <c r="AD1042" s="18" t="e">
        <f>+_xlfn.XLOOKUP(Derechos_peticion[[#This Row],[RADICADO ENTRADA]],$AF$6:$AF$13,$AF$6:$AF$13)</f>
        <v>#N/A</v>
      </c>
    </row>
    <row r="1043" spans="1:30" hidden="1">
      <c r="A1043" s="59" t="s">
        <v>3715</v>
      </c>
      <c r="B1043" s="60">
        <v>46128</v>
      </c>
      <c r="C1043" s="61" t="s">
        <v>3716</v>
      </c>
      <c r="D1043" s="62" t="s">
        <v>2189</v>
      </c>
      <c r="E1043" s="63" t="s">
        <v>58</v>
      </c>
      <c r="F1043" s="64">
        <v>46128</v>
      </c>
      <c r="G1043" s="65">
        <v>46128</v>
      </c>
      <c r="H1043" s="66" t="str">
        <f>+TEXT(Derechos_peticion[[#This Row],[FECHA ASIGNACIÓN AL GESTOR (GFGS)]],"MMMM YYYY")</f>
        <v>abril 2026</v>
      </c>
      <c r="I1043" s="67" t="s">
        <v>28</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3" s="69" t="s">
        <v>3717</v>
      </c>
      <c r="P1043" s="65">
        <v>46132</v>
      </c>
      <c r="Q1043" s="69" t="s">
        <v>60</v>
      </c>
      <c r="R1043" s="65" t="s">
        <v>60</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75</v>
      </c>
      <c r="AA1043" s="18">
        <f ca="1">+IF(Z1043=Derechos_peticion[[#This Row],[ESTADO]],1,0)</f>
        <v>1</v>
      </c>
      <c r="AD1043" s="18" t="e">
        <f>+_xlfn.XLOOKUP(Derechos_peticion[[#This Row],[RADICADO ENTRADA]],$AF$6:$AF$13,$AF$6:$AF$13)</f>
        <v>#N/A</v>
      </c>
    </row>
    <row r="1044" spans="1:30" hidden="1">
      <c r="A1044" s="59" t="s">
        <v>3718</v>
      </c>
      <c r="B1044" s="60">
        <v>46105</v>
      </c>
      <c r="C1044" s="61" t="s">
        <v>3719</v>
      </c>
      <c r="D1044" s="62" t="s">
        <v>215</v>
      </c>
      <c r="E1044" s="63" t="s">
        <v>58</v>
      </c>
      <c r="F1044" s="64">
        <v>46105</v>
      </c>
      <c r="G1044" s="65">
        <v>46128</v>
      </c>
      <c r="H1044" s="66" t="str">
        <f>+TEXT(Derechos_peticion[[#This Row],[FECHA ASIGNACIÓN AL GESTOR (GFGS)]],"MMMM YYYY")</f>
        <v>abril 2026</v>
      </c>
      <c r="I1044" s="67" t="s">
        <v>33</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42</v>
      </c>
      <c r="N1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4" s="69" t="s">
        <v>60</v>
      </c>
      <c r="P1044" s="65">
        <v>46128</v>
      </c>
      <c r="Q1044" s="69" t="s">
        <v>60</v>
      </c>
      <c r="R1044" s="65" t="s">
        <v>60</v>
      </c>
      <c r="S1044" s="71" t="s">
        <v>384</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75</v>
      </c>
      <c r="AA1044" s="18">
        <f ca="1">+IF(Z1044=Derechos_peticion[[#This Row],[ESTADO]],1,0)</f>
        <v>1</v>
      </c>
      <c r="AD1044" s="18" t="e">
        <f>+_xlfn.XLOOKUP(Derechos_peticion[[#This Row],[RADICADO ENTRADA]],$AF$6:$AF$13,$AF$6:$AF$13)</f>
        <v>#N/A</v>
      </c>
    </row>
    <row r="1045" spans="1:30" hidden="1">
      <c r="A1045" s="59" t="s">
        <v>3720</v>
      </c>
      <c r="B1045" s="60">
        <v>46106</v>
      </c>
      <c r="C1045" s="61" t="s">
        <v>3721</v>
      </c>
      <c r="D1045" s="62" t="s">
        <v>3722</v>
      </c>
      <c r="E1045" s="63" t="s">
        <v>58</v>
      </c>
      <c r="F1045" s="64">
        <v>46106</v>
      </c>
      <c r="G1045" s="65">
        <v>46128</v>
      </c>
      <c r="H1045" s="66" t="str">
        <f>+TEXT(Derechos_peticion[[#This Row],[FECHA ASIGNACIÓN AL GESTOR (GFGS)]],"MMMM YYYY")</f>
        <v>abril 2026</v>
      </c>
      <c r="I1045" s="67" t="s">
        <v>585</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5" s="69" t="s">
        <v>3723</v>
      </c>
      <c r="P1045" s="65">
        <v>46133</v>
      </c>
      <c r="Q1045" s="69" t="s">
        <v>3724</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75</v>
      </c>
      <c r="AA1045" s="18">
        <f ca="1">+IF(Z1045=Derechos_peticion[[#This Row],[ESTADO]],1,0)</f>
        <v>1</v>
      </c>
      <c r="AD1045" s="18" t="e">
        <f>+_xlfn.XLOOKUP(Derechos_peticion[[#This Row],[RADICADO ENTRADA]],$AF$6:$AF$13,$AF$6:$AF$13)</f>
        <v>#N/A</v>
      </c>
    </row>
    <row r="1046" spans="1:30" hidden="1">
      <c r="A1046" s="59" t="s">
        <v>3725</v>
      </c>
      <c r="B1046" s="60">
        <v>46106</v>
      </c>
      <c r="C1046" s="61" t="s">
        <v>3726</v>
      </c>
      <c r="D1046" s="62" t="s">
        <v>3727</v>
      </c>
      <c r="E1046" s="63" t="s">
        <v>58</v>
      </c>
      <c r="F1046" s="64">
        <v>46106</v>
      </c>
      <c r="G1046" s="65">
        <v>46128</v>
      </c>
      <c r="H1046" s="66" t="str">
        <f>+TEXT(Derechos_peticion[[#This Row],[FECHA ASIGNACIÓN AL GESTOR (GFGS)]],"MMMM YYYY")</f>
        <v>abril 2026</v>
      </c>
      <c r="I1046" s="67" t="s">
        <v>2052</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42</v>
      </c>
      <c r="N1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6" s="69" t="s">
        <v>60</v>
      </c>
      <c r="P1046" s="65">
        <v>46128</v>
      </c>
      <c r="Q1046" s="69" t="s">
        <v>60</v>
      </c>
      <c r="R1046" s="65" t="s">
        <v>60</v>
      </c>
      <c r="S1046" s="71" t="s">
        <v>630</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75</v>
      </c>
      <c r="AA1046" s="18">
        <f ca="1">+IF(Z1046=Derechos_peticion[[#This Row],[ESTADO]],1,0)</f>
        <v>1</v>
      </c>
      <c r="AD1046" s="18" t="e">
        <f>+_xlfn.XLOOKUP(Derechos_peticion[[#This Row],[RADICADO ENTRADA]],$AF$6:$AF$13,$AF$6:$AF$13)</f>
        <v>#N/A</v>
      </c>
    </row>
    <row r="1047" spans="1:30" hidden="1">
      <c r="A1047" s="59" t="s">
        <v>3728</v>
      </c>
      <c r="B1047" s="60">
        <v>46111</v>
      </c>
      <c r="C1047" s="61" t="s">
        <v>3729</v>
      </c>
      <c r="D1047" s="62" t="s">
        <v>3730</v>
      </c>
      <c r="E1047" s="63" t="s">
        <v>58</v>
      </c>
      <c r="F1047" s="64">
        <v>46111</v>
      </c>
      <c r="G1047" s="65">
        <v>46128</v>
      </c>
      <c r="H1047" s="66" t="str">
        <f>+TEXT(Derechos_peticion[[#This Row],[FECHA ASIGNACIÓN AL GESTOR (GFGS)]],"MMMM YYYY")</f>
        <v>abril 2026</v>
      </c>
      <c r="I1047" s="67" t="s">
        <v>44</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7" s="69" t="s">
        <v>3731</v>
      </c>
      <c r="P1047" s="65">
        <v>46134</v>
      </c>
      <c r="Q1047" s="69" t="s">
        <v>3732</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75</v>
      </c>
      <c r="AA1047" s="18">
        <f ca="1">+IF(Z1047=Derechos_peticion[[#This Row],[ESTADO]],1,0)</f>
        <v>1</v>
      </c>
      <c r="AD1047" s="18" t="e">
        <f>+_xlfn.XLOOKUP(Derechos_peticion[[#This Row],[RADICADO ENTRADA]],$AF$6:$AF$13,$AF$6:$AF$13)</f>
        <v>#N/A</v>
      </c>
    </row>
    <row r="1048" spans="1:30" hidden="1">
      <c r="A1048" s="59" t="s">
        <v>3733</v>
      </c>
      <c r="B1048" s="60">
        <v>46128</v>
      </c>
      <c r="C1048" s="61" t="s">
        <v>3734</v>
      </c>
      <c r="D1048" s="62" t="s">
        <v>3735</v>
      </c>
      <c r="E1048" s="63" t="s">
        <v>58</v>
      </c>
      <c r="F1048" s="64">
        <v>46128</v>
      </c>
      <c r="G1048" s="65">
        <v>46128</v>
      </c>
      <c r="H1048" s="66" t="str">
        <f>+TEXT(Derechos_peticion[[#This Row],[FECHA ASIGNACIÓN AL GESTOR (GFGS)]],"MMMM YYYY")</f>
        <v>abril 2026</v>
      </c>
      <c r="I1048" s="67" t="s">
        <v>36</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8" s="69" t="s">
        <v>3736</v>
      </c>
      <c r="P1048" s="65">
        <v>46133</v>
      </c>
      <c r="Q1048" s="69" t="s">
        <v>3737</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75</v>
      </c>
      <c r="AA1048" s="18">
        <f ca="1">+IF(Z1048=Derechos_peticion[[#This Row],[ESTADO]],1,0)</f>
        <v>1</v>
      </c>
      <c r="AD1048" s="18" t="e">
        <f>+_xlfn.XLOOKUP(Derechos_peticion[[#This Row],[RADICADO ENTRADA]],$AF$6:$AF$13,$AF$6:$AF$13)</f>
        <v>#N/A</v>
      </c>
    </row>
    <row r="1049" spans="1:30" hidden="1">
      <c r="A1049" s="59" t="s">
        <v>3738</v>
      </c>
      <c r="B1049" s="60">
        <v>46128</v>
      </c>
      <c r="C1049" s="61" t="s">
        <v>3739</v>
      </c>
      <c r="D1049" s="62" t="s">
        <v>3740</v>
      </c>
      <c r="E1049" s="63" t="s">
        <v>58</v>
      </c>
      <c r="F1049" s="64">
        <v>46128</v>
      </c>
      <c r="G1049" s="65">
        <v>46128</v>
      </c>
      <c r="H1049" s="66" t="str">
        <f>+TEXT(Derechos_peticion[[#This Row],[FECHA ASIGNACIÓN AL GESTOR (GFGS)]],"MMMM YYYY")</f>
        <v>abril 2026</v>
      </c>
      <c r="I1049" s="67" t="s">
        <v>1739</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9" s="69" t="s">
        <v>3741</v>
      </c>
      <c r="P1049" s="65">
        <v>46132</v>
      </c>
      <c r="Q1049" s="69" t="s">
        <v>60</v>
      </c>
      <c r="R1049" s="65" t="s">
        <v>60</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75</v>
      </c>
      <c r="AA1049" s="18">
        <f ca="1">+IF(Z1049=Derechos_peticion[[#This Row],[ESTADO]],1,0)</f>
        <v>1</v>
      </c>
      <c r="AD1049" s="18" t="e">
        <f>+_xlfn.XLOOKUP(Derechos_peticion[[#This Row],[RADICADO ENTRADA]],$AF$6:$AF$13,$AF$6:$AF$13)</f>
        <v>#N/A</v>
      </c>
    </row>
    <row r="1050" spans="1:30" hidden="1">
      <c r="A1050" s="59" t="s">
        <v>3742</v>
      </c>
      <c r="B1050" s="60">
        <v>46128</v>
      </c>
      <c r="C1050" s="61" t="s">
        <v>3743</v>
      </c>
      <c r="D1050" s="62" t="s">
        <v>481</v>
      </c>
      <c r="E1050" s="63" t="s">
        <v>58</v>
      </c>
      <c r="F1050" s="64">
        <v>46128</v>
      </c>
      <c r="G1050" s="65">
        <v>46128</v>
      </c>
      <c r="H1050" s="66" t="str">
        <f>+TEXT(Derechos_peticion[[#This Row],[FECHA ASIGNACIÓN AL GESTOR (GFGS)]],"MMMM YYYY")</f>
        <v>abril 2026</v>
      </c>
      <c r="I1050" s="67" t="s">
        <v>35</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42</v>
      </c>
      <c r="N1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0" s="69" t="s">
        <v>60</v>
      </c>
      <c r="P1050" s="65">
        <v>46132</v>
      </c>
      <c r="Q1050" s="69" t="s">
        <v>60</v>
      </c>
      <c r="R1050" s="65" t="s">
        <v>60</v>
      </c>
      <c r="S1050" s="71" t="s">
        <v>3744</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75</v>
      </c>
      <c r="AA1050" s="18">
        <f ca="1">+IF(Z1050=Derechos_peticion[[#This Row],[ESTADO]],1,0)</f>
        <v>1</v>
      </c>
      <c r="AD1050" s="18" t="e">
        <f>+_xlfn.XLOOKUP(Derechos_peticion[[#This Row],[RADICADO ENTRADA]],$AF$6:$AF$13,$AF$6:$AF$13)</f>
        <v>#N/A</v>
      </c>
    </row>
    <row r="1051" spans="1:30" hidden="1">
      <c r="A1051" s="59" t="s">
        <v>3745</v>
      </c>
      <c r="B1051" s="60">
        <v>46128</v>
      </c>
      <c r="C1051" s="61" t="s">
        <v>3746</v>
      </c>
      <c r="D1051" s="62" t="s">
        <v>3747</v>
      </c>
      <c r="E1051" s="63" t="s">
        <v>58</v>
      </c>
      <c r="F1051" s="64">
        <v>46128</v>
      </c>
      <c r="G1051" s="65">
        <v>46128</v>
      </c>
      <c r="H1051" s="66" t="str">
        <f>+TEXT(Derechos_peticion[[#This Row],[FECHA ASIGNACIÓN AL GESTOR (GFGS)]],"MMMM YYYY")</f>
        <v>abril 2026</v>
      </c>
      <c r="I1051" s="67" t="s">
        <v>585</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1" s="69" t="s">
        <v>3748</v>
      </c>
      <c r="P1051" s="65">
        <v>46134</v>
      </c>
      <c r="Q1051" s="69" t="s">
        <v>3749</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75</v>
      </c>
      <c r="AA1051" s="18">
        <f ca="1">+IF(Z1051=Derechos_peticion[[#This Row],[ESTADO]],1,0)</f>
        <v>1</v>
      </c>
      <c r="AD1051" s="18" t="e">
        <f>+_xlfn.XLOOKUP(Derechos_peticion[[#This Row],[RADICADO ENTRADA]],$AF$6:$AF$13,$AF$6:$AF$13)</f>
        <v>#N/A</v>
      </c>
    </row>
    <row r="1052" spans="1:30" hidden="1">
      <c r="A1052" s="59" t="s">
        <v>3750</v>
      </c>
      <c r="B1052" s="60">
        <v>46120</v>
      </c>
      <c r="C1052" s="61" t="s">
        <v>3751</v>
      </c>
      <c r="D1052" s="62" t="s">
        <v>980</v>
      </c>
      <c r="E1052" s="63" t="s">
        <v>58</v>
      </c>
      <c r="F1052" s="64">
        <v>46120</v>
      </c>
      <c r="G1052" s="65">
        <v>46128</v>
      </c>
      <c r="H1052" s="66" t="str">
        <f>+TEXT(Derechos_peticion[[#This Row],[FECHA ASIGNACIÓN AL GESTOR (GFGS)]],"MMMM YYYY")</f>
        <v>abril 2026</v>
      </c>
      <c r="I1052" s="67" t="s">
        <v>585</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42</v>
      </c>
      <c r="N1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2" s="69" t="s">
        <v>3752</v>
      </c>
      <c r="P1052" s="65">
        <v>46141</v>
      </c>
      <c r="Q1052" s="69" t="s">
        <v>60</v>
      </c>
      <c r="R1052" s="65" t="s">
        <v>60</v>
      </c>
      <c r="S1052" s="71" t="s">
        <v>958</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75</v>
      </c>
      <c r="AA1052" s="18">
        <f ca="1">+IF(Z1052=Derechos_peticion[[#This Row],[ESTADO]],1,0)</f>
        <v>1</v>
      </c>
      <c r="AD1052" s="18" t="e">
        <f>+_xlfn.XLOOKUP(Derechos_peticion[[#This Row],[RADICADO ENTRADA]],$AF$6:$AF$13,$AF$6:$AF$13)</f>
        <v>#N/A</v>
      </c>
    </row>
    <row r="1053" spans="1:30" hidden="1">
      <c r="A1053" s="59" t="s">
        <v>3753</v>
      </c>
      <c r="B1053" s="60">
        <v>46122</v>
      </c>
      <c r="C1053" s="61" t="s">
        <v>3754</v>
      </c>
      <c r="D1053" s="62" t="s">
        <v>980</v>
      </c>
      <c r="E1053" s="63" t="s">
        <v>58</v>
      </c>
      <c r="F1053" s="64">
        <v>46122</v>
      </c>
      <c r="G1053" s="65">
        <v>46128</v>
      </c>
      <c r="H1053" s="66" t="str">
        <f>+TEXT(Derechos_peticion[[#This Row],[FECHA ASIGNACIÓN AL GESTOR (GFGS)]],"MMMM YYYY")</f>
        <v>abril 2026</v>
      </c>
      <c r="I1053" s="67" t="s">
        <v>585</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42</v>
      </c>
      <c r="N1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3" s="69" t="s">
        <v>3755</v>
      </c>
      <c r="P1053" s="65">
        <v>46140</v>
      </c>
      <c r="Q1053" s="69" t="s">
        <v>60</v>
      </c>
      <c r="R1053" s="65" t="s">
        <v>60</v>
      </c>
      <c r="S1053" s="71" t="s">
        <v>958</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75</v>
      </c>
      <c r="AA1053" s="18">
        <f ca="1">+IF(Z1053=Derechos_peticion[[#This Row],[ESTADO]],1,0)</f>
        <v>1</v>
      </c>
      <c r="AD1053" s="18" t="e">
        <f>+_xlfn.XLOOKUP(Derechos_peticion[[#This Row],[RADICADO ENTRADA]],$AF$6:$AF$13,$AF$6:$AF$13)</f>
        <v>#N/A</v>
      </c>
    </row>
    <row r="1054" spans="1:30" hidden="1">
      <c r="A1054" s="59" t="s">
        <v>3756</v>
      </c>
      <c r="B1054" s="60">
        <v>46098</v>
      </c>
      <c r="C1054" s="61" t="s">
        <v>3757</v>
      </c>
      <c r="D1054" s="62" t="s">
        <v>3758</v>
      </c>
      <c r="E1054" s="63" t="s">
        <v>58</v>
      </c>
      <c r="F1054" s="64">
        <v>46098</v>
      </c>
      <c r="G1054" s="65">
        <v>46128</v>
      </c>
      <c r="H1054" s="66" t="str">
        <f>+TEXT(Derechos_peticion[[#This Row],[FECHA ASIGNACIÓN AL GESTOR (GFGS)]],"MMMM YYYY")</f>
        <v>abril 2026</v>
      </c>
      <c r="I1054" s="67" t="s">
        <v>43</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4" s="69" t="s">
        <v>60</v>
      </c>
      <c r="P1054" s="65">
        <v>46132</v>
      </c>
      <c r="Q1054" s="69" t="s">
        <v>60</v>
      </c>
      <c r="R1054" s="65" t="s">
        <v>60</v>
      </c>
      <c r="S1054" s="71" t="s">
        <v>3759</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62</v>
      </c>
      <c r="AA1054" s="18">
        <f ca="1">+IF(Z1054=Derechos_peticion[[#This Row],[ESTADO]],1,0)</f>
        <v>1</v>
      </c>
      <c r="AD1054" s="18" t="e">
        <f>+_xlfn.XLOOKUP(Derechos_peticion[[#This Row],[RADICADO ENTRADA]],$AF$6:$AF$13,$AF$6:$AF$13)</f>
        <v>#N/A</v>
      </c>
    </row>
    <row r="1055" spans="1:30" hidden="1">
      <c r="A1055" s="59" t="s">
        <v>3760</v>
      </c>
      <c r="B1055" s="60">
        <v>46105</v>
      </c>
      <c r="C1055" s="61" t="s">
        <v>3761</v>
      </c>
      <c r="D1055" s="62" t="s">
        <v>3762</v>
      </c>
      <c r="E1055" s="63" t="s">
        <v>58</v>
      </c>
      <c r="F1055" s="64">
        <v>46105</v>
      </c>
      <c r="G1055" s="65">
        <v>46128</v>
      </c>
      <c r="H1055" s="66" t="str">
        <f>+TEXT(Derechos_peticion[[#This Row],[FECHA ASIGNACIÓN AL GESTOR (GFGS)]],"MMMM YYYY")</f>
        <v>abril 2026</v>
      </c>
      <c r="I1055" s="67" t="s">
        <v>40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42</v>
      </c>
      <c r="N1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5" s="69" t="s">
        <v>60</v>
      </c>
      <c r="P1055" s="65">
        <v>46132</v>
      </c>
      <c r="Q1055" s="69" t="s">
        <v>60</v>
      </c>
      <c r="R1055" s="65" t="s">
        <v>60</v>
      </c>
      <c r="S1055" s="71" t="s">
        <v>3763</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75</v>
      </c>
      <c r="AA1055" s="18">
        <f ca="1">+IF(Z1055=Derechos_peticion[[#This Row],[ESTADO]],1,0)</f>
        <v>1</v>
      </c>
      <c r="AD1055" s="18" t="e">
        <f>+_xlfn.XLOOKUP(Derechos_peticion[[#This Row],[RADICADO ENTRADA]],$AF$6:$AF$13,$AF$6:$AF$13)</f>
        <v>#N/A</v>
      </c>
    </row>
    <row r="1056" spans="1:30" hidden="1">
      <c r="A1056" s="59" t="s">
        <v>3764</v>
      </c>
      <c r="B1056" s="60">
        <v>46093</v>
      </c>
      <c r="C1056" s="61" t="s">
        <v>3765</v>
      </c>
      <c r="D1056" s="62" t="s">
        <v>1493</v>
      </c>
      <c r="E1056" s="63" t="s">
        <v>58</v>
      </c>
      <c r="F1056" s="64">
        <v>46111</v>
      </c>
      <c r="G1056" s="65">
        <v>46129</v>
      </c>
      <c r="H1056" s="66" t="str">
        <f>+TEXT(Derechos_peticion[[#This Row],[FECHA ASIGNACIÓN AL GESTOR (GFGS)]],"MMMM YYYY")</f>
        <v>abril 2026</v>
      </c>
      <c r="I1056" s="67" t="s">
        <v>59</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6" s="69" t="s">
        <v>3766</v>
      </c>
      <c r="P1056" s="65">
        <v>46134</v>
      </c>
      <c r="Q1056" s="69" t="s">
        <v>3767</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75</v>
      </c>
      <c r="AA1056" s="18">
        <f ca="1">+IF(Z1056=Derechos_peticion[[#This Row],[ESTADO]],1,0)</f>
        <v>1</v>
      </c>
      <c r="AD1056" s="18" t="e">
        <f>+_xlfn.XLOOKUP(Derechos_peticion[[#This Row],[RADICADO ENTRADA]],$AF$6:$AF$13,$AF$6:$AF$13)</f>
        <v>#N/A</v>
      </c>
    </row>
    <row r="1057" spans="1:30" hidden="1">
      <c r="A1057" s="59" t="s">
        <v>3768</v>
      </c>
      <c r="B1057" s="60">
        <v>46111</v>
      </c>
      <c r="C1057" s="61" t="s">
        <v>3769</v>
      </c>
      <c r="D1057" s="62" t="s">
        <v>3770</v>
      </c>
      <c r="E1057" s="63" t="s">
        <v>58</v>
      </c>
      <c r="F1057" s="64">
        <v>46111</v>
      </c>
      <c r="G1057" s="65">
        <v>46129</v>
      </c>
      <c r="H1057" s="66" t="str">
        <f>+TEXT(Derechos_peticion[[#This Row],[FECHA ASIGNACIÓN AL GESTOR (GFGS)]],"MMMM YYYY")</f>
        <v>abril 2026</v>
      </c>
      <c r="I1057" s="67" t="s">
        <v>59</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42</v>
      </c>
      <c r="N1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7" s="69" t="s">
        <v>60</v>
      </c>
      <c r="P1057" s="65">
        <v>46132</v>
      </c>
      <c r="Q1057" s="69" t="s">
        <v>60</v>
      </c>
      <c r="R1057" s="65" t="s">
        <v>60</v>
      </c>
      <c r="S1057" s="71" t="s">
        <v>1249</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75</v>
      </c>
      <c r="AA1057" s="18">
        <f ca="1">+IF(Z1057=Derechos_peticion[[#This Row],[ESTADO]],1,0)</f>
        <v>1</v>
      </c>
      <c r="AD1057" s="18" t="e">
        <f>+_xlfn.XLOOKUP(Derechos_peticion[[#This Row],[RADICADO ENTRADA]],$AF$6:$AF$13,$AF$6:$AF$13)</f>
        <v>#N/A</v>
      </c>
    </row>
    <row r="1058" spans="1:30" hidden="1">
      <c r="A1058" s="59" t="s">
        <v>3771</v>
      </c>
      <c r="B1058" s="60">
        <v>46121</v>
      </c>
      <c r="C1058" s="61" t="s">
        <v>3772</v>
      </c>
      <c r="D1058" s="62" t="s">
        <v>3773</v>
      </c>
      <c r="E1058" s="63" t="s">
        <v>58</v>
      </c>
      <c r="F1058" s="64">
        <v>46121</v>
      </c>
      <c r="G1058" s="65">
        <v>46129</v>
      </c>
      <c r="H1058" s="66" t="str">
        <f>+TEXT(Derechos_peticion[[#This Row],[FECHA ASIGNACIÓN AL GESTOR (GFGS)]],"MMMM YYYY")</f>
        <v>abril 2026</v>
      </c>
      <c r="I1058" s="67" t="s">
        <v>43</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8" s="69" t="s">
        <v>3774</v>
      </c>
      <c r="P1058" s="65">
        <v>46135</v>
      </c>
      <c r="Q1058" s="69" t="s">
        <v>3775</v>
      </c>
      <c r="R1058" s="65">
        <v>46132</v>
      </c>
      <c r="S1058" s="71" t="s">
        <v>3776</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75</v>
      </c>
      <c r="AA1058" s="18">
        <f ca="1">+IF(Z1058=Derechos_peticion[[#This Row],[ESTADO]],1,0)</f>
        <v>1</v>
      </c>
      <c r="AD1058" s="18" t="e">
        <f>+_xlfn.XLOOKUP(Derechos_peticion[[#This Row],[RADICADO ENTRADA]],$AF$6:$AF$13,$AF$6:$AF$13)</f>
        <v>#N/A</v>
      </c>
    </row>
    <row r="1059" spans="1:30" hidden="1">
      <c r="A1059" s="59" t="s">
        <v>3777</v>
      </c>
      <c r="B1059" s="60">
        <v>46128</v>
      </c>
      <c r="C1059" s="61" t="s">
        <v>3778</v>
      </c>
      <c r="D1059" s="62" t="s">
        <v>257</v>
      </c>
      <c r="E1059" s="63" t="s">
        <v>58</v>
      </c>
      <c r="F1059" s="64">
        <v>46128</v>
      </c>
      <c r="G1059" s="65">
        <v>46129</v>
      </c>
      <c r="H1059" s="66" t="str">
        <f>+TEXT(Derechos_peticion[[#This Row],[FECHA ASIGNACIÓN AL GESTOR (GFGS)]],"MMMM YYYY")</f>
        <v>abril 2026</v>
      </c>
      <c r="I1059" s="67" t="s">
        <v>33</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9" s="69" t="s">
        <v>60</v>
      </c>
      <c r="P1059" s="65">
        <v>46135</v>
      </c>
      <c r="Q1059" s="69" t="s">
        <v>60</v>
      </c>
      <c r="R1059" s="65" t="s">
        <v>60</v>
      </c>
      <c r="S1059" s="71" t="s">
        <v>3348</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62</v>
      </c>
      <c r="AA1059" s="18">
        <f ca="1">+IF(Z1059=Derechos_peticion[[#This Row],[ESTADO]],1,0)</f>
        <v>1</v>
      </c>
      <c r="AD1059" s="18" t="e">
        <f>+_xlfn.XLOOKUP(Derechos_peticion[[#This Row],[RADICADO ENTRADA]],$AF$6:$AF$13,$AF$6:$AF$13)</f>
        <v>#N/A</v>
      </c>
    </row>
    <row r="1060" spans="1:30" hidden="1">
      <c r="A1060" s="59" t="s">
        <v>3779</v>
      </c>
      <c r="B1060" s="60">
        <v>46128</v>
      </c>
      <c r="C1060" s="61" t="s">
        <v>3780</v>
      </c>
      <c r="D1060" s="62" t="s">
        <v>3781</v>
      </c>
      <c r="E1060" s="63" t="s">
        <v>58</v>
      </c>
      <c r="F1060" s="64">
        <v>46128</v>
      </c>
      <c r="G1060" s="65">
        <v>46129</v>
      </c>
      <c r="H1060" s="66" t="str">
        <f>+TEXT(Derechos_peticion[[#This Row],[FECHA ASIGNACIÓN AL GESTOR (GFGS)]],"MMMM YYYY")</f>
        <v>abril 2026</v>
      </c>
      <c r="I1060" s="67" t="s">
        <v>585</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0" s="69" t="s">
        <v>3782</v>
      </c>
      <c r="P1060" s="65">
        <v>46134</v>
      </c>
      <c r="Q1060" s="69" t="s">
        <v>3783</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75</v>
      </c>
      <c r="AA1060" s="18">
        <f ca="1">+IF(Z1060=Derechos_peticion[[#This Row],[ESTADO]],1,0)</f>
        <v>1</v>
      </c>
      <c r="AD1060" s="18" t="e">
        <f>+_xlfn.XLOOKUP(Derechos_peticion[[#This Row],[RADICADO ENTRADA]],$AF$6:$AF$13,$AF$6:$AF$13)</f>
        <v>#N/A</v>
      </c>
    </row>
    <row r="1061" spans="1:30" hidden="1">
      <c r="A1061" s="59" t="s">
        <v>3784</v>
      </c>
      <c r="B1061" s="60">
        <v>46128</v>
      </c>
      <c r="C1061" s="61" t="s">
        <v>3785</v>
      </c>
      <c r="D1061" s="62" t="s">
        <v>481</v>
      </c>
      <c r="E1061" s="63" t="s">
        <v>58</v>
      </c>
      <c r="F1061" s="64">
        <v>46128</v>
      </c>
      <c r="G1061" s="65">
        <v>46129</v>
      </c>
      <c r="H1061" s="66" t="str">
        <f>+TEXT(Derechos_peticion[[#This Row],[FECHA ASIGNACIÓN AL GESTOR (GFGS)]],"MMMM YYYY")</f>
        <v>abril 2026</v>
      </c>
      <c r="I1061" s="67" t="s">
        <v>28</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42</v>
      </c>
      <c r="N1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1" s="69" t="s">
        <v>60</v>
      </c>
      <c r="P1061" s="65">
        <v>46132</v>
      </c>
      <c r="Q1061" s="69" t="s">
        <v>60</v>
      </c>
      <c r="R1061" s="65" t="s">
        <v>60</v>
      </c>
      <c r="S1061" s="71" t="s">
        <v>897</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75</v>
      </c>
      <c r="AA1061" s="18">
        <f ca="1">+IF(Z1061=Derechos_peticion[[#This Row],[ESTADO]],1,0)</f>
        <v>1</v>
      </c>
      <c r="AD1061" s="18" t="e">
        <f>+_xlfn.XLOOKUP(Derechos_peticion[[#This Row],[RADICADO ENTRADA]],$AF$6:$AF$13,$AF$6:$AF$13)</f>
        <v>#N/A</v>
      </c>
    </row>
    <row r="1062" spans="1:30" hidden="1">
      <c r="A1062" s="59" t="s">
        <v>3786</v>
      </c>
      <c r="B1062" s="60">
        <v>46128</v>
      </c>
      <c r="C1062" s="61" t="s">
        <v>3787</v>
      </c>
      <c r="D1062" s="62" t="s">
        <v>3788</v>
      </c>
      <c r="E1062" s="63" t="s">
        <v>58</v>
      </c>
      <c r="F1062" s="64">
        <v>46128</v>
      </c>
      <c r="G1062" s="65">
        <v>46132</v>
      </c>
      <c r="H1062" s="66" t="str">
        <f>+TEXT(Derechos_peticion[[#This Row],[FECHA ASIGNACIÓN AL GESTOR (GFGS)]],"MMMM YYYY")</f>
        <v>abril 2026</v>
      </c>
      <c r="I1062" s="67" t="s">
        <v>28</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42</v>
      </c>
      <c r="N1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2" s="69" t="s">
        <v>60</v>
      </c>
      <c r="P1062" s="65">
        <v>46132</v>
      </c>
      <c r="Q1062" s="69" t="s">
        <v>60</v>
      </c>
      <c r="R1062" s="65" t="s">
        <v>60</v>
      </c>
      <c r="S1062" s="71" t="s">
        <v>435</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75</v>
      </c>
      <c r="AA1062" s="18">
        <f ca="1">+IF(Z1062=Derechos_peticion[[#This Row],[ESTADO]],1,0)</f>
        <v>1</v>
      </c>
      <c r="AD1062" s="18" t="e">
        <f>+_xlfn.XLOOKUP(Derechos_peticion[[#This Row],[RADICADO ENTRADA]],$AF$6:$AF$13,$AF$6:$AF$13)</f>
        <v>#N/A</v>
      </c>
    </row>
    <row r="1063" spans="1:30" hidden="1">
      <c r="A1063" s="59" t="s">
        <v>3789</v>
      </c>
      <c r="B1063" s="60">
        <v>46132</v>
      </c>
      <c r="C1063" s="61" t="s">
        <v>3790</v>
      </c>
      <c r="D1063" s="62" t="s">
        <v>560</v>
      </c>
      <c r="E1063" s="63" t="s">
        <v>58</v>
      </c>
      <c r="F1063" s="64">
        <v>46132</v>
      </c>
      <c r="G1063" s="65">
        <v>46132</v>
      </c>
      <c r="H1063" s="66" t="str">
        <f>+TEXT(Derechos_peticion[[#This Row],[FECHA ASIGNACIÓN AL GESTOR (GFGS)]],"MMMM YYYY")</f>
        <v>abril 2026</v>
      </c>
      <c r="I1063" s="67" t="s">
        <v>41</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3" s="69" t="s">
        <v>3791</v>
      </c>
      <c r="P1063" s="65">
        <v>46133</v>
      </c>
      <c r="Q1063" s="69" t="s">
        <v>60</v>
      </c>
      <c r="R1063" s="65" t="s">
        <v>60</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75</v>
      </c>
      <c r="AA1063" s="18">
        <f ca="1">+IF(Z1063=Derechos_peticion[[#This Row],[ESTADO]],1,0)</f>
        <v>1</v>
      </c>
      <c r="AD1063" s="18" t="e">
        <f>+_xlfn.XLOOKUP(Derechos_peticion[[#This Row],[RADICADO ENTRADA]],$AF$6:$AF$13,$AF$6:$AF$13)</f>
        <v>#N/A</v>
      </c>
    </row>
    <row r="1064" spans="1:30" hidden="1">
      <c r="A1064" s="59" t="s">
        <v>3792</v>
      </c>
      <c r="B1064" s="60">
        <v>46132</v>
      </c>
      <c r="C1064" s="61" t="s">
        <v>3793</v>
      </c>
      <c r="D1064" s="62" t="s">
        <v>387</v>
      </c>
      <c r="E1064" s="63" t="s">
        <v>58</v>
      </c>
      <c r="F1064" s="64">
        <v>46132</v>
      </c>
      <c r="G1064" s="65">
        <v>46132</v>
      </c>
      <c r="H1064" s="66" t="str">
        <f>+TEXT(Derechos_peticion[[#This Row],[FECHA ASIGNACIÓN AL GESTOR (GFGS)]],"MMMM YYYY")</f>
        <v>abril 2026</v>
      </c>
      <c r="I1064" s="67" t="s">
        <v>585</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4" s="69" t="s">
        <v>60</v>
      </c>
      <c r="P1064" s="65">
        <v>46132</v>
      </c>
      <c r="Q1064" s="69" t="s">
        <v>60</v>
      </c>
      <c r="R1064" s="65" t="s">
        <v>60</v>
      </c>
      <c r="S1064" s="71" t="s">
        <v>3794</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62</v>
      </c>
      <c r="AA1064" s="18">
        <f ca="1">+IF(Z1064=Derechos_peticion[[#This Row],[ESTADO]],1,0)</f>
        <v>1</v>
      </c>
      <c r="AD1064" s="18" t="e">
        <f>+_xlfn.XLOOKUP(Derechos_peticion[[#This Row],[RADICADO ENTRADA]],$AF$6:$AF$13,$AF$6:$AF$13)</f>
        <v>#N/A</v>
      </c>
    </row>
    <row r="1065" spans="1:30" hidden="1">
      <c r="A1065" s="59" t="s">
        <v>3795</v>
      </c>
      <c r="B1065" s="60">
        <v>46132</v>
      </c>
      <c r="C1065" s="61" t="s">
        <v>3796</v>
      </c>
      <c r="D1065" s="62" t="s">
        <v>387</v>
      </c>
      <c r="E1065" s="63" t="s">
        <v>58</v>
      </c>
      <c r="F1065" s="64">
        <v>46132</v>
      </c>
      <c r="G1065" s="65">
        <v>46132</v>
      </c>
      <c r="H1065" s="66" t="str">
        <f>+TEXT(Derechos_peticion[[#This Row],[FECHA ASIGNACIÓN AL GESTOR (GFGS)]],"MMMM YYYY")</f>
        <v>abril 2026</v>
      </c>
      <c r="I1065" s="67" t="s">
        <v>585</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5" s="69" t="s">
        <v>3797</v>
      </c>
      <c r="P1065" s="65">
        <v>46140</v>
      </c>
      <c r="Q1065" s="69" t="s">
        <v>60</v>
      </c>
      <c r="R1065" s="65" t="s">
        <v>60</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75</v>
      </c>
      <c r="AA1065" s="18">
        <f ca="1">+IF(Z1065=Derechos_peticion[[#This Row],[ESTADO]],1,0)</f>
        <v>1</v>
      </c>
      <c r="AD1065" s="18" t="e">
        <f>+_xlfn.XLOOKUP(Derechos_peticion[[#This Row],[RADICADO ENTRADA]],$AF$6:$AF$13,$AF$6:$AF$13)</f>
        <v>#N/A</v>
      </c>
    </row>
    <row r="1066" spans="1:30" hidden="1">
      <c r="A1066" s="59" t="s">
        <v>623</v>
      </c>
      <c r="B1066" s="60">
        <v>46129</v>
      </c>
      <c r="C1066" s="61" t="s">
        <v>3798</v>
      </c>
      <c r="D1066" s="62" t="s">
        <v>1935</v>
      </c>
      <c r="E1066" s="63" t="s">
        <v>113</v>
      </c>
      <c r="F1066" s="64">
        <v>46132</v>
      </c>
      <c r="G1066" s="65">
        <v>46132</v>
      </c>
      <c r="H1066" s="66" t="str">
        <f>+TEXT(Derechos_peticion[[#This Row],[FECHA ASIGNACIÓN AL GESTOR (GFGS)]],"MMMM YYYY")</f>
        <v>abril 2026</v>
      </c>
      <c r="I1066" s="67" t="s">
        <v>102</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6" s="132" t="s">
        <v>60</v>
      </c>
      <c r="P1066" s="133">
        <v>46163</v>
      </c>
      <c r="Q1066" s="132" t="s">
        <v>60</v>
      </c>
      <c r="R1066" s="133" t="s">
        <v>60</v>
      </c>
      <c r="S1066" s="134" t="s">
        <v>3799</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3800</v>
      </c>
      <c r="AA1066" s="18">
        <f ca="1">+IF(Z1066=Derechos_peticion[[#This Row],[ESTADO]],1,0)</f>
        <v>0</v>
      </c>
      <c r="AD1066" s="18" t="e">
        <f>+_xlfn.XLOOKUP(Derechos_peticion[[#This Row],[RADICADO ENTRADA]],$AF$6:$AF$13,$AF$6:$AF$13)</f>
        <v>#N/A</v>
      </c>
    </row>
    <row r="1067" spans="1:30" hidden="1">
      <c r="A1067" s="59" t="s">
        <v>3801</v>
      </c>
      <c r="B1067" s="60">
        <v>46128</v>
      </c>
      <c r="C1067" s="61" t="s">
        <v>3802</v>
      </c>
      <c r="D1067" s="62" t="s">
        <v>937</v>
      </c>
      <c r="E1067" s="63" t="s">
        <v>58</v>
      </c>
      <c r="F1067" s="64">
        <v>46128</v>
      </c>
      <c r="G1067" s="65">
        <v>46132</v>
      </c>
      <c r="H1067" s="66" t="str">
        <f>+TEXT(Derechos_peticion[[#This Row],[FECHA ASIGNACIÓN AL GESTOR (GFGS)]],"MMMM YYYY")</f>
        <v>abril 2026</v>
      </c>
      <c r="I1067" s="67" t="s">
        <v>44</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7" s="69" t="s">
        <v>3803</v>
      </c>
      <c r="P1067" s="65">
        <v>46133</v>
      </c>
      <c r="Q1067" s="69" t="s">
        <v>60</v>
      </c>
      <c r="R1067" s="65" t="s">
        <v>60</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75</v>
      </c>
      <c r="AA1067" s="18">
        <f ca="1">+IF(Z1067=Derechos_peticion[[#This Row],[ESTADO]],1,0)</f>
        <v>1</v>
      </c>
      <c r="AD1067" s="18" t="e">
        <f>+_xlfn.XLOOKUP(Derechos_peticion[[#This Row],[RADICADO ENTRADA]],$AF$6:$AF$13,$AF$6:$AF$13)</f>
        <v>#N/A</v>
      </c>
    </row>
    <row r="1068" spans="1:30" hidden="1">
      <c r="A1068" s="59" t="s">
        <v>3804</v>
      </c>
      <c r="B1068" s="60">
        <v>46132</v>
      </c>
      <c r="C1068" s="61" t="s">
        <v>3805</v>
      </c>
      <c r="D1068" s="62" t="s">
        <v>937</v>
      </c>
      <c r="E1068" s="63" t="s">
        <v>58</v>
      </c>
      <c r="F1068" s="64">
        <v>46132</v>
      </c>
      <c r="G1068" s="65">
        <v>46132</v>
      </c>
      <c r="H1068" s="66" t="str">
        <f>+TEXT(Derechos_peticion[[#This Row],[FECHA ASIGNACIÓN AL GESTOR (GFGS)]],"MMMM YYYY")</f>
        <v>abril 2026</v>
      </c>
      <c r="I1068" s="67" t="s">
        <v>44</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8" s="69" t="s">
        <v>3806</v>
      </c>
      <c r="P1068" s="65">
        <v>46134</v>
      </c>
      <c r="Q1068" s="69" t="s">
        <v>60</v>
      </c>
      <c r="R1068" s="65" t="s">
        <v>60</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75</v>
      </c>
      <c r="AA1068" s="18">
        <f ca="1">+IF(Z1068=Derechos_peticion[[#This Row],[ESTADO]],1,0)</f>
        <v>1</v>
      </c>
      <c r="AD1068" s="18" t="e">
        <f>+_xlfn.XLOOKUP(Derechos_peticion[[#This Row],[RADICADO ENTRADA]],$AF$6:$AF$13,$AF$6:$AF$13)</f>
        <v>#N/A</v>
      </c>
    </row>
    <row r="1069" spans="1:30" hidden="1">
      <c r="A1069" s="59" t="s">
        <v>3807</v>
      </c>
      <c r="B1069" s="60">
        <v>46132</v>
      </c>
      <c r="C1069" s="61" t="s">
        <v>3808</v>
      </c>
      <c r="D1069" s="62" t="s">
        <v>3809</v>
      </c>
      <c r="E1069" s="63" t="s">
        <v>58</v>
      </c>
      <c r="F1069" s="64">
        <v>46132</v>
      </c>
      <c r="G1069" s="65">
        <v>46132</v>
      </c>
      <c r="H1069" s="66" t="str">
        <f>+TEXT(Derechos_peticion[[#This Row],[FECHA ASIGNACIÓN AL GESTOR (GFGS)]],"MMMM YYYY")</f>
        <v>abril 2026</v>
      </c>
      <c r="I1069" s="67" t="s">
        <v>33</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42</v>
      </c>
      <c r="N1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9" s="69" t="s">
        <v>60</v>
      </c>
      <c r="P1069" s="65">
        <v>46133</v>
      </c>
      <c r="Q1069" s="69" t="s">
        <v>60</v>
      </c>
      <c r="R1069" s="65" t="s">
        <v>60</v>
      </c>
      <c r="S1069" s="71" t="s">
        <v>3810</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75</v>
      </c>
      <c r="AA1069" s="18">
        <f ca="1">+IF(Z1069=Derechos_peticion[[#This Row],[ESTADO]],1,0)</f>
        <v>1</v>
      </c>
      <c r="AD1069" s="18" t="e">
        <f>+_xlfn.XLOOKUP(Derechos_peticion[[#This Row],[RADICADO ENTRADA]],$AF$6:$AF$13,$AF$6:$AF$13)</f>
        <v>#N/A</v>
      </c>
    </row>
    <row r="1070" spans="1:30" hidden="1">
      <c r="A1070" s="59" t="s">
        <v>3811</v>
      </c>
      <c r="B1070" s="60">
        <v>46132</v>
      </c>
      <c r="C1070" s="61" t="s">
        <v>3808</v>
      </c>
      <c r="D1070" s="62" t="s">
        <v>3812</v>
      </c>
      <c r="E1070" s="63" t="s">
        <v>58</v>
      </c>
      <c r="F1070" s="64">
        <v>46132</v>
      </c>
      <c r="G1070" s="65">
        <v>46132</v>
      </c>
      <c r="H1070" s="66" t="str">
        <f>+TEXT(Derechos_peticion[[#This Row],[FECHA ASIGNACIÓN AL GESTOR (GFGS)]],"MMMM YYYY")</f>
        <v>abril 2026</v>
      </c>
      <c r="I1070" s="67" t="s">
        <v>33</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42</v>
      </c>
      <c r="N1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0" s="69" t="s">
        <v>60</v>
      </c>
      <c r="P1070" s="65">
        <v>46133</v>
      </c>
      <c r="Q1070" s="69" t="s">
        <v>60</v>
      </c>
      <c r="R1070" s="65" t="s">
        <v>60</v>
      </c>
      <c r="S1070" s="71" t="s">
        <v>3810</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75</v>
      </c>
      <c r="AA1070" s="18">
        <f ca="1">+IF(Z1070=Derechos_peticion[[#This Row],[ESTADO]],1,0)</f>
        <v>1</v>
      </c>
      <c r="AD1070" s="18" t="e">
        <f>+_xlfn.XLOOKUP(Derechos_peticion[[#This Row],[RADICADO ENTRADA]],$AF$6:$AF$13,$AF$6:$AF$13)</f>
        <v>#N/A</v>
      </c>
    </row>
    <row r="1071" spans="1:30" hidden="1">
      <c r="A1071" s="59" t="s">
        <v>3813</v>
      </c>
      <c r="B1071" s="60">
        <v>46132</v>
      </c>
      <c r="C1071" s="61" t="s">
        <v>3814</v>
      </c>
      <c r="D1071" s="62" t="s">
        <v>556</v>
      </c>
      <c r="E1071" s="63" t="s">
        <v>58</v>
      </c>
      <c r="F1071" s="64">
        <v>46132</v>
      </c>
      <c r="G1071" s="65">
        <v>46132</v>
      </c>
      <c r="H1071" s="66" t="str">
        <f>+TEXT(Derechos_peticion[[#This Row],[FECHA ASIGNACIÓN AL GESTOR (GFGS)]],"MMMM YYYY")</f>
        <v>abril 2026</v>
      </c>
      <c r="I1071" s="67" t="s">
        <v>40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42</v>
      </c>
      <c r="N1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1" s="69" t="s">
        <v>60</v>
      </c>
      <c r="P1071" s="65">
        <v>46132</v>
      </c>
      <c r="Q1071" s="69" t="s">
        <v>60</v>
      </c>
      <c r="R1071" s="65" t="s">
        <v>60</v>
      </c>
      <c r="S1071" s="71" t="s">
        <v>3815</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75</v>
      </c>
      <c r="AA1071" s="18">
        <f ca="1">+IF(Z1071=Derechos_peticion[[#This Row],[ESTADO]],1,0)</f>
        <v>1</v>
      </c>
      <c r="AD1071" s="18" t="e">
        <f>+_xlfn.XLOOKUP(Derechos_peticion[[#This Row],[RADICADO ENTRADA]],$AF$6:$AF$13,$AF$6:$AF$13)</f>
        <v>#N/A</v>
      </c>
    </row>
    <row r="1072" spans="1:30" hidden="1">
      <c r="A1072" s="59" t="s">
        <v>3816</v>
      </c>
      <c r="B1072" s="60">
        <v>46132</v>
      </c>
      <c r="C1072" s="61" t="s">
        <v>3817</v>
      </c>
      <c r="D1072" s="62" t="s">
        <v>937</v>
      </c>
      <c r="E1072" s="63" t="s">
        <v>58</v>
      </c>
      <c r="F1072" s="64">
        <v>46132</v>
      </c>
      <c r="G1072" s="65">
        <v>46132</v>
      </c>
      <c r="H1072" s="66" t="str">
        <f>+TEXT(Derechos_peticion[[#This Row],[FECHA ASIGNACIÓN AL GESTOR (GFGS)]],"MMMM YYYY")</f>
        <v>abril 2026</v>
      </c>
      <c r="I1072" s="67" t="s">
        <v>41</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2" s="69" t="s">
        <v>60</v>
      </c>
      <c r="P1072" s="65">
        <v>46146</v>
      </c>
      <c r="Q1072" s="69" t="s">
        <v>60</v>
      </c>
      <c r="R1072" s="65" t="s">
        <v>60</v>
      </c>
      <c r="S1072" s="71" t="s">
        <v>3818</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62</v>
      </c>
      <c r="AA1072" s="18">
        <f ca="1">+IF(Z1072=Derechos_peticion[[#This Row],[ESTADO]],1,0)</f>
        <v>1</v>
      </c>
      <c r="AD1072" s="18" t="e">
        <f>+_xlfn.XLOOKUP(Derechos_peticion[[#This Row],[RADICADO ENTRADA]],$AF$6:$AF$13,$AF$6:$AF$13)</f>
        <v>#N/A</v>
      </c>
    </row>
    <row r="1073" spans="1:30" hidden="1">
      <c r="A1073" s="59" t="s">
        <v>3819</v>
      </c>
      <c r="B1073" s="60">
        <v>46111</v>
      </c>
      <c r="C1073" s="61" t="s">
        <v>3820</v>
      </c>
      <c r="D1073" s="62" t="s">
        <v>3821</v>
      </c>
      <c r="E1073" s="63" t="s">
        <v>58</v>
      </c>
      <c r="F1073" s="64">
        <v>46125</v>
      </c>
      <c r="G1073" s="65">
        <v>46132</v>
      </c>
      <c r="H1073" s="66" t="str">
        <f>+TEXT(Derechos_peticion[[#This Row],[FECHA ASIGNACIÓN AL GESTOR (GFGS)]],"MMMM YYYY")</f>
        <v>abril 2026</v>
      </c>
      <c r="I1073" s="67" t="s">
        <v>585</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42</v>
      </c>
      <c r="N1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3" s="69" t="s">
        <v>3822</v>
      </c>
      <c r="P1073" s="65">
        <v>46141</v>
      </c>
      <c r="Q1073" s="69" t="s">
        <v>3823</v>
      </c>
      <c r="R1073" s="65">
        <v>46141</v>
      </c>
      <c r="S1073" s="71" t="s">
        <v>3824</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75</v>
      </c>
      <c r="AA1073" s="18">
        <f ca="1">+IF(Z1073=Derechos_peticion[[#This Row],[ESTADO]],1,0)</f>
        <v>1</v>
      </c>
      <c r="AD1073" s="18" t="e">
        <f>+_xlfn.XLOOKUP(Derechos_peticion[[#This Row],[RADICADO ENTRADA]],$AF$6:$AF$13,$AF$6:$AF$13)</f>
        <v>#N/A</v>
      </c>
    </row>
    <row r="1074" spans="1:30" hidden="1">
      <c r="A1074" s="59" t="s">
        <v>3825</v>
      </c>
      <c r="B1074" s="60">
        <v>46128</v>
      </c>
      <c r="C1074" s="61" t="s">
        <v>3826</v>
      </c>
      <c r="D1074" s="62" t="s">
        <v>3827</v>
      </c>
      <c r="E1074" s="63" t="s">
        <v>58</v>
      </c>
      <c r="F1074" s="64">
        <v>46132</v>
      </c>
      <c r="G1074" s="65">
        <v>46132</v>
      </c>
      <c r="H1074" s="66" t="str">
        <f>+TEXT(Derechos_peticion[[#This Row],[FECHA ASIGNACIÓN AL GESTOR (GFGS)]],"MMMM YYYY")</f>
        <v>abril 2026</v>
      </c>
      <c r="I1074" s="67" t="s">
        <v>40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4" s="69" t="s">
        <v>3828</v>
      </c>
      <c r="P1074" s="65">
        <v>46146</v>
      </c>
      <c r="Q1074" s="69" t="s">
        <v>3829</v>
      </c>
      <c r="R1074" s="65" t="s">
        <v>3830</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75</v>
      </c>
      <c r="AA1074" s="18">
        <f ca="1">+IF(Z1074=Derechos_peticion[[#This Row],[ESTADO]],1,0)</f>
        <v>1</v>
      </c>
      <c r="AD1074" s="18" t="e">
        <f>+_xlfn.XLOOKUP(Derechos_peticion[[#This Row],[RADICADO ENTRADA]],$AF$6:$AF$13,$AF$6:$AF$13)</f>
        <v>#N/A</v>
      </c>
    </row>
    <row r="1075" spans="1:30" hidden="1">
      <c r="A1075" s="59" t="s">
        <v>3831</v>
      </c>
      <c r="B1075" s="75">
        <v>46132</v>
      </c>
      <c r="C1075" s="61" t="s">
        <v>3832</v>
      </c>
      <c r="D1075" s="62" t="s">
        <v>3833</v>
      </c>
      <c r="E1075" s="63" t="s">
        <v>58</v>
      </c>
      <c r="F1075" s="64">
        <v>46132</v>
      </c>
      <c r="G1075" s="65">
        <v>46132</v>
      </c>
      <c r="H1075" s="66" t="str">
        <f>+TEXT(Derechos_peticion[[#This Row],[FECHA ASIGNACIÓN AL GESTOR (GFGS)]],"MMMM YYYY")</f>
        <v>abril 2026</v>
      </c>
      <c r="I1075" s="67" t="s">
        <v>28</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5" s="69" t="s">
        <v>3834</v>
      </c>
      <c r="P1075" s="65">
        <v>46134</v>
      </c>
      <c r="Q1075" s="69" t="s">
        <v>3835</v>
      </c>
      <c r="R1075" s="65">
        <v>46133</v>
      </c>
      <c r="S1075" s="71" t="s">
        <v>3270</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75</v>
      </c>
      <c r="AA1075" s="18">
        <f ca="1">+IF(Z1075=Derechos_peticion[[#This Row],[ESTADO]],1,0)</f>
        <v>1</v>
      </c>
      <c r="AD1075" s="18" t="e">
        <f>+_xlfn.XLOOKUP(Derechos_peticion[[#This Row],[RADICADO ENTRADA]],$AF$6:$AF$13,$AF$6:$AF$13)</f>
        <v>#N/A</v>
      </c>
    </row>
    <row r="1076" spans="1:30" hidden="1">
      <c r="A1076" s="59" t="s">
        <v>3836</v>
      </c>
      <c r="B1076" s="76">
        <v>46132</v>
      </c>
      <c r="C1076" s="61" t="s">
        <v>3837</v>
      </c>
      <c r="D1076" s="62" t="s">
        <v>481</v>
      </c>
      <c r="E1076" s="63" t="s">
        <v>58</v>
      </c>
      <c r="F1076" s="64">
        <v>46132</v>
      </c>
      <c r="G1076" s="65">
        <v>46132</v>
      </c>
      <c r="H1076" s="66" t="str">
        <f>+TEXT(Derechos_peticion[[#This Row],[FECHA ASIGNACIÓN AL GESTOR (GFGS)]],"MMMM YYYY")</f>
        <v>abril 2026</v>
      </c>
      <c r="I1076" s="67" t="s">
        <v>585</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6" s="69" t="s">
        <v>3838</v>
      </c>
      <c r="P1076" s="65">
        <v>46140</v>
      </c>
      <c r="Q1076" s="69" t="s">
        <v>3839</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75</v>
      </c>
      <c r="AA1076" s="18">
        <f ca="1">+IF(Z1076=Derechos_peticion[[#This Row],[ESTADO]],1,0)</f>
        <v>1</v>
      </c>
      <c r="AD1076" s="18" t="e">
        <f>+_xlfn.XLOOKUP(Derechos_peticion[[#This Row],[RADICADO ENTRADA]],$AF$6:$AF$13,$AF$6:$AF$13)</f>
        <v>#N/A</v>
      </c>
    </row>
    <row r="1077" spans="1:30" hidden="1">
      <c r="A1077" s="59" t="s">
        <v>3840</v>
      </c>
      <c r="B1077" s="60">
        <v>46133</v>
      </c>
      <c r="C1077" s="61" t="s">
        <v>3841</v>
      </c>
      <c r="D1077" s="62" t="s">
        <v>3842</v>
      </c>
      <c r="E1077" s="63" t="s">
        <v>460</v>
      </c>
      <c r="F1077" s="64">
        <v>46133</v>
      </c>
      <c r="G1077" s="65">
        <v>46133</v>
      </c>
      <c r="H1077" s="66" t="str">
        <f>+TEXT(Derechos_peticion[[#This Row],[FECHA ASIGNACIÓN AL GESTOR (GFGS)]],"MMMM YYYY")</f>
        <v>abril 2026</v>
      </c>
      <c r="I1077" s="67" t="s">
        <v>33</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42</v>
      </c>
      <c r="N1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7" s="69" t="s">
        <v>60</v>
      </c>
      <c r="P1077" s="65">
        <v>46133</v>
      </c>
      <c r="Q1077" s="69" t="s">
        <v>60</v>
      </c>
      <c r="R1077" s="65" t="s">
        <v>60</v>
      </c>
      <c r="S1077" s="71" t="s">
        <v>954</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75</v>
      </c>
      <c r="AA1077" s="18">
        <f ca="1">+IF(Z1077=Derechos_peticion[[#This Row],[ESTADO]],1,0)</f>
        <v>1</v>
      </c>
      <c r="AD1077" s="18" t="e">
        <f>+_xlfn.XLOOKUP(Derechos_peticion[[#This Row],[RADICADO ENTRADA]],$AF$6:$AF$13,$AF$6:$AF$13)</f>
        <v>#N/A</v>
      </c>
    </row>
    <row r="1078" spans="1:30" hidden="1">
      <c r="A1078" s="59" t="s">
        <v>3843</v>
      </c>
      <c r="B1078" s="60">
        <v>46133</v>
      </c>
      <c r="C1078" s="61" t="s">
        <v>3844</v>
      </c>
      <c r="D1078" s="62" t="s">
        <v>3845</v>
      </c>
      <c r="E1078" s="63" t="s">
        <v>58</v>
      </c>
      <c r="F1078" s="64">
        <v>46133</v>
      </c>
      <c r="G1078" s="65">
        <v>46133</v>
      </c>
      <c r="H1078" s="66" t="str">
        <f>+TEXT(Derechos_peticion[[#This Row],[FECHA ASIGNACIÓN AL GESTOR (GFGS)]],"MMMM YYYY")</f>
        <v>abril 2026</v>
      </c>
      <c r="I1078" s="67" t="s">
        <v>585</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8" s="69" t="s">
        <v>3846</v>
      </c>
      <c r="P1078" s="65">
        <v>46134</v>
      </c>
      <c r="Q1078" s="69" t="s">
        <v>60</v>
      </c>
      <c r="R1078" s="65" t="s">
        <v>60</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75</v>
      </c>
      <c r="AA1078" s="18">
        <f ca="1">+IF(Z1078=Derechos_peticion[[#This Row],[ESTADO]],1,0)</f>
        <v>1</v>
      </c>
      <c r="AD1078" s="18" t="e">
        <f>+_xlfn.XLOOKUP(Derechos_peticion[[#This Row],[RADICADO ENTRADA]],$AF$6:$AF$13,$AF$6:$AF$13)</f>
        <v>#N/A</v>
      </c>
    </row>
    <row r="1079" spans="1:30" hidden="1">
      <c r="A1079" s="59" t="s">
        <v>3847</v>
      </c>
      <c r="B1079" s="60">
        <v>46133</v>
      </c>
      <c r="C1079" s="61" t="s">
        <v>3848</v>
      </c>
      <c r="D1079" s="62" t="s">
        <v>3849</v>
      </c>
      <c r="E1079" s="63" t="s">
        <v>58</v>
      </c>
      <c r="F1079" s="64">
        <v>46133</v>
      </c>
      <c r="G1079" s="65">
        <v>46133</v>
      </c>
      <c r="H1079" s="66" t="str">
        <f>+TEXT(Derechos_peticion[[#This Row],[FECHA ASIGNACIÓN AL GESTOR (GFGS)]],"MMMM YYYY")</f>
        <v>abril 2026</v>
      </c>
      <c r="I1079" s="67" t="s">
        <v>30</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9" s="69" t="s">
        <v>60</v>
      </c>
      <c r="P1079" s="65">
        <v>46148</v>
      </c>
      <c r="Q1079" s="69" t="s">
        <v>60</v>
      </c>
      <c r="R1079" s="65" t="s">
        <v>60</v>
      </c>
      <c r="S1079" s="71" t="s">
        <v>3850</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62</v>
      </c>
      <c r="AA1079" s="18">
        <f ca="1">+IF(Z1079=Derechos_peticion[[#This Row],[ESTADO]],1,0)</f>
        <v>1</v>
      </c>
      <c r="AD1079" s="18" t="e">
        <f>+_xlfn.XLOOKUP(Derechos_peticion[[#This Row],[RADICADO ENTRADA]],$AF$6:$AF$13,$AF$6:$AF$13)</f>
        <v>#N/A</v>
      </c>
    </row>
    <row r="1080" spans="1:30" hidden="1">
      <c r="A1080" s="59" t="s">
        <v>3851</v>
      </c>
      <c r="B1080" s="60">
        <v>46133</v>
      </c>
      <c r="C1080" s="61" t="s">
        <v>3852</v>
      </c>
      <c r="D1080" s="62" t="s">
        <v>629</v>
      </c>
      <c r="E1080" s="63" t="s">
        <v>58</v>
      </c>
      <c r="F1080" s="64">
        <v>46133</v>
      </c>
      <c r="G1080" s="65">
        <v>46133</v>
      </c>
      <c r="H1080" s="66" t="str">
        <f>+TEXT(Derechos_peticion[[#This Row],[FECHA ASIGNACIÓN AL GESTOR (GFGS)]],"MMMM YYYY")</f>
        <v>abril 2026</v>
      </c>
      <c r="I1080" s="67" t="s">
        <v>30</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0" s="69" t="s">
        <v>60</v>
      </c>
      <c r="P1080" s="65">
        <v>46148</v>
      </c>
      <c r="Q1080" s="69" t="s">
        <v>60</v>
      </c>
      <c r="R1080" s="65" t="s">
        <v>60</v>
      </c>
      <c r="S1080" s="71" t="s">
        <v>3850</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62</v>
      </c>
      <c r="AA1080" s="18">
        <f ca="1">+IF(Z1080=Derechos_peticion[[#This Row],[ESTADO]],1,0)</f>
        <v>1</v>
      </c>
      <c r="AD1080" s="18" t="e">
        <f>+_xlfn.XLOOKUP(Derechos_peticion[[#This Row],[RADICADO ENTRADA]],$AF$6:$AF$13,$AF$6:$AF$13)</f>
        <v>#N/A</v>
      </c>
    </row>
    <row r="1081" spans="1:30" hidden="1">
      <c r="A1081" s="59" t="s">
        <v>3853</v>
      </c>
      <c r="B1081" s="60">
        <v>46133</v>
      </c>
      <c r="C1081" s="61" t="s">
        <v>3854</v>
      </c>
      <c r="D1081" s="62" t="s">
        <v>2198</v>
      </c>
      <c r="E1081" s="63" t="s">
        <v>58</v>
      </c>
      <c r="F1081" s="64">
        <v>46133</v>
      </c>
      <c r="G1081" s="65">
        <v>46133</v>
      </c>
      <c r="H1081" s="66" t="str">
        <f>+TEXT(Derechos_peticion[[#This Row],[FECHA ASIGNACIÓN AL GESTOR (GFGS)]],"MMMM YYYY")</f>
        <v>abril 2026</v>
      </c>
      <c r="I1081" s="67" t="s">
        <v>33</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1" s="69" t="s">
        <v>3855</v>
      </c>
      <c r="P1081" s="65">
        <v>46142</v>
      </c>
      <c r="Q1081" s="69" t="s">
        <v>3856</v>
      </c>
      <c r="R1081" s="65" t="s">
        <v>60</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75</v>
      </c>
      <c r="AA1081" s="18">
        <f ca="1">+IF(Z1081=Derechos_peticion[[#This Row],[ESTADO]],1,0)</f>
        <v>1</v>
      </c>
      <c r="AD1081" s="18" t="e">
        <f>+_xlfn.XLOOKUP(Derechos_peticion[[#This Row],[RADICADO ENTRADA]],$AF$6:$AF$13,$AF$6:$AF$13)</f>
        <v>#N/A</v>
      </c>
    </row>
    <row r="1082" spans="1:30" hidden="1">
      <c r="A1082" s="59" t="s">
        <v>3857</v>
      </c>
      <c r="B1082" s="60">
        <v>46133</v>
      </c>
      <c r="C1082" s="61" t="s">
        <v>3858</v>
      </c>
      <c r="D1082" s="62" t="s">
        <v>124</v>
      </c>
      <c r="E1082" s="63" t="s">
        <v>125</v>
      </c>
      <c r="F1082" s="64">
        <v>46133</v>
      </c>
      <c r="G1082" s="65">
        <v>46133</v>
      </c>
      <c r="H1082" s="66" t="str">
        <f>+TEXT(Derechos_peticion[[#This Row],[FECHA ASIGNACIÓN AL GESTOR (GFGS)]],"MMMM YYYY")</f>
        <v>abril 2026</v>
      </c>
      <c r="I1082" s="67" t="s">
        <v>32</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2" s="69" t="s">
        <v>3859</v>
      </c>
      <c r="P1082" s="65">
        <v>46156</v>
      </c>
      <c r="Q1082" s="69" t="s">
        <v>3860</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75</v>
      </c>
      <c r="AA1082" s="18">
        <f ca="1">+IF(Z1082=Derechos_peticion[[#This Row],[ESTADO]],1,0)</f>
        <v>1</v>
      </c>
      <c r="AD1082" s="18" t="e">
        <f>+_xlfn.XLOOKUP(Derechos_peticion[[#This Row],[RADICADO ENTRADA]],$AF$6:$AF$13,$AF$6:$AF$13)</f>
        <v>#N/A</v>
      </c>
    </row>
    <row r="1083" spans="1:30" hidden="1">
      <c r="A1083" s="59" t="s">
        <v>3861</v>
      </c>
      <c r="B1083" s="60">
        <v>46133</v>
      </c>
      <c r="C1083" s="61" t="s">
        <v>3862</v>
      </c>
      <c r="D1083" s="62" t="s">
        <v>3863</v>
      </c>
      <c r="E1083" s="63" t="s">
        <v>770</v>
      </c>
      <c r="F1083" s="64">
        <v>46133</v>
      </c>
      <c r="G1083" s="65">
        <v>46133</v>
      </c>
      <c r="H1083" s="66" t="str">
        <f>+TEXT(Derechos_peticion[[#This Row],[FECHA ASIGNACIÓN AL GESTOR (GFGS)]],"MMMM YYYY")</f>
        <v>abril 2026</v>
      </c>
      <c r="I1083" s="67" t="s">
        <v>33</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3" s="69" t="s">
        <v>3864</v>
      </c>
      <c r="P1083" s="65">
        <v>46155</v>
      </c>
      <c r="Q1083" s="69" t="s">
        <v>3865</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75</v>
      </c>
      <c r="AA1083" s="18">
        <f ca="1">+IF(Z1083=Derechos_peticion[[#This Row],[ESTADO]],1,0)</f>
        <v>1</v>
      </c>
      <c r="AD1083" s="18" t="e">
        <f>+_xlfn.XLOOKUP(Derechos_peticion[[#This Row],[RADICADO ENTRADA]],$AF$6:$AF$13,$AF$6:$AF$13)</f>
        <v>#N/A</v>
      </c>
    </row>
    <row r="1084" spans="1:30" hidden="1">
      <c r="A1084" s="59" t="s">
        <v>3866</v>
      </c>
      <c r="B1084" s="60">
        <v>46133</v>
      </c>
      <c r="C1084" s="61" t="s">
        <v>3867</v>
      </c>
      <c r="D1084" s="62" t="s">
        <v>3868</v>
      </c>
      <c r="E1084" s="63" t="s">
        <v>58</v>
      </c>
      <c r="F1084" s="64">
        <v>46133</v>
      </c>
      <c r="G1084" s="65">
        <v>46133</v>
      </c>
      <c r="H1084" s="66" t="str">
        <f>+TEXT(Derechos_peticion[[#This Row],[FECHA ASIGNACIÓN AL GESTOR (GFGS)]],"MMMM YYYY")</f>
        <v>abril 2026</v>
      </c>
      <c r="I1084" s="67" t="s">
        <v>42</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42</v>
      </c>
      <c r="N1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4" s="69" t="s">
        <v>60</v>
      </c>
      <c r="P1084" s="65">
        <v>46133</v>
      </c>
      <c r="Q1084" s="69" t="s">
        <v>60</v>
      </c>
      <c r="R1084" s="65" t="s">
        <v>60</v>
      </c>
      <c r="S1084" s="71" t="s">
        <v>3869</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75</v>
      </c>
      <c r="AA1084" s="18">
        <f ca="1">+IF(Z1084=Derechos_peticion[[#This Row],[ESTADO]],1,0)</f>
        <v>1</v>
      </c>
      <c r="AD1084" s="18" t="e">
        <f>+_xlfn.XLOOKUP(Derechos_peticion[[#This Row],[RADICADO ENTRADA]],$AF$6:$AF$13,$AF$6:$AF$13)</f>
        <v>#N/A</v>
      </c>
    </row>
    <row r="1085" spans="1:30" hidden="1">
      <c r="A1085" s="59" t="s">
        <v>3870</v>
      </c>
      <c r="B1085" s="60">
        <v>46133</v>
      </c>
      <c r="C1085" s="61" t="s">
        <v>3871</v>
      </c>
      <c r="D1085" s="62" t="s">
        <v>3872</v>
      </c>
      <c r="E1085" s="63" t="s">
        <v>58</v>
      </c>
      <c r="F1085" s="64">
        <v>46133</v>
      </c>
      <c r="G1085" s="65">
        <v>46133</v>
      </c>
      <c r="H1085" s="66" t="str">
        <f>+TEXT(Derechos_peticion[[#This Row],[FECHA ASIGNACIÓN AL GESTOR (GFGS)]],"MMMM YYYY")</f>
        <v>abril 2026</v>
      </c>
      <c r="I1085" s="67" t="s">
        <v>28</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42</v>
      </c>
      <c r="N1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5" s="69" t="s">
        <v>60</v>
      </c>
      <c r="P1085" s="65">
        <v>46147</v>
      </c>
      <c r="Q1085" s="69" t="s">
        <v>60</v>
      </c>
      <c r="R1085" s="65" t="s">
        <v>60</v>
      </c>
      <c r="S1085" s="71" t="s">
        <v>3873</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75</v>
      </c>
      <c r="AA1085" s="18">
        <f ca="1">+IF(Z1085=Derechos_peticion[[#This Row],[ESTADO]],1,0)</f>
        <v>1</v>
      </c>
      <c r="AD1085" s="18" t="e">
        <f>+_xlfn.XLOOKUP(Derechos_peticion[[#This Row],[RADICADO ENTRADA]],$AF$6:$AF$13,$AF$6:$AF$13)</f>
        <v>#N/A</v>
      </c>
    </row>
    <row r="1086" spans="1:30" hidden="1">
      <c r="A1086" s="59" t="s">
        <v>3874</v>
      </c>
      <c r="B1086" s="60">
        <v>46133</v>
      </c>
      <c r="C1086" s="61" t="s">
        <v>3875</v>
      </c>
      <c r="D1086" s="62" t="s">
        <v>3876</v>
      </c>
      <c r="E1086" s="63" t="s">
        <v>58</v>
      </c>
      <c r="F1086" s="64">
        <v>46133</v>
      </c>
      <c r="G1086" s="65">
        <v>46133</v>
      </c>
      <c r="H1086" s="66" t="str">
        <f>+TEXT(Derechos_peticion[[#This Row],[FECHA ASIGNACIÓN AL GESTOR (GFGS)]],"MMMM YYYY")</f>
        <v>abril 2026</v>
      </c>
      <c r="I1086" s="67" t="s">
        <v>32</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6" s="69" t="s">
        <v>3877</v>
      </c>
      <c r="P1086" s="65">
        <v>46141</v>
      </c>
      <c r="Q1086" s="69" t="s">
        <v>60</v>
      </c>
      <c r="R1086" s="65" t="s">
        <v>60</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75</v>
      </c>
      <c r="AA1086" s="18">
        <f ca="1">+IF(Z1086=Derechos_peticion[[#This Row],[ESTADO]],1,0)</f>
        <v>1</v>
      </c>
      <c r="AD1086" s="18" t="e">
        <f>+_xlfn.XLOOKUP(Derechos_peticion[[#This Row],[RADICADO ENTRADA]],$AF$6:$AF$13,$AF$6:$AF$13)</f>
        <v>#N/A</v>
      </c>
    </row>
    <row r="1087" spans="1:30" hidden="1">
      <c r="A1087" s="59" t="s">
        <v>3878</v>
      </c>
      <c r="B1087" s="60">
        <v>46133</v>
      </c>
      <c r="C1087" s="61" t="s">
        <v>3879</v>
      </c>
      <c r="D1087" s="62" t="s">
        <v>3880</v>
      </c>
      <c r="E1087" s="63" t="s">
        <v>58</v>
      </c>
      <c r="F1087" s="64">
        <v>46133</v>
      </c>
      <c r="G1087" s="65">
        <v>46133</v>
      </c>
      <c r="H1087" s="66" t="str">
        <f>+TEXT(Derechos_peticion[[#This Row],[FECHA ASIGNACIÓN AL GESTOR (GFGS)]],"MMMM YYYY")</f>
        <v>abril 2026</v>
      </c>
      <c r="I1087" s="67" t="s">
        <v>1739</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7" s="69" t="s">
        <v>3878</v>
      </c>
      <c r="P1087" s="65">
        <v>46140</v>
      </c>
      <c r="Q1087" s="69" t="s">
        <v>3881</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75</v>
      </c>
      <c r="AA1087" s="18">
        <f ca="1">+IF(Z1087=Derechos_peticion[[#This Row],[ESTADO]],1,0)</f>
        <v>1</v>
      </c>
      <c r="AD1087" s="18" t="e">
        <f>+_xlfn.XLOOKUP(Derechos_peticion[[#This Row],[RADICADO ENTRADA]],$AF$6:$AF$13,$AF$6:$AF$13)</f>
        <v>#N/A</v>
      </c>
    </row>
    <row r="1088" spans="1:30" hidden="1">
      <c r="A1088" s="59" t="s">
        <v>3882</v>
      </c>
      <c r="B1088" s="60">
        <v>46133</v>
      </c>
      <c r="C1088" s="61" t="s">
        <v>3883</v>
      </c>
      <c r="D1088" s="62" t="s">
        <v>3884</v>
      </c>
      <c r="E1088" s="63" t="s">
        <v>58</v>
      </c>
      <c r="F1088" s="64">
        <v>46133</v>
      </c>
      <c r="G1088" s="65">
        <v>46134</v>
      </c>
      <c r="H1088" s="66" t="str">
        <f>+TEXT(Derechos_peticion[[#This Row],[FECHA ASIGNACIÓN AL GESTOR (GFGS)]],"MMMM YYYY")</f>
        <v>abril 2026</v>
      </c>
      <c r="I1088" s="67" t="s">
        <v>30</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8" s="69" t="s">
        <v>60</v>
      </c>
      <c r="P1088" s="65">
        <v>46146</v>
      </c>
      <c r="Q1088" s="69" t="s">
        <v>60</v>
      </c>
      <c r="R1088" s="65" t="s">
        <v>60</v>
      </c>
      <c r="S1088" s="71" t="s">
        <v>3850</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62</v>
      </c>
      <c r="AA1088" s="18">
        <f ca="1">+IF(Z1088=Derechos_peticion[[#This Row],[ESTADO]],1,0)</f>
        <v>1</v>
      </c>
      <c r="AD1088" s="18" t="e">
        <f>+_xlfn.XLOOKUP(Derechos_peticion[[#This Row],[RADICADO ENTRADA]],$AF$6:$AF$13,$AF$6:$AF$13)</f>
        <v>#N/A</v>
      </c>
    </row>
    <row r="1089" spans="1:30" ht="18" hidden="1" customHeight="1">
      <c r="A1089" s="59" t="s">
        <v>3885</v>
      </c>
      <c r="B1089" s="60">
        <v>46134</v>
      </c>
      <c r="C1089" s="61" t="s">
        <v>3886</v>
      </c>
      <c r="D1089" s="62" t="s">
        <v>3887</v>
      </c>
      <c r="E1089" s="63" t="s">
        <v>58</v>
      </c>
      <c r="F1089" s="64">
        <v>46134</v>
      </c>
      <c r="G1089" s="65">
        <v>46134</v>
      </c>
      <c r="H1089" s="66" t="str">
        <f>+TEXT(Derechos_peticion[[#This Row],[FECHA ASIGNACIÓN AL GESTOR (GFGS)]],"MMMM YYYY")</f>
        <v>abril 2026</v>
      </c>
      <c r="I1089" s="67" t="s">
        <v>32</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9" s="69" t="s">
        <v>3888</v>
      </c>
      <c r="P1089" s="65">
        <v>46141</v>
      </c>
      <c r="Q1089" s="69" t="s">
        <v>3889</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75</v>
      </c>
      <c r="AA1089" s="18">
        <f ca="1">+IF(Z1089=Derechos_peticion[[#This Row],[ESTADO]],1,0)</f>
        <v>1</v>
      </c>
      <c r="AD1089" s="18" t="e">
        <f>+_xlfn.XLOOKUP(Derechos_peticion[[#This Row],[RADICADO ENTRADA]],$AF$6:$AF$13,$AF$6:$AF$13)</f>
        <v>#N/A</v>
      </c>
    </row>
    <row r="1090" spans="1:30" hidden="1">
      <c r="A1090" s="59" t="s">
        <v>3890</v>
      </c>
      <c r="B1090" s="60">
        <v>46134</v>
      </c>
      <c r="C1090" s="61" t="s">
        <v>3891</v>
      </c>
      <c r="D1090" s="62" t="s">
        <v>3892</v>
      </c>
      <c r="E1090" s="63" t="s">
        <v>58</v>
      </c>
      <c r="F1090" s="64">
        <v>46134</v>
      </c>
      <c r="G1090" s="65">
        <v>46134</v>
      </c>
      <c r="H1090" s="66" t="str">
        <f>+TEXT(Derechos_peticion[[#This Row],[FECHA ASIGNACIÓN AL GESTOR (GFGS)]],"MMMM YYYY")</f>
        <v>abril 2026</v>
      </c>
      <c r="I1090" s="67" t="s">
        <v>33</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0" s="69" t="s">
        <v>3893</v>
      </c>
      <c r="P1090" s="65">
        <v>46140</v>
      </c>
      <c r="Q1090" s="69" t="s">
        <v>60</v>
      </c>
      <c r="R1090" s="65" t="s">
        <v>60</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75</v>
      </c>
      <c r="AA1090" s="18">
        <f ca="1">+IF(Z1090=Derechos_peticion[[#This Row],[ESTADO]],1,0)</f>
        <v>1</v>
      </c>
      <c r="AD1090" s="18" t="e">
        <f>+_xlfn.XLOOKUP(Derechos_peticion[[#This Row],[RADICADO ENTRADA]],$AF$6:$AF$13,$AF$6:$AF$13)</f>
        <v>#N/A</v>
      </c>
    </row>
    <row r="1091" spans="1:30" hidden="1">
      <c r="A1091" s="59" t="s">
        <v>3894</v>
      </c>
      <c r="B1091" s="60">
        <v>46134</v>
      </c>
      <c r="C1091" s="61" t="s">
        <v>3895</v>
      </c>
      <c r="D1091" s="62" t="s">
        <v>3896</v>
      </c>
      <c r="E1091" s="63" t="s">
        <v>58</v>
      </c>
      <c r="F1091" s="64">
        <v>46134</v>
      </c>
      <c r="G1091" s="65">
        <v>46134</v>
      </c>
      <c r="H1091" s="66" t="str">
        <f>+TEXT(Derechos_peticion[[#This Row],[FECHA ASIGNACIÓN AL GESTOR (GFGS)]],"MMMM YYYY")</f>
        <v>abril 2026</v>
      </c>
      <c r="I1091" s="67" t="s">
        <v>37</v>
      </c>
      <c r="J1091" s="59">
        <f>+_xlfn.XLOOKUP(Derechos_peticion[[#This Row],[TIPO DE COMUNICACIÓN]],Desplegables!$A$2:$A$9,Desplegables!$C$2:$C$9)</f>
        <v>12</v>
      </c>
      <c r="K1091" s="68">
        <f>IFERROR(WORKDAY(Derechos_peticion[[#This Row],[FECHA RADICADO ENTRADA MME]],Derechos_peticion[[#This Row],[PLAZO (días)]],Desplegables!$G$2:$G$19),"Diligenciar plazo")</f>
        <v>46153</v>
      </c>
      <c r="L1091" s="64"/>
      <c r="M1091" s="67"/>
      <c r="N1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1" s="69" t="s">
        <v>3897</v>
      </c>
      <c r="P1091" s="65">
        <v>46140</v>
      </c>
      <c r="Q1091" s="69" t="s">
        <v>60</v>
      </c>
      <c r="R1091" s="65" t="s">
        <v>60</v>
      </c>
      <c r="S1091" s="71"/>
      <c r="T10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1" s="73" t="str">
        <f>IF(Derechos_peticion[[#This Row],[DÍAS DE RESPUESTA]]="","SI",IF(ISNUMBER(Derechos_peticion[[#This Row],[PLAZO (días)]]),IF(Derechos_peticion[[#This Row],[DÍAS DE RESPUESTA]]&lt;=Derechos_peticion[[#This Row],[PLAZO (días)]],"SI","NO"),"Diligencia plazo"))</f>
        <v>SI</v>
      </c>
      <c r="V1091" s="74">
        <f>Derechos_peticion[[#This Row],[FECHA ASIGNACIÓN AL GESTOR (GFGS)]]-Derechos_peticion[[#This Row],[FECHA RADICADO ENTRADA MME]]</f>
        <v>0</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75</v>
      </c>
      <c r="AA1091" s="18">
        <f ca="1">+IF(Z1091=Derechos_peticion[[#This Row],[ESTADO]],1,0)</f>
        <v>1</v>
      </c>
      <c r="AD1091" s="18" t="e">
        <f>+_xlfn.XLOOKUP(Derechos_peticion[[#This Row],[RADICADO ENTRADA]],$AF$6:$AF$13,$AF$6:$AF$13)</f>
        <v>#N/A</v>
      </c>
    </row>
    <row r="1092" spans="1:30" hidden="1">
      <c r="A1092" s="59" t="s">
        <v>3898</v>
      </c>
      <c r="B1092" s="60">
        <v>46112</v>
      </c>
      <c r="C1092" s="61" t="s">
        <v>3899</v>
      </c>
      <c r="D1092" s="62" t="s">
        <v>3900</v>
      </c>
      <c r="E1092" s="63" t="s">
        <v>58</v>
      </c>
      <c r="F1092" s="64">
        <v>46134</v>
      </c>
      <c r="G1092" s="65">
        <v>46134</v>
      </c>
      <c r="H1092" s="66" t="str">
        <f>+TEXT(Derechos_peticion[[#This Row],[FECHA ASIGNACIÓN AL GESTOR (GFGS)]],"MMMM YYYY")</f>
        <v>abril 2026</v>
      </c>
      <c r="I1092" s="67" t="s">
        <v>27</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42</v>
      </c>
      <c r="N1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2" s="69" t="s">
        <v>60</v>
      </c>
      <c r="P1092" s="65">
        <v>46139</v>
      </c>
      <c r="Q1092" s="69" t="s">
        <v>60</v>
      </c>
      <c r="R1092" s="65" t="s">
        <v>60</v>
      </c>
      <c r="S1092" s="71" t="s">
        <v>2234</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75</v>
      </c>
      <c r="AA1092" s="18">
        <f ca="1">+IF(Z1092=Derechos_peticion[[#This Row],[ESTADO]],1,0)</f>
        <v>1</v>
      </c>
      <c r="AD1092" s="18" t="e">
        <f>+_xlfn.XLOOKUP(Derechos_peticion[[#This Row],[RADICADO ENTRADA]],$AF$6:$AF$13,$AF$6:$AF$13)</f>
        <v>#N/A</v>
      </c>
    </row>
    <row r="1093" spans="1:30" hidden="1">
      <c r="A1093" s="59" t="s">
        <v>3901</v>
      </c>
      <c r="B1093" s="60">
        <v>46127</v>
      </c>
      <c r="C1093" s="61" t="s">
        <v>3902</v>
      </c>
      <c r="D1093" s="62" t="s">
        <v>3903</v>
      </c>
      <c r="E1093" s="63" t="s">
        <v>58</v>
      </c>
      <c r="F1093" s="64">
        <v>46134</v>
      </c>
      <c r="G1093" s="65">
        <v>46134</v>
      </c>
      <c r="H1093" s="66" t="str">
        <f>+TEXT(Derechos_peticion[[#This Row],[FECHA ASIGNACIÓN AL GESTOR (GFGS)]],"MMMM YYYY")</f>
        <v>abril 2026</v>
      </c>
      <c r="I1093" s="67" t="s">
        <v>28</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42</v>
      </c>
      <c r="N1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3" s="69" t="s">
        <v>60</v>
      </c>
      <c r="P1093" s="65">
        <v>46135</v>
      </c>
      <c r="Q1093" s="69" t="s">
        <v>60</v>
      </c>
      <c r="R1093" s="65" t="s">
        <v>60</v>
      </c>
      <c r="S1093" s="71" t="s">
        <v>3904</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75</v>
      </c>
      <c r="AA1093" s="18">
        <f ca="1">+IF(Z1093=Derechos_peticion[[#This Row],[ESTADO]],1,0)</f>
        <v>1</v>
      </c>
      <c r="AD1093" s="18" t="e">
        <f>+_xlfn.XLOOKUP(Derechos_peticion[[#This Row],[RADICADO ENTRADA]],$AF$6:$AF$13,$AF$6:$AF$13)</f>
        <v>#N/A</v>
      </c>
    </row>
    <row r="1094" spans="1:30" hidden="1">
      <c r="A1094" s="59" t="s">
        <v>3905</v>
      </c>
      <c r="B1094" s="60">
        <v>46134</v>
      </c>
      <c r="C1094" s="61" t="s">
        <v>3906</v>
      </c>
      <c r="D1094" s="62" t="s">
        <v>3907</v>
      </c>
      <c r="E1094" s="63" t="s">
        <v>58</v>
      </c>
      <c r="F1094" s="64">
        <v>46134</v>
      </c>
      <c r="G1094" s="65">
        <v>46135</v>
      </c>
      <c r="H1094" s="66" t="str">
        <f>+TEXT(Derechos_peticion[[#This Row],[FECHA ASIGNACIÓN AL GESTOR (GFGS)]],"MMMM YYYY")</f>
        <v>abril 2026</v>
      </c>
      <c r="I1094" s="67" t="s">
        <v>81</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4" s="69" t="s">
        <v>3908</v>
      </c>
      <c r="P1094" s="65">
        <v>46153</v>
      </c>
      <c r="Q1094" s="69" t="s">
        <v>3909</v>
      </c>
      <c r="R1094" s="65">
        <v>46153</v>
      </c>
      <c r="S1094" s="71" t="s">
        <v>3910</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75</v>
      </c>
      <c r="AA1094" s="18">
        <f ca="1">+IF(Z1094=Derechos_peticion[[#This Row],[ESTADO]],1,0)</f>
        <v>1</v>
      </c>
      <c r="AD1094" s="18" t="e">
        <f>+_xlfn.XLOOKUP(Derechos_peticion[[#This Row],[RADICADO ENTRADA]],$AF$6:$AF$13,$AF$6:$AF$13)</f>
        <v>#N/A</v>
      </c>
    </row>
    <row r="1095" spans="1:30" hidden="1">
      <c r="A1095" s="59" t="s">
        <v>3911</v>
      </c>
      <c r="B1095" s="60">
        <v>46134</v>
      </c>
      <c r="C1095" s="61" t="s">
        <v>3912</v>
      </c>
      <c r="D1095" s="62" t="s">
        <v>3913</v>
      </c>
      <c r="E1095" s="63" t="s">
        <v>58</v>
      </c>
      <c r="F1095" s="64">
        <v>46134</v>
      </c>
      <c r="G1095" s="65">
        <v>46135</v>
      </c>
      <c r="H1095" s="66" t="str">
        <f>+TEXT(Derechos_peticion[[#This Row],[FECHA ASIGNACIÓN AL GESTOR (GFGS)]],"MMMM YYYY")</f>
        <v>abril 2026</v>
      </c>
      <c r="I1095" s="67" t="s">
        <v>81</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5" s="69" t="s">
        <v>3914</v>
      </c>
      <c r="P1095" s="65">
        <v>46153</v>
      </c>
      <c r="Q1095" s="69" t="s">
        <v>3915</v>
      </c>
      <c r="R1095" s="65">
        <v>46153</v>
      </c>
      <c r="S1095" s="71" t="s">
        <v>3916</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75</v>
      </c>
      <c r="AA1095" s="18">
        <f ca="1">+IF(Z1095=Derechos_peticion[[#This Row],[ESTADO]],1,0)</f>
        <v>1</v>
      </c>
      <c r="AD1095" s="18" t="e">
        <f>+_xlfn.XLOOKUP(Derechos_peticion[[#This Row],[RADICADO ENTRADA]],$AF$6:$AF$13,$AF$6:$AF$13)</f>
        <v>#N/A</v>
      </c>
    </row>
    <row r="1096" spans="1:30" ht="35" hidden="1">
      <c r="A1096" s="59" t="s">
        <v>3917</v>
      </c>
      <c r="B1096" s="60">
        <v>46134</v>
      </c>
      <c r="C1096" s="61" t="s">
        <v>3918</v>
      </c>
      <c r="D1096" s="62" t="s">
        <v>3919</v>
      </c>
      <c r="E1096" s="63" t="s">
        <v>58</v>
      </c>
      <c r="F1096" s="64">
        <v>46134</v>
      </c>
      <c r="G1096" s="65">
        <v>46135</v>
      </c>
      <c r="H1096" s="66" t="str">
        <f>+TEXT(Derechos_peticion[[#This Row],[FECHA ASIGNACIÓN AL GESTOR (GFGS)]],"MMMM YYYY")</f>
        <v>abril 2026</v>
      </c>
      <c r="I1096" s="67" t="s">
        <v>81</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6" s="70" t="s">
        <v>3920</v>
      </c>
      <c r="P1096" s="65">
        <v>46157</v>
      </c>
      <c r="Q1096" s="69" t="s">
        <v>3921</v>
      </c>
      <c r="R1096" s="65">
        <v>46153</v>
      </c>
      <c r="S1096" s="71" t="s">
        <v>3922</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75</v>
      </c>
      <c r="AA1096" s="18">
        <f ca="1">+IF(Z1096=Derechos_peticion[[#This Row],[ESTADO]],1,0)</f>
        <v>1</v>
      </c>
      <c r="AD1096" s="18" t="e">
        <f>+_xlfn.XLOOKUP(Derechos_peticion[[#This Row],[RADICADO ENTRADA]],$AF$6:$AF$13,$AF$6:$AF$13)</f>
        <v>#N/A</v>
      </c>
    </row>
    <row r="1097" spans="1:30" hidden="1">
      <c r="A1097" s="59" t="s">
        <v>3923</v>
      </c>
      <c r="B1097" s="60">
        <v>46134</v>
      </c>
      <c r="C1097" s="61" t="s">
        <v>3924</v>
      </c>
      <c r="D1097" s="62" t="s">
        <v>645</v>
      </c>
      <c r="E1097" s="63" t="s">
        <v>58</v>
      </c>
      <c r="F1097" s="64">
        <v>46134</v>
      </c>
      <c r="G1097" s="65">
        <v>46135</v>
      </c>
      <c r="H1097" s="66" t="str">
        <f>+TEXT(Derechos_peticion[[#This Row],[FECHA ASIGNACIÓN AL GESTOR (GFGS)]],"MMMM YYYY")</f>
        <v>abril 2026</v>
      </c>
      <c r="I1097" s="67" t="s">
        <v>35</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42</v>
      </c>
      <c r="N1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7" s="69" t="s">
        <v>60</v>
      </c>
      <c r="P1097" s="65">
        <v>46136</v>
      </c>
      <c r="Q1097" s="69" t="s">
        <v>60</v>
      </c>
      <c r="R1097" s="65" t="s">
        <v>60</v>
      </c>
      <c r="S1097" s="71" t="s">
        <v>958</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75</v>
      </c>
      <c r="AA1097" s="18">
        <f ca="1">+IF(Z1097=Derechos_peticion[[#This Row],[ESTADO]],1,0)</f>
        <v>1</v>
      </c>
      <c r="AD1097" s="18" t="e">
        <f>+_xlfn.XLOOKUP(Derechos_peticion[[#This Row],[RADICADO ENTRADA]],$AF$6:$AF$13,$AF$6:$AF$13)</f>
        <v>#N/A</v>
      </c>
    </row>
    <row r="1098" spans="1:30" hidden="1">
      <c r="A1098" s="59" t="s">
        <v>3925</v>
      </c>
      <c r="B1098" s="60">
        <v>46135</v>
      </c>
      <c r="C1098" s="61" t="s">
        <v>3926</v>
      </c>
      <c r="D1098" s="62" t="s">
        <v>3927</v>
      </c>
      <c r="E1098" s="63" t="s">
        <v>125</v>
      </c>
      <c r="F1098" s="64">
        <v>46135</v>
      </c>
      <c r="G1098" s="65">
        <v>46135</v>
      </c>
      <c r="H1098" s="66" t="str">
        <f>+TEXT(Derechos_peticion[[#This Row],[FECHA ASIGNACIÓN AL GESTOR (GFGS)]],"MMMM YYYY")</f>
        <v>abril 2026</v>
      </c>
      <c r="I1098" s="67" t="s">
        <v>32</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42</v>
      </c>
      <c r="N1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8" s="69" t="s">
        <v>60</v>
      </c>
      <c r="P1098" s="65">
        <v>46136</v>
      </c>
      <c r="Q1098" s="69" t="s">
        <v>60</v>
      </c>
      <c r="R1098" s="65" t="s">
        <v>60</v>
      </c>
      <c r="S1098" s="71" t="s">
        <v>3928</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75</v>
      </c>
      <c r="AA1098" s="18">
        <f ca="1">+IF(Z1098=Derechos_peticion[[#This Row],[ESTADO]],1,0)</f>
        <v>1</v>
      </c>
      <c r="AD1098" s="18" t="e">
        <f>+_xlfn.XLOOKUP(Derechos_peticion[[#This Row],[RADICADO ENTRADA]],$AF$6:$AF$13,$AF$6:$AF$13)</f>
        <v>#N/A</v>
      </c>
    </row>
    <row r="1099" spans="1:30" hidden="1">
      <c r="A1099" s="59" t="s">
        <v>3929</v>
      </c>
      <c r="B1099" s="60">
        <v>46135</v>
      </c>
      <c r="C1099" s="61" t="s">
        <v>3930</v>
      </c>
      <c r="D1099" s="62" t="s">
        <v>3931</v>
      </c>
      <c r="E1099" s="63" t="s">
        <v>58</v>
      </c>
      <c r="F1099" s="64">
        <v>46135</v>
      </c>
      <c r="G1099" s="65">
        <v>46135</v>
      </c>
      <c r="H1099" s="66" t="str">
        <f>+TEXT(Derechos_peticion[[#This Row],[FECHA ASIGNACIÓN AL GESTOR (GFGS)]],"MMMM YYYY")</f>
        <v>abril 2026</v>
      </c>
      <c r="I1099" s="67" t="s">
        <v>29</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42</v>
      </c>
      <c r="N1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9" s="69" t="s">
        <v>60</v>
      </c>
      <c r="P1099" s="65">
        <v>46135</v>
      </c>
      <c r="Q1099" s="69" t="s">
        <v>60</v>
      </c>
      <c r="R1099" s="65" t="s">
        <v>60</v>
      </c>
      <c r="S1099" s="71" t="s">
        <v>318</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75</v>
      </c>
      <c r="AA1099" s="18">
        <f ca="1">+IF(Z1099=Derechos_peticion[[#This Row],[ESTADO]],1,0)</f>
        <v>1</v>
      </c>
      <c r="AD1099" s="18" t="e">
        <f>+_xlfn.XLOOKUP(Derechos_peticion[[#This Row],[RADICADO ENTRADA]],$AF$6:$AF$13,$AF$6:$AF$13)</f>
        <v>#N/A</v>
      </c>
    </row>
    <row r="1100" spans="1:30" hidden="1">
      <c r="A1100" s="59" t="s">
        <v>3932</v>
      </c>
      <c r="B1100" s="60">
        <v>46135</v>
      </c>
      <c r="C1100" s="61" t="s">
        <v>3933</v>
      </c>
      <c r="D1100" s="62" t="s">
        <v>2089</v>
      </c>
      <c r="E1100" s="63" t="s">
        <v>58</v>
      </c>
      <c r="F1100" s="64">
        <v>46135</v>
      </c>
      <c r="G1100" s="65">
        <v>46135</v>
      </c>
      <c r="H1100" s="66" t="str">
        <f>+TEXT(Derechos_peticion[[#This Row],[FECHA ASIGNACIÓN AL GESTOR (GFGS)]],"MMMM YYYY")</f>
        <v>abril 2026</v>
      </c>
      <c r="I1100" s="67" t="s">
        <v>28</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0" s="69" t="s">
        <v>3934</v>
      </c>
      <c r="P1100" s="65">
        <v>46140</v>
      </c>
      <c r="Q1100" s="69" t="s">
        <v>60</v>
      </c>
      <c r="R1100" s="65" t="s">
        <v>60</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75</v>
      </c>
      <c r="AA1100" s="18">
        <f ca="1">+IF(Z1100=Derechos_peticion[[#This Row],[ESTADO]],1,0)</f>
        <v>1</v>
      </c>
      <c r="AD1100" s="18" t="e">
        <f>+_xlfn.XLOOKUP(Derechos_peticion[[#This Row],[RADICADO ENTRADA]],$AF$6:$AF$13,$AF$6:$AF$13)</f>
        <v>#N/A</v>
      </c>
    </row>
    <row r="1101" spans="1:30" hidden="1">
      <c r="A1101" s="59" t="s">
        <v>3935</v>
      </c>
      <c r="B1101" s="60">
        <v>46135</v>
      </c>
      <c r="C1101" s="61" t="s">
        <v>3936</v>
      </c>
      <c r="D1101" s="62" t="s">
        <v>645</v>
      </c>
      <c r="E1101" s="63" t="s">
        <v>58</v>
      </c>
      <c r="F1101" s="64">
        <v>46135</v>
      </c>
      <c r="G1101" s="65">
        <v>46135</v>
      </c>
      <c r="H1101" s="66" t="str">
        <f>+TEXT(Derechos_peticion[[#This Row],[FECHA ASIGNACIÓN AL GESTOR (GFGS)]],"MMMM YYYY")</f>
        <v>abril 2026</v>
      </c>
      <c r="I1101" s="67" t="s">
        <v>33</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1" s="69" t="s">
        <v>60</v>
      </c>
      <c r="P1101" s="65">
        <v>46142</v>
      </c>
      <c r="Q1101" s="69" t="s">
        <v>60</v>
      </c>
      <c r="R1101" s="65" t="s">
        <v>60</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62</v>
      </c>
      <c r="AA1101" s="18">
        <f ca="1">+IF(Z1101=Derechos_peticion[[#This Row],[ESTADO]],1,0)</f>
        <v>1</v>
      </c>
      <c r="AD1101" s="18" t="e">
        <f>+_xlfn.XLOOKUP(Derechos_peticion[[#This Row],[RADICADO ENTRADA]],$AF$6:$AF$13,$AF$6:$AF$13)</f>
        <v>#N/A</v>
      </c>
    </row>
    <row r="1102" spans="1:30" hidden="1">
      <c r="A1102" s="59" t="s">
        <v>3937</v>
      </c>
      <c r="B1102" s="60">
        <v>46097</v>
      </c>
      <c r="C1102" s="61" t="s">
        <v>3938</v>
      </c>
      <c r="D1102" s="62" t="s">
        <v>614</v>
      </c>
      <c r="E1102" s="63" t="s">
        <v>58</v>
      </c>
      <c r="F1102" s="64">
        <v>46097</v>
      </c>
      <c r="G1102" s="65">
        <v>46135</v>
      </c>
      <c r="H1102" s="66" t="str">
        <f>+TEXT(Derechos_peticion[[#This Row],[FECHA ASIGNACIÓN AL GESTOR (GFGS)]],"MMMM YYYY")</f>
        <v>abril 2026</v>
      </c>
      <c r="I1102" s="67" t="s">
        <v>27</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42</v>
      </c>
      <c r="N1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2" s="69" t="s">
        <v>60</v>
      </c>
      <c r="P1102" s="65">
        <v>46139</v>
      </c>
      <c r="Q1102" s="69" t="s">
        <v>60</v>
      </c>
      <c r="R1102" s="65" t="s">
        <v>60</v>
      </c>
      <c r="S1102" s="71" t="s">
        <v>1885</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75</v>
      </c>
      <c r="AA1102" s="18">
        <f ca="1">+IF(Z1102=Derechos_peticion[[#This Row],[ESTADO]],1,0)</f>
        <v>1</v>
      </c>
      <c r="AD1102" s="18" t="e">
        <f>+_xlfn.XLOOKUP(Derechos_peticion[[#This Row],[RADICADO ENTRADA]],$AF$6:$AF$13,$AF$6:$AF$13)</f>
        <v>#N/A</v>
      </c>
    </row>
    <row r="1103" spans="1:30" hidden="1">
      <c r="A1103" s="59" t="s">
        <v>3939</v>
      </c>
      <c r="B1103" s="60">
        <v>46135</v>
      </c>
      <c r="C1103" s="61" t="s">
        <v>3940</v>
      </c>
      <c r="D1103" s="62" t="s">
        <v>3941</v>
      </c>
      <c r="E1103" s="63" t="s">
        <v>58</v>
      </c>
      <c r="F1103" s="64">
        <v>46135</v>
      </c>
      <c r="G1103" s="65">
        <v>46136</v>
      </c>
      <c r="H1103" s="66" t="str">
        <f>+TEXT(Derechos_peticion[[#This Row],[FECHA ASIGNACIÓN AL GESTOR (GFGS)]],"MMMM YYYY")</f>
        <v>abril 2026</v>
      </c>
      <c r="I1103" s="67" t="s">
        <v>585</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42</v>
      </c>
      <c r="N1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3" s="69" t="s">
        <v>60</v>
      </c>
      <c r="P1103" s="65">
        <v>46139</v>
      </c>
      <c r="Q1103" s="69" t="s">
        <v>60</v>
      </c>
      <c r="R1103" s="65" t="s">
        <v>60</v>
      </c>
      <c r="S1103" s="71" t="s">
        <v>3942</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75</v>
      </c>
      <c r="AA1103" s="18">
        <f ca="1">+IF(Z1103=Derechos_peticion[[#This Row],[ESTADO]],1,0)</f>
        <v>1</v>
      </c>
      <c r="AD1103" s="18" t="e">
        <f>+_xlfn.XLOOKUP(Derechos_peticion[[#This Row],[RADICADO ENTRADA]],$AF$6:$AF$13,$AF$6:$AF$13)</f>
        <v>#N/A</v>
      </c>
    </row>
    <row r="1104" spans="1:30" hidden="1">
      <c r="A1104" s="59" t="s">
        <v>3943</v>
      </c>
      <c r="B1104" s="60">
        <v>46135</v>
      </c>
      <c r="C1104" s="61" t="s">
        <v>3940</v>
      </c>
      <c r="D1104" s="62" t="s">
        <v>3941</v>
      </c>
      <c r="E1104" s="63" t="s">
        <v>58</v>
      </c>
      <c r="F1104" s="64">
        <v>46135</v>
      </c>
      <c r="G1104" s="65">
        <v>46136</v>
      </c>
      <c r="H1104" s="66" t="str">
        <f>+TEXT(Derechos_peticion[[#This Row],[FECHA ASIGNACIÓN AL GESTOR (GFGS)]],"MMMM YYYY")</f>
        <v>abril 2026</v>
      </c>
      <c r="I1104" s="67" t="s">
        <v>585</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42</v>
      </c>
      <c r="N1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4" s="69" t="s">
        <v>60</v>
      </c>
      <c r="P1104" s="65">
        <v>46139</v>
      </c>
      <c r="Q1104" s="69" t="s">
        <v>60</v>
      </c>
      <c r="R1104" s="65" t="s">
        <v>60</v>
      </c>
      <c r="S1104" s="71" t="s">
        <v>3942</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75</v>
      </c>
      <c r="AA1104" s="18">
        <f ca="1">+IF(Z1104=Derechos_peticion[[#This Row],[ESTADO]],1,0)</f>
        <v>1</v>
      </c>
      <c r="AD1104" s="18" t="e">
        <f>+_xlfn.XLOOKUP(Derechos_peticion[[#This Row],[RADICADO ENTRADA]],$AF$6:$AF$13,$AF$6:$AF$13)</f>
        <v>#N/A</v>
      </c>
    </row>
    <row r="1105" spans="1:30" hidden="1">
      <c r="A1105" s="59" t="s">
        <v>3944</v>
      </c>
      <c r="B1105" s="60">
        <v>46135</v>
      </c>
      <c r="C1105" s="61" t="s">
        <v>3945</v>
      </c>
      <c r="D1105" s="62" t="s">
        <v>3946</v>
      </c>
      <c r="E1105" s="63" t="s">
        <v>58</v>
      </c>
      <c r="F1105" s="64">
        <v>46135</v>
      </c>
      <c r="G1105" s="65">
        <v>46136</v>
      </c>
      <c r="H1105" s="66" t="str">
        <f>+TEXT(Derechos_peticion[[#This Row],[FECHA ASIGNACIÓN AL GESTOR (GFGS)]],"MMMM YYYY")</f>
        <v>abril 2026</v>
      </c>
      <c r="I1105" s="67" t="s">
        <v>28</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42</v>
      </c>
      <c r="N1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5" s="69" t="s">
        <v>60</v>
      </c>
      <c r="P1105" s="65">
        <v>46136</v>
      </c>
      <c r="Q1105" s="69" t="s">
        <v>60</v>
      </c>
      <c r="R1105" s="65" t="s">
        <v>60</v>
      </c>
      <c r="S1105" s="71" t="s">
        <v>3947</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75</v>
      </c>
      <c r="AA1105" s="18">
        <f ca="1">+IF(Z1105=Derechos_peticion[[#This Row],[ESTADO]],1,0)</f>
        <v>1</v>
      </c>
      <c r="AD1105" s="18" t="e">
        <f>+_xlfn.XLOOKUP(Derechos_peticion[[#This Row],[RADICADO ENTRADA]],$AF$6:$AF$13,$AF$6:$AF$13)</f>
        <v>#N/A</v>
      </c>
    </row>
    <row r="1106" spans="1:30" hidden="1">
      <c r="A1106" s="59" t="s">
        <v>3948</v>
      </c>
      <c r="B1106" s="60">
        <v>46135</v>
      </c>
      <c r="C1106" s="61" t="s">
        <v>3949</v>
      </c>
      <c r="D1106" s="62" t="s">
        <v>3264</v>
      </c>
      <c r="E1106" s="63" t="s">
        <v>58</v>
      </c>
      <c r="F1106" s="64">
        <v>46135</v>
      </c>
      <c r="G1106" s="65">
        <v>46136</v>
      </c>
      <c r="H1106" s="66" t="str">
        <f>+TEXT(Derechos_peticion[[#This Row],[FECHA ASIGNACIÓN AL GESTOR (GFGS)]],"MMMM YYYY")</f>
        <v>abril 2026</v>
      </c>
      <c r="I1106" s="67" t="s">
        <v>45</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6" s="69" t="s">
        <v>60</v>
      </c>
      <c r="P1106" s="65">
        <v>46136</v>
      </c>
      <c r="Q1106" s="69" t="s">
        <v>60</v>
      </c>
      <c r="R1106" s="65" t="s">
        <v>60</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3800</v>
      </c>
      <c r="AA1106" s="18">
        <f ca="1">+IF(Z1106=Derechos_peticion[[#This Row],[ESTADO]],1,0)</f>
        <v>0</v>
      </c>
      <c r="AD1106" s="18" t="e">
        <f>+_xlfn.XLOOKUP(Derechos_peticion[[#This Row],[RADICADO ENTRADA]],$AF$6:$AF$13,$AF$6:$AF$13)</f>
        <v>#N/A</v>
      </c>
    </row>
    <row r="1107" spans="1:30" hidden="1">
      <c r="A1107" s="59" t="s">
        <v>3950</v>
      </c>
      <c r="B1107" s="60">
        <v>46136</v>
      </c>
      <c r="C1107" s="61" t="s">
        <v>3951</v>
      </c>
      <c r="D1107" s="62" t="s">
        <v>3952</v>
      </c>
      <c r="E1107" s="63" t="s">
        <v>58</v>
      </c>
      <c r="F1107" s="64">
        <v>46136</v>
      </c>
      <c r="G1107" s="65">
        <v>46136</v>
      </c>
      <c r="H1107" s="66" t="str">
        <f>+TEXT(Derechos_peticion[[#This Row],[FECHA ASIGNACIÓN AL GESTOR (GFGS)]],"MMMM YYYY")</f>
        <v>abril 2026</v>
      </c>
      <c r="I1107" s="67" t="s">
        <v>31</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42</v>
      </c>
      <c r="N1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7" s="69" t="s">
        <v>60</v>
      </c>
      <c r="P1107" s="65">
        <v>46146</v>
      </c>
      <c r="Q1107" s="69" t="s">
        <v>60</v>
      </c>
      <c r="R1107" s="65" t="s">
        <v>60</v>
      </c>
      <c r="S1107" s="71" t="s">
        <v>654</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75</v>
      </c>
      <c r="AA1107" s="18">
        <f ca="1">+IF(Z1107=Derechos_peticion[[#This Row],[ESTADO]],1,0)</f>
        <v>1</v>
      </c>
      <c r="AD1107" s="18" t="e">
        <f>+_xlfn.XLOOKUP(Derechos_peticion[[#This Row],[RADICADO ENTRADA]],$AF$6:$AF$13,$AF$6:$AF$13)</f>
        <v>#N/A</v>
      </c>
    </row>
    <row r="1108" spans="1:30" hidden="1">
      <c r="A1108" s="59" t="s">
        <v>3953</v>
      </c>
      <c r="B1108" s="60">
        <v>46136</v>
      </c>
      <c r="C1108" s="61" t="s">
        <v>3954</v>
      </c>
      <c r="D1108" s="62" t="s">
        <v>3955</v>
      </c>
      <c r="E1108" s="63" t="s">
        <v>58</v>
      </c>
      <c r="F1108" s="64">
        <v>46136</v>
      </c>
      <c r="G1108" s="65">
        <v>46136</v>
      </c>
      <c r="H1108" s="66" t="str">
        <f>+TEXT(Derechos_peticion[[#This Row],[FECHA ASIGNACIÓN AL GESTOR (GFGS)]],"MMMM YYYY")</f>
        <v>abril 2026</v>
      </c>
      <c r="I1108" s="67" t="s">
        <v>585</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8" s="69" t="s">
        <v>3956</v>
      </c>
      <c r="P1108" s="65">
        <v>46140</v>
      </c>
      <c r="Q1108" s="69" t="s">
        <v>3957</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75</v>
      </c>
      <c r="AA1108" s="18">
        <f ca="1">+IF(Z1108=Derechos_peticion[[#This Row],[ESTADO]],1,0)</f>
        <v>1</v>
      </c>
      <c r="AD1108" s="18" t="e">
        <f>+_xlfn.XLOOKUP(Derechos_peticion[[#This Row],[RADICADO ENTRADA]],$AF$6:$AF$13,$AF$6:$AF$13)</f>
        <v>#N/A</v>
      </c>
    </row>
    <row r="1109" spans="1:30" hidden="1">
      <c r="A1109" s="59" t="s">
        <v>3958</v>
      </c>
      <c r="B1109" s="60">
        <v>46136</v>
      </c>
      <c r="C1109" s="61" t="s">
        <v>3959</v>
      </c>
      <c r="D1109" s="62" t="s">
        <v>3960</v>
      </c>
      <c r="E1109" s="63" t="s">
        <v>58</v>
      </c>
      <c r="F1109" s="64">
        <v>46136</v>
      </c>
      <c r="G1109" s="65">
        <v>46136</v>
      </c>
      <c r="H1109" s="66" t="str">
        <f>+TEXT(Derechos_peticion[[#This Row],[FECHA ASIGNACIÓN AL GESTOR (GFGS)]],"MMMM YYYY")</f>
        <v>abril 2026</v>
      </c>
      <c r="I1109" s="67" t="s">
        <v>29</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9" s="69" t="s">
        <v>3961</v>
      </c>
      <c r="P1109" s="65">
        <v>46142</v>
      </c>
      <c r="Q1109" s="69" t="s">
        <v>3962</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75</v>
      </c>
      <c r="AA1109" s="18">
        <f ca="1">+IF(Z1109=Derechos_peticion[[#This Row],[ESTADO]],1,0)</f>
        <v>1</v>
      </c>
      <c r="AD1109" s="18" t="e">
        <f>+_xlfn.XLOOKUP(Derechos_peticion[[#This Row],[RADICADO ENTRADA]],$AF$6:$AF$13,$AF$6:$AF$13)</f>
        <v>#N/A</v>
      </c>
    </row>
    <row r="1110" spans="1:30" hidden="1">
      <c r="A1110" s="59" t="s">
        <v>3963</v>
      </c>
      <c r="B1110" s="60">
        <v>46136</v>
      </c>
      <c r="C1110" s="61" t="s">
        <v>3964</v>
      </c>
      <c r="D1110" s="62" t="s">
        <v>2089</v>
      </c>
      <c r="E1110" s="63" t="s">
        <v>58</v>
      </c>
      <c r="F1110" s="64">
        <v>46136</v>
      </c>
      <c r="G1110" s="65">
        <v>46136</v>
      </c>
      <c r="H1110" s="66" t="str">
        <f>+TEXT(Derechos_peticion[[#This Row],[FECHA ASIGNACIÓN AL GESTOR (GFGS)]],"MMMM YYYY")</f>
        <v>abril 2026</v>
      </c>
      <c r="I1110" s="67" t="s">
        <v>31</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0" s="69" t="s">
        <v>3965</v>
      </c>
      <c r="P1110" s="65">
        <v>46147</v>
      </c>
      <c r="Q1110" s="69" t="s">
        <v>60</v>
      </c>
      <c r="R1110" s="65" t="s">
        <v>60</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75</v>
      </c>
      <c r="AA1110" s="18">
        <f ca="1">+IF(Z1110=Derechos_peticion[[#This Row],[ESTADO]],1,0)</f>
        <v>1</v>
      </c>
      <c r="AD1110" s="18" t="e">
        <f>+_xlfn.XLOOKUP(Derechos_peticion[[#This Row],[RADICADO ENTRADA]],$AF$6:$AF$13,$AF$6:$AF$13)</f>
        <v>#N/A</v>
      </c>
    </row>
    <row r="1111" spans="1:30" hidden="1">
      <c r="A1111" s="59" t="s">
        <v>3966</v>
      </c>
      <c r="B1111" s="60">
        <v>46136</v>
      </c>
      <c r="C1111" s="61" t="s">
        <v>3967</v>
      </c>
      <c r="D1111" s="62" t="s">
        <v>3968</v>
      </c>
      <c r="E1111" s="63" t="s">
        <v>58</v>
      </c>
      <c r="F1111" s="64">
        <v>46136</v>
      </c>
      <c r="G1111" s="65">
        <v>46136</v>
      </c>
      <c r="H1111" s="66" t="str">
        <f>+TEXT(Derechos_peticion[[#This Row],[FECHA ASIGNACIÓN AL GESTOR (GFGS)]],"MMMM YYYY")</f>
        <v>abril 2026</v>
      </c>
      <c r="I1111" s="67" t="s">
        <v>30</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1" s="69" t="s">
        <v>60</v>
      </c>
      <c r="P1111" s="65">
        <v>46148</v>
      </c>
      <c r="Q1111" s="69" t="s">
        <v>60</v>
      </c>
      <c r="R1111" s="65" t="s">
        <v>60</v>
      </c>
      <c r="S1111" s="71" t="s">
        <v>3850</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62</v>
      </c>
      <c r="AA1111" s="18">
        <f ca="1">+IF(Z1111=Derechos_peticion[[#This Row],[ESTADO]],1,0)</f>
        <v>1</v>
      </c>
      <c r="AD1111" s="18" t="e">
        <f>+_xlfn.XLOOKUP(Derechos_peticion[[#This Row],[RADICADO ENTRADA]],$AF$6:$AF$13,$AF$6:$AF$13)</f>
        <v>#N/A</v>
      </c>
    </row>
    <row r="1112" spans="1:30" hidden="1">
      <c r="A1112" s="59" t="s">
        <v>3969</v>
      </c>
      <c r="B1112" s="60">
        <v>46136</v>
      </c>
      <c r="C1112" s="61" t="s">
        <v>3970</v>
      </c>
      <c r="D1112" s="62" t="s">
        <v>262</v>
      </c>
      <c r="E1112" s="63" t="s">
        <v>58</v>
      </c>
      <c r="F1112" s="64">
        <v>46136</v>
      </c>
      <c r="G1112" s="65">
        <v>46136</v>
      </c>
      <c r="H1112" s="66" t="str">
        <f>+TEXT(Derechos_peticion[[#This Row],[FECHA ASIGNACIÓN AL GESTOR (GFGS)]],"MMMM YYYY")</f>
        <v>abril 2026</v>
      </c>
      <c r="I1112" s="67" t="s">
        <v>32</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2" s="69" t="s">
        <v>3971</v>
      </c>
      <c r="P1112" s="65">
        <v>46140</v>
      </c>
      <c r="Q1112" s="69" t="s">
        <v>60</v>
      </c>
      <c r="R1112" s="65" t="s">
        <v>60</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75</v>
      </c>
      <c r="AA1112" s="18">
        <f ca="1">+IF(Z1112=Derechos_peticion[[#This Row],[ESTADO]],1,0)</f>
        <v>1</v>
      </c>
      <c r="AD1112" s="18" t="e">
        <f>+_xlfn.XLOOKUP(Derechos_peticion[[#This Row],[RADICADO ENTRADA]],$AF$6:$AF$13,$AF$6:$AF$13)</f>
        <v>#N/A</v>
      </c>
    </row>
    <row r="1113" spans="1:30" hidden="1">
      <c r="A1113" s="59" t="s">
        <v>3972</v>
      </c>
      <c r="B1113" s="60">
        <v>46136</v>
      </c>
      <c r="C1113" s="61" t="s">
        <v>3973</v>
      </c>
      <c r="D1113" s="62" t="s">
        <v>556</v>
      </c>
      <c r="E1113" s="63" t="s">
        <v>58</v>
      </c>
      <c r="F1113" s="64">
        <v>46136</v>
      </c>
      <c r="G1113" s="65">
        <v>46136</v>
      </c>
      <c r="H1113" s="66" t="str">
        <f>+TEXT(Derechos_peticion[[#This Row],[FECHA ASIGNACIÓN AL GESTOR (GFGS)]],"MMMM YYYY")</f>
        <v>abril 2026</v>
      </c>
      <c r="I1113" s="67" t="s">
        <v>28</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42</v>
      </c>
      <c r="N1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3" s="69" t="s">
        <v>60</v>
      </c>
      <c r="P1113" s="65">
        <v>46142</v>
      </c>
      <c r="Q1113" s="69" t="s">
        <v>60</v>
      </c>
      <c r="R1113" s="65" t="s">
        <v>60</v>
      </c>
      <c r="S1113" s="71" t="s">
        <v>3974</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75</v>
      </c>
      <c r="AA1113" s="18">
        <f ca="1">+IF(Z1113=Derechos_peticion[[#This Row],[ESTADO]],1,0)</f>
        <v>1</v>
      </c>
      <c r="AD1113" s="18" t="e">
        <f>+_xlfn.XLOOKUP(Derechos_peticion[[#This Row],[RADICADO ENTRADA]],$AF$6:$AF$13,$AF$6:$AF$13)</f>
        <v>#N/A</v>
      </c>
    </row>
    <row r="1114" spans="1:30" hidden="1">
      <c r="A1114" s="59" t="s">
        <v>3975</v>
      </c>
      <c r="B1114" s="60">
        <v>46136</v>
      </c>
      <c r="C1114" s="61" t="s">
        <v>3976</v>
      </c>
      <c r="D1114" s="62" t="s">
        <v>915</v>
      </c>
      <c r="E1114" s="63" t="s">
        <v>58</v>
      </c>
      <c r="F1114" s="64">
        <v>46136</v>
      </c>
      <c r="G1114" s="65">
        <v>46136</v>
      </c>
      <c r="H1114" s="66" t="str">
        <f>+TEXT(Derechos_peticion[[#This Row],[FECHA ASIGNACIÓN AL GESTOR (GFGS)]],"MMMM YYYY")</f>
        <v>abril 2026</v>
      </c>
      <c r="I1114" s="67" t="s">
        <v>33</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4" s="69" t="s">
        <v>60</v>
      </c>
      <c r="P1114" s="65">
        <v>46142</v>
      </c>
      <c r="Q1114" s="69" t="s">
        <v>60</v>
      </c>
      <c r="R1114" s="65" t="s">
        <v>60</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62</v>
      </c>
      <c r="AA1114" s="18">
        <f ca="1">+IF(Z1114=Derechos_peticion[[#This Row],[ESTADO]],1,0)</f>
        <v>1</v>
      </c>
      <c r="AD1114" s="18" t="e">
        <f>+_xlfn.XLOOKUP(Derechos_peticion[[#This Row],[RADICADO ENTRADA]],$AF$6:$AF$13,$AF$6:$AF$13)</f>
        <v>#N/A</v>
      </c>
    </row>
    <row r="1115" spans="1:30" hidden="1">
      <c r="A1115" s="59" t="s">
        <v>3977</v>
      </c>
      <c r="B1115" s="60">
        <v>46136</v>
      </c>
      <c r="C1115" s="61" t="s">
        <v>3978</v>
      </c>
      <c r="D1115" s="62" t="s">
        <v>2656</v>
      </c>
      <c r="E1115" s="63" t="s">
        <v>58</v>
      </c>
      <c r="F1115" s="64">
        <v>46136</v>
      </c>
      <c r="G1115" s="65">
        <v>46139</v>
      </c>
      <c r="H1115" s="66" t="str">
        <f>+TEXT(Derechos_peticion[[#This Row],[FECHA ASIGNACIÓN AL GESTOR (GFGS)]],"MMMM YYYY")</f>
        <v>abril 2026</v>
      </c>
      <c r="I1115" s="67" t="s">
        <v>33</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5" s="69" t="s">
        <v>3979</v>
      </c>
      <c r="P1115" s="65">
        <v>46146</v>
      </c>
      <c r="Q1115" s="69" t="s">
        <v>60</v>
      </c>
      <c r="R1115" s="65" t="s">
        <v>60</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75</v>
      </c>
      <c r="AA1115" s="18">
        <f ca="1">+IF(Z1115=Derechos_peticion[[#This Row],[ESTADO]],1,0)</f>
        <v>1</v>
      </c>
      <c r="AD1115" s="18" t="e">
        <f>+_xlfn.XLOOKUP(Derechos_peticion[[#This Row],[RADICADO ENTRADA]],$AF$6:$AF$13,$AF$6:$AF$13)</f>
        <v>#N/A</v>
      </c>
    </row>
    <row r="1116" spans="1:30" hidden="1">
      <c r="A1116" s="59" t="s">
        <v>627</v>
      </c>
      <c r="B1116" s="60">
        <v>46134</v>
      </c>
      <c r="C1116" s="61" t="s">
        <v>3980</v>
      </c>
      <c r="D1116" s="62" t="s">
        <v>3981</v>
      </c>
      <c r="E1116" s="63" t="s">
        <v>113</v>
      </c>
      <c r="F1116" s="64">
        <v>46134</v>
      </c>
      <c r="G1116" s="65">
        <v>46139</v>
      </c>
      <c r="H1116" s="66" t="str">
        <f>+TEXT(Derechos_peticion[[#This Row],[FECHA ASIGNACIÓN AL GESTOR (GFGS)]],"MMMM YYYY")</f>
        <v>abril 2026</v>
      </c>
      <c r="I1116" s="67" t="s">
        <v>41</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42</v>
      </c>
      <c r="N1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6" s="69" t="s">
        <v>60</v>
      </c>
      <c r="P1116" s="65">
        <v>46140</v>
      </c>
      <c r="Q1116" s="69" t="s">
        <v>60</v>
      </c>
      <c r="R1116" s="65" t="s">
        <v>60</v>
      </c>
      <c r="S1116" s="71" t="s">
        <v>3982</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75</v>
      </c>
      <c r="AA1116" s="18">
        <f ca="1">+IF(Z1116=Derechos_peticion[[#This Row],[ESTADO]],1,0)</f>
        <v>1</v>
      </c>
      <c r="AD1116" s="18" t="e">
        <f>+_xlfn.XLOOKUP(Derechos_peticion[[#This Row],[RADICADO ENTRADA]],$AF$6:$AF$13,$AF$6:$AF$13)</f>
        <v>#N/A</v>
      </c>
    </row>
    <row r="1117" spans="1:30" hidden="1">
      <c r="A1117" s="59" t="s">
        <v>3983</v>
      </c>
      <c r="B1117" s="60">
        <v>46134</v>
      </c>
      <c r="C1117" s="61" t="s">
        <v>3984</v>
      </c>
      <c r="D1117" s="62" t="s">
        <v>3985</v>
      </c>
      <c r="E1117" s="63" t="s">
        <v>58</v>
      </c>
      <c r="F1117" s="64">
        <v>46135</v>
      </c>
      <c r="G1117" s="65">
        <v>46139</v>
      </c>
      <c r="H1117" s="66" t="str">
        <f>+TEXT(Derechos_peticion[[#This Row],[FECHA ASIGNACIÓN AL GESTOR (GFGS)]],"MMMM YYYY")</f>
        <v>abril 2026</v>
      </c>
      <c r="I1117" s="67" t="s">
        <v>29</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7" s="69" t="s">
        <v>3986</v>
      </c>
      <c r="P1117" s="65">
        <v>46142</v>
      </c>
      <c r="Q1117" s="69" t="s">
        <v>3987</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75</v>
      </c>
      <c r="AA1117" s="18">
        <f ca="1">+IF(Z1117=Derechos_peticion[[#This Row],[ESTADO]],1,0)</f>
        <v>1</v>
      </c>
      <c r="AD1117" s="18" t="e">
        <f>+_xlfn.XLOOKUP(Derechos_peticion[[#This Row],[RADICADO ENTRADA]],$AF$6:$AF$13,$AF$6:$AF$13)</f>
        <v>#N/A</v>
      </c>
    </row>
    <row r="1118" spans="1:30" hidden="1">
      <c r="A1118" s="59" t="s">
        <v>3988</v>
      </c>
      <c r="B1118" s="60">
        <v>46135</v>
      </c>
      <c r="C1118" s="61" t="s">
        <v>3989</v>
      </c>
      <c r="D1118" s="62" t="s">
        <v>3990</v>
      </c>
      <c r="E1118" s="63" t="s">
        <v>58</v>
      </c>
      <c r="F1118" s="64">
        <v>46135</v>
      </c>
      <c r="G1118" s="65">
        <v>46139</v>
      </c>
      <c r="H1118" s="66" t="str">
        <f>+TEXT(Derechos_peticion[[#This Row],[FECHA ASIGNACIÓN AL GESTOR (GFGS)]],"MMMM YYYY")</f>
        <v>abril 2026</v>
      </c>
      <c r="I1118" s="67" t="s">
        <v>30</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8" s="69" t="s">
        <v>3991</v>
      </c>
      <c r="P1118" s="65">
        <v>46146</v>
      </c>
      <c r="Q1118" s="69" t="s">
        <v>60</v>
      </c>
      <c r="R1118" s="65" t="s">
        <v>60</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75</v>
      </c>
      <c r="AA1118" s="18">
        <f ca="1">+IF(Z1118=Derechos_peticion[[#This Row],[ESTADO]],1,0)</f>
        <v>1</v>
      </c>
      <c r="AD1118" s="18" t="e">
        <f>+_xlfn.XLOOKUP(Derechos_peticion[[#This Row],[RADICADO ENTRADA]],$AF$6:$AF$13,$AF$6:$AF$13)</f>
        <v>#N/A</v>
      </c>
    </row>
    <row r="1119" spans="1:30" hidden="1">
      <c r="A1119" s="59" t="s">
        <v>3992</v>
      </c>
      <c r="B1119" s="60">
        <v>46136</v>
      </c>
      <c r="C1119" s="61" t="s">
        <v>3993</v>
      </c>
      <c r="D1119" s="62" t="s">
        <v>1968</v>
      </c>
      <c r="E1119" s="63" t="s">
        <v>58</v>
      </c>
      <c r="F1119" s="64">
        <v>46136</v>
      </c>
      <c r="G1119" s="65">
        <v>46139</v>
      </c>
      <c r="H1119" s="66" t="str">
        <f>+TEXT(Derechos_peticion[[#This Row],[FECHA ASIGNACIÓN AL GESTOR (GFGS)]],"MMMM YYYY")</f>
        <v>abril 2026</v>
      </c>
      <c r="I1119" s="67" t="s">
        <v>28</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42</v>
      </c>
      <c r="N1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9" s="69" t="s">
        <v>60</v>
      </c>
      <c r="P1119" s="65">
        <v>46140</v>
      </c>
      <c r="Q1119" s="69" t="s">
        <v>60</v>
      </c>
      <c r="R1119" s="65" t="s">
        <v>60</v>
      </c>
      <c r="S1119" s="71" t="s">
        <v>3994</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75</v>
      </c>
      <c r="AA1119" s="18">
        <f ca="1">+IF(Z1119=Derechos_peticion[[#This Row],[ESTADO]],1,0)</f>
        <v>1</v>
      </c>
      <c r="AD1119" s="18" t="e">
        <f>+_xlfn.XLOOKUP(Derechos_peticion[[#This Row],[RADICADO ENTRADA]],$AF$6:$AF$13,$AF$6:$AF$13)</f>
        <v>#N/A</v>
      </c>
    </row>
    <row r="1120" spans="1:30" hidden="1">
      <c r="A1120" s="59" t="s">
        <v>3995</v>
      </c>
      <c r="B1120" s="60">
        <v>46136</v>
      </c>
      <c r="C1120" s="61" t="s">
        <v>3996</v>
      </c>
      <c r="D1120" s="62" t="s">
        <v>3997</v>
      </c>
      <c r="E1120" s="63" t="s">
        <v>58</v>
      </c>
      <c r="F1120" s="64">
        <v>46136</v>
      </c>
      <c r="G1120" s="65">
        <v>46139</v>
      </c>
      <c r="H1120" s="66" t="str">
        <f>+TEXT(Derechos_peticion[[#This Row],[FECHA ASIGNACIÓN AL GESTOR (GFGS)]],"MMMM YYYY")</f>
        <v>abril 2026</v>
      </c>
      <c r="I1120" s="67" t="s">
        <v>28</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42</v>
      </c>
      <c r="N1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0" s="69" t="s">
        <v>60</v>
      </c>
      <c r="P1120" s="65">
        <v>46140</v>
      </c>
      <c r="Q1120" s="69" t="s">
        <v>60</v>
      </c>
      <c r="R1120" s="65" t="s">
        <v>60</v>
      </c>
      <c r="S1120" s="71" t="s">
        <v>680</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75</v>
      </c>
      <c r="AA1120" s="18">
        <f ca="1">+IF(Z1120=Derechos_peticion[[#This Row],[ESTADO]],1,0)</f>
        <v>1</v>
      </c>
      <c r="AD1120" s="18" t="e">
        <f>+_xlfn.XLOOKUP(Derechos_peticion[[#This Row],[RADICADO ENTRADA]],$AF$6:$AF$13,$AF$6:$AF$13)</f>
        <v>#N/A</v>
      </c>
    </row>
    <row r="1121" spans="1:30" hidden="1">
      <c r="A1121" s="59" t="s">
        <v>3998</v>
      </c>
      <c r="B1121" s="60">
        <v>46139</v>
      </c>
      <c r="C1121" s="61" t="s">
        <v>3999</v>
      </c>
      <c r="D1121" s="62" t="s">
        <v>4000</v>
      </c>
      <c r="E1121" s="63" t="s">
        <v>58</v>
      </c>
      <c r="F1121" s="64">
        <v>46139</v>
      </c>
      <c r="G1121" s="65">
        <v>46139</v>
      </c>
      <c r="H1121" s="66" t="str">
        <f>+TEXT(Derechos_peticion[[#This Row],[FECHA ASIGNACIÓN AL GESTOR (GFGS)]],"MMMM YYYY")</f>
        <v>abril 2026</v>
      </c>
      <c r="I1121" s="67" t="s">
        <v>29</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1" s="69" t="s">
        <v>4001</v>
      </c>
      <c r="P1121" s="65">
        <v>46141</v>
      </c>
      <c r="Q1121" s="69" t="s">
        <v>4002</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75</v>
      </c>
      <c r="AA1121" s="18">
        <f ca="1">+IF(Z1121=Derechos_peticion[[#This Row],[ESTADO]],1,0)</f>
        <v>1</v>
      </c>
      <c r="AD1121" s="18" t="e">
        <f>+_xlfn.XLOOKUP(Derechos_peticion[[#This Row],[RADICADO ENTRADA]],$AF$6:$AF$13,$AF$6:$AF$13)</f>
        <v>#N/A</v>
      </c>
    </row>
    <row r="1122" spans="1:30" hidden="1">
      <c r="A1122" s="59" t="s">
        <v>4003</v>
      </c>
      <c r="B1122" s="60">
        <v>46139</v>
      </c>
      <c r="C1122" s="61" t="s">
        <v>4004</v>
      </c>
      <c r="D1122" s="62" t="s">
        <v>4005</v>
      </c>
      <c r="E1122" s="63" t="s">
        <v>58</v>
      </c>
      <c r="F1122" s="64">
        <v>46139</v>
      </c>
      <c r="G1122" s="65">
        <v>46139</v>
      </c>
      <c r="H1122" s="66" t="str">
        <f>+TEXT(Derechos_peticion[[#This Row],[FECHA ASIGNACIÓN AL GESTOR (GFGS)]],"MMMM YYYY")</f>
        <v>abril 2026</v>
      </c>
      <c r="I1122" s="67" t="s">
        <v>585</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2" s="69" t="s">
        <v>4006</v>
      </c>
      <c r="P1122" s="65">
        <v>46141</v>
      </c>
      <c r="Q1122" s="69" t="s">
        <v>4007</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75</v>
      </c>
      <c r="AA1122" s="18">
        <f ca="1">+IF(Z1122=Derechos_peticion[[#This Row],[ESTADO]],1,0)</f>
        <v>1</v>
      </c>
      <c r="AD1122" s="18" t="e">
        <f>+_xlfn.XLOOKUP(Derechos_peticion[[#This Row],[RADICADO ENTRADA]],$AF$6:$AF$13,$AF$6:$AF$13)</f>
        <v>#N/A</v>
      </c>
    </row>
    <row r="1123" spans="1:30" hidden="1">
      <c r="A1123" s="59" t="s">
        <v>4008</v>
      </c>
      <c r="B1123" s="60">
        <v>46139</v>
      </c>
      <c r="C1123" s="61" t="s">
        <v>4009</v>
      </c>
      <c r="D1123" s="62" t="s">
        <v>316</v>
      </c>
      <c r="E1123" s="63" t="s">
        <v>58</v>
      </c>
      <c r="F1123" s="64">
        <v>46139</v>
      </c>
      <c r="G1123" s="65">
        <v>46139</v>
      </c>
      <c r="H1123" s="66" t="str">
        <f>+TEXT(Derechos_peticion[[#This Row],[FECHA ASIGNACIÓN AL GESTOR (GFGS)]],"MMMM YYYY")</f>
        <v>abril 2026</v>
      </c>
      <c r="I1123" s="67" t="s">
        <v>30</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42</v>
      </c>
      <c r="N1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3" s="69" t="s">
        <v>4010</v>
      </c>
      <c r="P1123" s="65">
        <v>46145</v>
      </c>
      <c r="Q1123" s="69" t="s">
        <v>60</v>
      </c>
      <c r="R1123" s="65" t="s">
        <v>60</v>
      </c>
      <c r="S1123" s="71" t="s">
        <v>4011</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75</v>
      </c>
      <c r="AA1123" s="18">
        <f ca="1">+IF(Z1123=Derechos_peticion[[#This Row],[ESTADO]],1,0)</f>
        <v>1</v>
      </c>
      <c r="AD1123" s="18" t="e">
        <f>+_xlfn.XLOOKUP(Derechos_peticion[[#This Row],[RADICADO ENTRADA]],$AF$6:$AF$13,$AF$6:$AF$13)</f>
        <v>#N/A</v>
      </c>
    </row>
    <row r="1124" spans="1:30" hidden="1">
      <c r="A1124" s="59" t="s">
        <v>4012</v>
      </c>
      <c r="B1124" s="60">
        <v>46139</v>
      </c>
      <c r="C1124" s="61" t="s">
        <v>4013</v>
      </c>
      <c r="D1124" s="62" t="s">
        <v>4014</v>
      </c>
      <c r="E1124" s="63" t="s">
        <v>58</v>
      </c>
      <c r="F1124" s="64">
        <v>46139</v>
      </c>
      <c r="G1124" s="65">
        <v>46139</v>
      </c>
      <c r="H1124" s="66" t="str">
        <f>+TEXT(Derechos_peticion[[#This Row],[FECHA ASIGNACIÓN AL GESTOR (GFGS)]],"MMMM YYYY")</f>
        <v>abril 2026</v>
      </c>
      <c r="I1124" s="67" t="s">
        <v>42</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42</v>
      </c>
      <c r="N1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4" s="69" t="s">
        <v>60</v>
      </c>
      <c r="P1124" s="65">
        <v>46139</v>
      </c>
      <c r="Q1124" s="69" t="s">
        <v>60</v>
      </c>
      <c r="R1124" s="65" t="s">
        <v>60</v>
      </c>
      <c r="S1124" s="71" t="s">
        <v>680</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75</v>
      </c>
      <c r="AA1124" s="18">
        <f ca="1">+IF(Z1124=Derechos_peticion[[#This Row],[ESTADO]],1,0)</f>
        <v>1</v>
      </c>
      <c r="AD1124" s="18" t="e">
        <f>+_xlfn.XLOOKUP(Derechos_peticion[[#This Row],[RADICADO ENTRADA]],$AF$6:$AF$13,$AF$6:$AF$13)</f>
        <v>#N/A</v>
      </c>
    </row>
    <row r="1125" spans="1:30" hidden="1">
      <c r="A1125" s="59" t="s">
        <v>4015</v>
      </c>
      <c r="B1125" s="60">
        <v>46139</v>
      </c>
      <c r="C1125" s="61" t="s">
        <v>4016</v>
      </c>
      <c r="D1125" s="62" t="s">
        <v>481</v>
      </c>
      <c r="E1125" s="63" t="s">
        <v>58</v>
      </c>
      <c r="F1125" s="64">
        <v>46139</v>
      </c>
      <c r="G1125" s="65">
        <v>46139</v>
      </c>
      <c r="H1125" s="66" t="str">
        <f>+TEXT(Derechos_peticion[[#This Row],[FECHA ASIGNACIÓN AL GESTOR (GFGS)]],"MMMM YYYY")</f>
        <v>abril 2026</v>
      </c>
      <c r="I1125" s="67" t="s">
        <v>585</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42</v>
      </c>
      <c r="N1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5" s="69" t="s">
        <v>60</v>
      </c>
      <c r="P1125" s="65">
        <v>46140</v>
      </c>
      <c r="Q1125" s="69" t="s">
        <v>60</v>
      </c>
      <c r="R1125" s="65" t="s">
        <v>60</v>
      </c>
      <c r="S1125" s="71" t="s">
        <v>4017</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75</v>
      </c>
      <c r="AA1125" s="18">
        <f ca="1">+IF(Z1125=Derechos_peticion[[#This Row],[ESTADO]],1,0)</f>
        <v>1</v>
      </c>
      <c r="AD1125" s="18" t="e">
        <f>+_xlfn.XLOOKUP(Derechos_peticion[[#This Row],[RADICADO ENTRADA]],$AF$6:$AF$13,$AF$6:$AF$13)</f>
        <v>#N/A</v>
      </c>
    </row>
    <row r="1126" spans="1:30" hidden="1">
      <c r="A1126" s="59" t="s">
        <v>4018</v>
      </c>
      <c r="B1126" s="60">
        <v>46139</v>
      </c>
      <c r="C1126" s="61" t="s">
        <v>4019</v>
      </c>
      <c r="D1126" s="62" t="s">
        <v>4020</v>
      </c>
      <c r="E1126" s="63" t="s">
        <v>58</v>
      </c>
      <c r="F1126" s="64">
        <v>46139</v>
      </c>
      <c r="G1126" s="65">
        <v>46139</v>
      </c>
      <c r="H1126" s="66" t="str">
        <f>+TEXT(Derechos_peticion[[#This Row],[FECHA ASIGNACIÓN AL GESTOR (GFGS)]],"MMMM YYYY")</f>
        <v>abril 2026</v>
      </c>
      <c r="I1126" s="67" t="s">
        <v>585</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6" s="69" t="s">
        <v>4021</v>
      </c>
      <c r="P1126" s="65">
        <v>46141</v>
      </c>
      <c r="Q1126" s="69" t="s">
        <v>4022</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75</v>
      </c>
      <c r="AA1126" s="18">
        <f ca="1">+IF(Z1126=Derechos_peticion[[#This Row],[ESTADO]],1,0)</f>
        <v>1</v>
      </c>
      <c r="AD1126" s="18" t="e">
        <f>+_xlfn.XLOOKUP(Derechos_peticion[[#This Row],[RADICADO ENTRADA]],$AF$6:$AF$13,$AF$6:$AF$13)</f>
        <v>#N/A</v>
      </c>
    </row>
    <row r="1127" spans="1:30" hidden="1">
      <c r="A1127" s="59" t="s">
        <v>4023</v>
      </c>
      <c r="B1127" s="60">
        <v>46139</v>
      </c>
      <c r="C1127" s="61" t="s">
        <v>4024</v>
      </c>
      <c r="D1127" s="62" t="s">
        <v>4025</v>
      </c>
      <c r="E1127" s="63" t="s">
        <v>58</v>
      </c>
      <c r="F1127" s="64">
        <v>46139</v>
      </c>
      <c r="G1127" s="65">
        <v>46139</v>
      </c>
      <c r="H1127" s="66" t="str">
        <f>+TEXT(Derechos_peticion[[#This Row],[FECHA ASIGNACIÓN AL GESTOR (GFGS)]],"MMMM YYYY")</f>
        <v>abril 2026</v>
      </c>
      <c r="I1127" s="67" t="s">
        <v>29</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7" s="69" t="s">
        <v>4026</v>
      </c>
      <c r="P1127" s="65">
        <v>46141</v>
      </c>
      <c r="Q1127" s="69" t="s">
        <v>4027</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75</v>
      </c>
      <c r="AA1127" s="18">
        <f ca="1">+IF(Z1127=Derechos_peticion[[#This Row],[ESTADO]],1,0)</f>
        <v>1</v>
      </c>
      <c r="AD1127" s="18" t="e">
        <f>+_xlfn.XLOOKUP(Derechos_peticion[[#This Row],[RADICADO ENTRADA]],$AF$6:$AF$13,$AF$6:$AF$13)</f>
        <v>#N/A</v>
      </c>
    </row>
    <row r="1128" spans="1:30" hidden="1">
      <c r="A1128" s="59" t="s">
        <v>4028</v>
      </c>
      <c r="B1128" s="60">
        <v>46139</v>
      </c>
      <c r="C1128" s="61" t="s">
        <v>4029</v>
      </c>
      <c r="D1128" s="62" t="s">
        <v>396</v>
      </c>
      <c r="E1128" s="63" t="s">
        <v>58</v>
      </c>
      <c r="F1128" s="64">
        <v>46139</v>
      </c>
      <c r="G1128" s="65">
        <v>46139</v>
      </c>
      <c r="H1128" s="66" t="str">
        <f>+TEXT(Derechos_peticion[[#This Row],[FECHA ASIGNACIÓN AL GESTOR (GFGS)]],"MMMM YYYY")</f>
        <v>abril 2026</v>
      </c>
      <c r="I1128" s="67" t="s">
        <v>42</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42</v>
      </c>
      <c r="N1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8" s="69" t="s">
        <v>60</v>
      </c>
      <c r="P1128" s="65">
        <v>46139</v>
      </c>
      <c r="Q1128" s="69" t="s">
        <v>60</v>
      </c>
      <c r="R1128" s="65" t="s">
        <v>60</v>
      </c>
      <c r="S1128" s="71" t="s">
        <v>384</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75</v>
      </c>
      <c r="AA1128" s="18">
        <f ca="1">+IF(Z1128=Derechos_peticion[[#This Row],[ESTADO]],1,0)</f>
        <v>1</v>
      </c>
      <c r="AD1128" s="18" t="e">
        <f>+_xlfn.XLOOKUP(Derechos_peticion[[#This Row],[RADICADO ENTRADA]],$AF$6:$AF$13,$AF$6:$AF$13)</f>
        <v>#N/A</v>
      </c>
    </row>
    <row r="1129" spans="1:30" hidden="1">
      <c r="A1129" s="59" t="s">
        <v>4030</v>
      </c>
      <c r="B1129" s="60">
        <v>46139</v>
      </c>
      <c r="C1129" s="61" t="s">
        <v>4031</v>
      </c>
      <c r="D1129" s="62" t="s">
        <v>4000</v>
      </c>
      <c r="E1129" s="63" t="s">
        <v>58</v>
      </c>
      <c r="F1129" s="64">
        <v>46139</v>
      </c>
      <c r="G1129" s="65">
        <v>46139</v>
      </c>
      <c r="H1129" s="66" t="str">
        <f>+TEXT(Derechos_peticion[[#This Row],[FECHA ASIGNACIÓN AL GESTOR (GFGS)]],"MMMM YYYY")</f>
        <v>abril 2026</v>
      </c>
      <c r="I1129" s="67" t="s">
        <v>29</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9" s="69" t="s">
        <v>4032</v>
      </c>
      <c r="P1129" s="65">
        <v>46146</v>
      </c>
      <c r="Q1129" s="69" t="s">
        <v>4033</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75</v>
      </c>
      <c r="AA1129" s="18">
        <f ca="1">+IF(Z1129=Derechos_peticion[[#This Row],[ESTADO]],1,0)</f>
        <v>1</v>
      </c>
      <c r="AD1129" s="18" t="e">
        <f>+_xlfn.XLOOKUP(Derechos_peticion[[#This Row],[RADICADO ENTRADA]],$AF$6:$AF$13,$AF$6:$AF$13)</f>
        <v>#N/A</v>
      </c>
    </row>
    <row r="1130" spans="1:30" hidden="1">
      <c r="A1130" s="59" t="s">
        <v>4034</v>
      </c>
      <c r="B1130" s="60">
        <v>46139</v>
      </c>
      <c r="C1130" s="61" t="s">
        <v>4035</v>
      </c>
      <c r="D1130" s="62" t="s">
        <v>4036</v>
      </c>
      <c r="E1130" s="63" t="s">
        <v>58</v>
      </c>
      <c r="F1130" s="64">
        <v>46139</v>
      </c>
      <c r="G1130" s="65">
        <v>46139</v>
      </c>
      <c r="H1130" s="66" t="str">
        <f>+TEXT(Derechos_peticion[[#This Row],[FECHA ASIGNACIÓN AL GESTOR (GFGS)]],"MMMM YYYY")</f>
        <v>abril 2026</v>
      </c>
      <c r="I1130" s="67" t="s">
        <v>28</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42</v>
      </c>
      <c r="N1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0" s="69" t="s">
        <v>60</v>
      </c>
      <c r="P1130" s="65">
        <v>46140</v>
      </c>
      <c r="Q1130" s="69" t="s">
        <v>60</v>
      </c>
      <c r="R1130" s="65" t="s">
        <v>60</v>
      </c>
      <c r="S1130" s="71" t="s">
        <v>4037</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75</v>
      </c>
      <c r="AA1130" s="18">
        <f ca="1">+IF(Z1130=Derechos_peticion[[#This Row],[ESTADO]],1,0)</f>
        <v>1</v>
      </c>
      <c r="AD1130" s="18" t="e">
        <f>+_xlfn.XLOOKUP(Derechos_peticion[[#This Row],[RADICADO ENTRADA]],$AF$6:$AF$13,$AF$6:$AF$13)</f>
        <v>#N/A</v>
      </c>
    </row>
    <row r="1131" spans="1:30" hidden="1">
      <c r="A1131" s="59" t="s">
        <v>4038</v>
      </c>
      <c r="B1131" s="60">
        <v>46139</v>
      </c>
      <c r="C1131" s="61" t="s">
        <v>4039</v>
      </c>
      <c r="D1131" s="62" t="s">
        <v>481</v>
      </c>
      <c r="E1131" s="63" t="s">
        <v>58</v>
      </c>
      <c r="F1131" s="64">
        <v>46139</v>
      </c>
      <c r="G1131" s="65">
        <v>46139</v>
      </c>
      <c r="H1131" s="66" t="str">
        <f>+TEXT(Derechos_peticion[[#This Row],[FECHA ASIGNACIÓN AL GESTOR (GFGS)]],"MMMM YYYY")</f>
        <v>abril 2026</v>
      </c>
      <c r="I1131" s="67" t="s">
        <v>28</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42</v>
      </c>
      <c r="N1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1" s="69" t="s">
        <v>60</v>
      </c>
      <c r="P1131" s="65">
        <v>46140</v>
      </c>
      <c r="Q1131" s="69" t="s">
        <v>60</v>
      </c>
      <c r="R1131" s="65" t="s">
        <v>60</v>
      </c>
      <c r="S1131" s="71" t="s">
        <v>4040</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75</v>
      </c>
      <c r="AA1131" s="18">
        <f ca="1">+IF(Z1131=Derechos_peticion[[#This Row],[ESTADO]],1,0)</f>
        <v>1</v>
      </c>
      <c r="AD1131" s="18" t="e">
        <f>+_xlfn.XLOOKUP(Derechos_peticion[[#This Row],[RADICADO ENTRADA]],$AF$6:$AF$13,$AF$6:$AF$13)</f>
        <v>#N/A</v>
      </c>
    </row>
    <row r="1132" spans="1:30" hidden="1">
      <c r="A1132" s="59" t="s">
        <v>4041</v>
      </c>
      <c r="B1132" s="60">
        <v>46139</v>
      </c>
      <c r="C1132" s="61" t="s">
        <v>4042</v>
      </c>
      <c r="D1132" s="62" t="s">
        <v>645</v>
      </c>
      <c r="E1132" s="63" t="s">
        <v>58</v>
      </c>
      <c r="F1132" s="64">
        <v>46139</v>
      </c>
      <c r="G1132" s="65">
        <v>46139</v>
      </c>
      <c r="H1132" s="66" t="str">
        <f>+TEXT(Derechos_peticion[[#This Row],[FECHA ASIGNACIÓN AL GESTOR (GFGS)]],"MMMM YYYY")</f>
        <v>abril 2026</v>
      </c>
      <c r="I1132" s="67" t="s">
        <v>33</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2" s="69" t="s">
        <v>60</v>
      </c>
      <c r="P1132" s="65">
        <v>46142</v>
      </c>
      <c r="Q1132" s="69" t="s">
        <v>60</v>
      </c>
      <c r="R1132" s="65" t="s">
        <v>60</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62</v>
      </c>
      <c r="AA1132" s="18">
        <f ca="1">+IF(Z1132=Derechos_peticion[[#This Row],[ESTADO]],1,0)</f>
        <v>1</v>
      </c>
      <c r="AD1132" s="18" t="e">
        <f>+_xlfn.XLOOKUP(Derechos_peticion[[#This Row],[RADICADO ENTRADA]],$AF$6:$AF$13,$AF$6:$AF$13)</f>
        <v>#N/A</v>
      </c>
    </row>
    <row r="1133" spans="1:30" hidden="1">
      <c r="A1133" s="59" t="s">
        <v>4043</v>
      </c>
      <c r="B1133" s="60">
        <v>46139</v>
      </c>
      <c r="C1133" s="61" t="s">
        <v>4044</v>
      </c>
      <c r="D1133" s="62" t="s">
        <v>892</v>
      </c>
      <c r="E1133" s="63" t="s">
        <v>58</v>
      </c>
      <c r="F1133" s="64">
        <v>46139</v>
      </c>
      <c r="G1133" s="65">
        <v>46139</v>
      </c>
      <c r="H1133" s="66" t="str">
        <f>+TEXT(Derechos_peticion[[#This Row],[FECHA ASIGNACIÓN AL GESTOR (GFGS)]],"MMMM YYYY")</f>
        <v>abril 2026</v>
      </c>
      <c r="I1133" s="67" t="s">
        <v>33</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42</v>
      </c>
      <c r="N1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3" s="69" t="s">
        <v>60</v>
      </c>
      <c r="P1133" s="65">
        <v>46140</v>
      </c>
      <c r="Q1133" s="69" t="s">
        <v>60</v>
      </c>
      <c r="R1133" s="65" t="s">
        <v>60</v>
      </c>
      <c r="S1133" s="71" t="s">
        <v>318</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75</v>
      </c>
      <c r="AA1133" s="18">
        <f ca="1">+IF(Z1133=Derechos_peticion[[#This Row],[ESTADO]],1,0)</f>
        <v>1</v>
      </c>
      <c r="AD1133" s="18" t="e">
        <f>+_xlfn.XLOOKUP(Derechos_peticion[[#This Row],[RADICADO ENTRADA]],$AF$6:$AF$13,$AF$6:$AF$13)</f>
        <v>#N/A</v>
      </c>
    </row>
    <row r="1134" spans="1:30" hidden="1">
      <c r="A1134" s="59" t="s">
        <v>4045</v>
      </c>
      <c r="B1134" s="60">
        <v>46139</v>
      </c>
      <c r="C1134" s="61" t="s">
        <v>4046</v>
      </c>
      <c r="D1134" s="62" t="s">
        <v>246</v>
      </c>
      <c r="E1134" s="63" t="s">
        <v>58</v>
      </c>
      <c r="F1134" s="64">
        <v>46139</v>
      </c>
      <c r="G1134" s="65">
        <v>46139</v>
      </c>
      <c r="H1134" s="66" t="str">
        <f>+TEXT(Derechos_peticion[[#This Row],[FECHA ASIGNACIÓN AL GESTOR (GFGS)]],"MMMM YYYY")</f>
        <v>abril 2026</v>
      </c>
      <c r="I1134" s="67" t="s">
        <v>33</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4" s="69" t="s">
        <v>60</v>
      </c>
      <c r="P1134" s="65">
        <v>46163</v>
      </c>
      <c r="Q1134" s="69" t="s">
        <v>60</v>
      </c>
      <c r="R1134" s="65" t="s">
        <v>60</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62</v>
      </c>
      <c r="AA1134" s="18">
        <f ca="1">+IF(Z1134=Derechos_peticion[[#This Row],[ESTADO]],1,0)</f>
        <v>1</v>
      </c>
      <c r="AD1134" s="18" t="e">
        <f>+_xlfn.XLOOKUP(Derechos_peticion[[#This Row],[RADICADO ENTRADA]],$AF$6:$AF$13,$AF$6:$AF$13)</f>
        <v>#N/A</v>
      </c>
    </row>
    <row r="1135" spans="1:30" hidden="1">
      <c r="A1135" s="59" t="s">
        <v>3755</v>
      </c>
      <c r="B1135" s="60">
        <v>46135</v>
      </c>
      <c r="C1135" s="61" t="s">
        <v>4047</v>
      </c>
      <c r="D1135" s="62" t="s">
        <v>4048</v>
      </c>
      <c r="E1135" s="63" t="s">
        <v>58</v>
      </c>
      <c r="F1135" s="64">
        <v>46140</v>
      </c>
      <c r="G1135" s="65">
        <v>46140</v>
      </c>
      <c r="H1135" s="66" t="str">
        <f>+TEXT(Derechos_peticion[[#This Row],[FECHA ASIGNACIÓN AL GESTOR (GFGS)]],"MMMM YYYY")</f>
        <v>abril 2026</v>
      </c>
      <c r="I1135" s="67" t="s">
        <v>30</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42</v>
      </c>
      <c r="N1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5" s="69" t="s">
        <v>3755</v>
      </c>
      <c r="P1135" s="65">
        <v>46140</v>
      </c>
      <c r="Q1135" s="69" t="s">
        <v>60</v>
      </c>
      <c r="R1135" s="65" t="s">
        <v>60</v>
      </c>
      <c r="S1135" s="71" t="s">
        <v>958</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75</v>
      </c>
      <c r="AA1135" s="18">
        <f ca="1">+IF(Z1135=Derechos_peticion[[#This Row],[ESTADO]],1,0)</f>
        <v>1</v>
      </c>
      <c r="AD1135" s="18" t="e">
        <f>+_xlfn.XLOOKUP(Derechos_peticion[[#This Row],[RADICADO ENTRADA]],$AF$6:$AF$13,$AF$6:$AF$13)</f>
        <v>#N/A</v>
      </c>
    </row>
    <row r="1136" spans="1:30" hidden="1">
      <c r="A1136" s="59" t="s">
        <v>4049</v>
      </c>
      <c r="B1136" s="60">
        <v>46139</v>
      </c>
      <c r="C1136" s="61" t="s">
        <v>4050</v>
      </c>
      <c r="D1136" s="62" t="s">
        <v>560</v>
      </c>
      <c r="E1136" s="63" t="s">
        <v>58</v>
      </c>
      <c r="F1136" s="64">
        <v>46139</v>
      </c>
      <c r="G1136" s="65">
        <v>46140</v>
      </c>
      <c r="H1136" s="66" t="str">
        <f>+TEXT(Derechos_peticion[[#This Row],[FECHA ASIGNACIÓN AL GESTOR (GFGS)]],"MMMM YYYY")</f>
        <v>abril 2026</v>
      </c>
      <c r="I1136" s="67" t="s">
        <v>36</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6" s="69" t="s">
        <v>60</v>
      </c>
      <c r="P1136" s="65">
        <v>46140</v>
      </c>
      <c r="Q1136" s="69" t="s">
        <v>60</v>
      </c>
      <c r="R1136" s="65" t="s">
        <v>60</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62</v>
      </c>
      <c r="AA1136" s="18">
        <f ca="1">+IF(Z1136=Derechos_peticion[[#This Row],[ESTADO]],1,0)</f>
        <v>1</v>
      </c>
      <c r="AD1136" s="18" t="e">
        <f>+_xlfn.XLOOKUP(Derechos_peticion[[#This Row],[RADICADO ENTRADA]],$AF$6:$AF$13,$AF$6:$AF$13)</f>
        <v>#N/A</v>
      </c>
    </row>
    <row r="1137" spans="1:30" hidden="1">
      <c r="A1137" s="59" t="s">
        <v>4051</v>
      </c>
      <c r="B1137" s="60">
        <v>46128</v>
      </c>
      <c r="C1137" s="61" t="s">
        <v>4052</v>
      </c>
      <c r="D1137" s="62" t="s">
        <v>4053</v>
      </c>
      <c r="E1137" s="63" t="s">
        <v>58</v>
      </c>
      <c r="F1137" s="64">
        <v>46128</v>
      </c>
      <c r="G1137" s="65">
        <v>46140</v>
      </c>
      <c r="H1137" s="66" t="str">
        <f>+TEXT(Derechos_peticion[[#This Row],[FECHA ASIGNACIÓN AL GESTOR (GFGS)]],"MMMM YYYY")</f>
        <v>abril 2026</v>
      </c>
      <c r="I1137" s="67" t="s">
        <v>42</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42</v>
      </c>
      <c r="N1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7" s="69" t="s">
        <v>60</v>
      </c>
      <c r="P1137" s="65">
        <v>46140</v>
      </c>
      <c r="Q1137" s="69" t="s">
        <v>60</v>
      </c>
      <c r="R1137" s="65" t="s">
        <v>60</v>
      </c>
      <c r="S1137" s="71" t="s">
        <v>2119</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75</v>
      </c>
      <c r="AA1137" s="18">
        <f ca="1">+IF(Z1137=Derechos_peticion[[#This Row],[ESTADO]],1,0)</f>
        <v>1</v>
      </c>
      <c r="AD1137" s="18" t="e">
        <f>+_xlfn.XLOOKUP(Derechos_peticion[[#This Row],[RADICADO ENTRADA]],$AF$6:$AF$13,$AF$6:$AF$13)</f>
        <v>#N/A</v>
      </c>
    </row>
    <row r="1138" spans="1:30" hidden="1">
      <c r="A1138" s="59" t="s">
        <v>631</v>
      </c>
      <c r="B1138" s="60">
        <v>46139</v>
      </c>
      <c r="C1138" s="61" t="s">
        <v>4054</v>
      </c>
      <c r="D1138" s="62" t="s">
        <v>2734</v>
      </c>
      <c r="E1138" s="63" t="s">
        <v>113</v>
      </c>
      <c r="F1138" s="64">
        <v>46139</v>
      </c>
      <c r="G1138" s="65">
        <v>46140</v>
      </c>
      <c r="H1138" s="66" t="str">
        <f>+TEXT(Derechos_peticion[[#This Row],[FECHA ASIGNACIÓN AL GESTOR (GFGS)]],"MMMM YYYY")</f>
        <v>abril 2026</v>
      </c>
      <c r="I1138" s="67" t="s">
        <v>35</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8" s="69" t="s">
        <v>60</v>
      </c>
      <c r="P1138" s="65">
        <v>46142</v>
      </c>
      <c r="Q1138" s="69" t="s">
        <v>60</v>
      </c>
      <c r="R1138" s="65" t="s">
        <v>60</v>
      </c>
      <c r="S1138" s="71" t="s">
        <v>815</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62</v>
      </c>
      <c r="AA1138" s="18">
        <f ca="1">+IF(Z1138=Derechos_peticion[[#This Row],[ESTADO]],1,0)</f>
        <v>1</v>
      </c>
      <c r="AD1138" s="18" t="e">
        <f>+_xlfn.XLOOKUP(Derechos_peticion[[#This Row],[RADICADO ENTRADA]],$AF$6:$AF$13,$AF$6:$AF$13)</f>
        <v>#N/A</v>
      </c>
    </row>
    <row r="1139" spans="1:30" hidden="1">
      <c r="A1139" s="59" t="s">
        <v>4055</v>
      </c>
      <c r="B1139" s="60">
        <v>46139</v>
      </c>
      <c r="C1139" s="61" t="s">
        <v>4056</v>
      </c>
      <c r="D1139" s="62" t="s">
        <v>4057</v>
      </c>
      <c r="E1139" s="63" t="s">
        <v>58</v>
      </c>
      <c r="F1139" s="64">
        <v>46140</v>
      </c>
      <c r="G1139" s="65">
        <v>46140</v>
      </c>
      <c r="H1139" s="66" t="str">
        <f>+TEXT(Derechos_peticion[[#This Row],[FECHA ASIGNACIÓN AL GESTOR (GFGS)]],"MMMM YYYY")</f>
        <v>abril 2026</v>
      </c>
      <c r="I1139" s="67" t="s">
        <v>29</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9" s="69" t="s">
        <v>4058</v>
      </c>
      <c r="P1139" s="65">
        <v>46146</v>
      </c>
      <c r="Q1139" s="69" t="s">
        <v>4059</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75</v>
      </c>
      <c r="AA1139" s="18">
        <f ca="1">+IF(Z1139=Derechos_peticion[[#This Row],[ESTADO]],1,0)</f>
        <v>1</v>
      </c>
      <c r="AD1139" s="18" t="e">
        <f>+_xlfn.XLOOKUP(Derechos_peticion[[#This Row],[RADICADO ENTRADA]],$AF$6:$AF$13,$AF$6:$AF$13)</f>
        <v>#N/A</v>
      </c>
    </row>
    <row r="1140" spans="1:30" hidden="1">
      <c r="A1140" s="59" t="s">
        <v>4060</v>
      </c>
      <c r="B1140" s="60">
        <v>46140</v>
      </c>
      <c r="C1140" s="61" t="s">
        <v>4061</v>
      </c>
      <c r="D1140" s="62" t="s">
        <v>4062</v>
      </c>
      <c r="E1140" s="63" t="s">
        <v>58</v>
      </c>
      <c r="F1140" s="64">
        <v>46140</v>
      </c>
      <c r="G1140" s="65">
        <v>46140</v>
      </c>
      <c r="H1140" s="66" t="str">
        <f>+TEXT(Derechos_peticion[[#This Row],[FECHA ASIGNACIÓN AL GESTOR (GFGS)]],"MMMM YYYY")</f>
        <v>abril 2026</v>
      </c>
      <c r="I1140" s="67" t="s">
        <v>585</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0" s="69" t="s">
        <v>4063</v>
      </c>
      <c r="P1140" s="65">
        <v>46141</v>
      </c>
      <c r="Q1140" s="69" t="s">
        <v>4064</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75</v>
      </c>
      <c r="AA1140" s="18">
        <f ca="1">+IF(Z1140=Derechos_peticion[[#This Row],[ESTADO]],1,0)</f>
        <v>1</v>
      </c>
      <c r="AD1140" s="18" t="e">
        <f>+_xlfn.XLOOKUP(Derechos_peticion[[#This Row],[RADICADO ENTRADA]],$AF$6:$AF$13,$AF$6:$AF$13)</f>
        <v>#N/A</v>
      </c>
    </row>
    <row r="1141" spans="1:30" hidden="1">
      <c r="A1141" s="59" t="s">
        <v>4065</v>
      </c>
      <c r="B1141" s="60">
        <v>46139</v>
      </c>
      <c r="C1141" s="61" t="s">
        <v>4056</v>
      </c>
      <c r="D1141" s="62" t="s">
        <v>4057</v>
      </c>
      <c r="E1141" s="63" t="s">
        <v>58</v>
      </c>
      <c r="F1141" s="64">
        <v>46140</v>
      </c>
      <c r="G1141" s="65">
        <v>46140</v>
      </c>
      <c r="H1141" s="66" t="str">
        <f>+TEXT(Derechos_peticion[[#This Row],[FECHA ASIGNACIÓN AL GESTOR (GFGS)]],"MMMM YYYY")</f>
        <v>abril 2026</v>
      </c>
      <c r="I1141" s="67" t="s">
        <v>29</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1" s="69" t="s">
        <v>4058</v>
      </c>
      <c r="P1141" s="65">
        <v>46146</v>
      </c>
      <c r="Q1141" s="69" t="s">
        <v>4059</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75</v>
      </c>
      <c r="AA1141" s="18">
        <f ca="1">+IF(Z1141=Derechos_peticion[[#This Row],[ESTADO]],1,0)</f>
        <v>1</v>
      </c>
      <c r="AD1141" s="18" t="e">
        <f>+_xlfn.XLOOKUP(Derechos_peticion[[#This Row],[RADICADO ENTRADA]],$AF$6:$AF$13,$AF$6:$AF$13)</f>
        <v>#N/A</v>
      </c>
    </row>
    <row r="1142" spans="1:30" hidden="1">
      <c r="A1142" s="59" t="s">
        <v>4066</v>
      </c>
      <c r="B1142" s="60">
        <v>46140</v>
      </c>
      <c r="C1142" s="61" t="s">
        <v>4067</v>
      </c>
      <c r="D1142" s="62" t="s">
        <v>481</v>
      </c>
      <c r="E1142" s="63" t="s">
        <v>58</v>
      </c>
      <c r="F1142" s="64">
        <v>46140</v>
      </c>
      <c r="G1142" s="65">
        <v>46140</v>
      </c>
      <c r="H1142" s="66" t="str">
        <f>+TEXT(Derechos_peticion[[#This Row],[FECHA ASIGNACIÓN AL GESTOR (GFGS)]],"MMMM YYYY")</f>
        <v>abril 2026</v>
      </c>
      <c r="I1142" s="67" t="s">
        <v>28</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2" s="69" t="s">
        <v>4068</v>
      </c>
      <c r="P1142" s="65">
        <v>46141</v>
      </c>
      <c r="Q1142" s="69" t="s">
        <v>4069</v>
      </c>
      <c r="R1142" s="65">
        <v>46141</v>
      </c>
      <c r="S1142" s="71" t="s">
        <v>3019</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75</v>
      </c>
      <c r="AA1142" s="18">
        <f ca="1">+IF(Z1142=Derechos_peticion[[#This Row],[ESTADO]],1,0)</f>
        <v>1</v>
      </c>
      <c r="AD1142" s="18" t="e">
        <f>+_xlfn.XLOOKUP(Derechos_peticion[[#This Row],[RADICADO ENTRADA]],$AF$6:$AF$13,$AF$6:$AF$13)</f>
        <v>#N/A</v>
      </c>
    </row>
    <row r="1143" spans="1:30" hidden="1">
      <c r="A1143" s="59" t="s">
        <v>4070</v>
      </c>
      <c r="B1143" s="60">
        <v>46140</v>
      </c>
      <c r="C1143" s="61" t="s">
        <v>4071</v>
      </c>
      <c r="D1143" s="62" t="s">
        <v>396</v>
      </c>
      <c r="E1143" s="63" t="s">
        <v>58</v>
      </c>
      <c r="F1143" s="64">
        <v>46140</v>
      </c>
      <c r="G1143" s="65">
        <v>46140</v>
      </c>
      <c r="H1143" s="66" t="str">
        <f>+TEXT(Derechos_peticion[[#This Row],[FECHA ASIGNACIÓN AL GESTOR (GFGS)]],"MMMM YYYY")</f>
        <v>abril 2026</v>
      </c>
      <c r="I1143" s="67" t="s">
        <v>42</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42</v>
      </c>
      <c r="N1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3" s="69" t="s">
        <v>60</v>
      </c>
      <c r="P1143" s="65">
        <v>46140</v>
      </c>
      <c r="Q1143" s="69" t="s">
        <v>60</v>
      </c>
      <c r="R1143" s="65" t="s">
        <v>60</v>
      </c>
      <c r="S1143" s="71" t="s">
        <v>780</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75</v>
      </c>
      <c r="AA1143" s="18">
        <f ca="1">+IF(Z1143=Derechos_peticion[[#This Row],[ESTADO]],1,0)</f>
        <v>1</v>
      </c>
      <c r="AD1143" s="18" t="e">
        <f>+_xlfn.XLOOKUP(Derechos_peticion[[#This Row],[RADICADO ENTRADA]],$AF$6:$AF$13,$AF$6:$AF$13)</f>
        <v>#N/A</v>
      </c>
    </row>
    <row r="1144" spans="1:30" hidden="1">
      <c r="A1144" s="59" t="s">
        <v>4072</v>
      </c>
      <c r="B1144" s="60">
        <v>46140</v>
      </c>
      <c r="C1144" s="61" t="s">
        <v>4073</v>
      </c>
      <c r="D1144" s="62" t="s">
        <v>739</v>
      </c>
      <c r="E1144" s="63" t="s">
        <v>58</v>
      </c>
      <c r="F1144" s="64">
        <v>46140</v>
      </c>
      <c r="G1144" s="65">
        <v>46140</v>
      </c>
      <c r="H1144" s="66" t="str">
        <f>+TEXT(Derechos_peticion[[#This Row],[FECHA ASIGNACIÓN AL GESTOR (GFGS)]],"MMMM YYYY")</f>
        <v>abril 2026</v>
      </c>
      <c r="I1144" s="67" t="s">
        <v>41</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44" s="69" t="s">
        <v>60</v>
      </c>
      <c r="P1144" s="65">
        <v>46146</v>
      </c>
      <c r="Q1144" s="69" t="s">
        <v>60</v>
      </c>
      <c r="R1144" s="65" t="s">
        <v>60</v>
      </c>
      <c r="S1144" s="71" t="s">
        <v>4074</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62</v>
      </c>
      <c r="AA1144" s="18">
        <f ca="1">+IF(Z1144=Derechos_peticion[[#This Row],[ESTADO]],1,0)</f>
        <v>1</v>
      </c>
      <c r="AD1144" s="18" t="e">
        <f>+_xlfn.XLOOKUP(Derechos_peticion[[#This Row],[RADICADO ENTRADA]],$AF$6:$AF$13,$AF$6:$AF$13)</f>
        <v>#N/A</v>
      </c>
    </row>
    <row r="1145" spans="1:30" hidden="1">
      <c r="A1145" s="59" t="s">
        <v>4075</v>
      </c>
      <c r="B1145" s="60">
        <v>46127</v>
      </c>
      <c r="C1145" s="61" t="s">
        <v>4076</v>
      </c>
      <c r="D1145" s="62" t="s">
        <v>739</v>
      </c>
      <c r="E1145" s="63" t="s">
        <v>58</v>
      </c>
      <c r="F1145" s="64">
        <v>46140</v>
      </c>
      <c r="G1145" s="65">
        <v>46164</v>
      </c>
      <c r="H1145" s="66" t="str">
        <f>+TEXT(Derechos_peticion[[#This Row],[FECHA ASIGNACIÓN AL GESTOR (GFGS)]],"MMMM YYYY")</f>
        <v>mayo 2026</v>
      </c>
      <c r="I1145" s="67" t="s">
        <v>43</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5" s="69" t="s">
        <v>4077</v>
      </c>
      <c r="P1145" s="65">
        <v>46174</v>
      </c>
      <c r="Q1145" s="69" t="s">
        <v>60</v>
      </c>
      <c r="R1145" s="65" t="s">
        <v>60</v>
      </c>
      <c r="S1145" s="71" t="s">
        <v>4078</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75</v>
      </c>
      <c r="AA1145" s="18">
        <f ca="1">+IF(Z1145=Derechos_peticion[[#This Row],[ESTADO]],1,0)</f>
        <v>1</v>
      </c>
      <c r="AD1145" s="18" t="e">
        <f>+_xlfn.XLOOKUP(Derechos_peticion[[#This Row],[RADICADO ENTRADA]],$AF$6:$AF$13,$AF$6:$AF$13)</f>
        <v>#N/A</v>
      </c>
    </row>
    <row r="1146" spans="1:30" hidden="1">
      <c r="A1146" s="59" t="s">
        <v>4079</v>
      </c>
      <c r="B1146" s="60">
        <v>46127</v>
      </c>
      <c r="C1146" s="61" t="s">
        <v>4080</v>
      </c>
      <c r="D1146" s="62" t="s">
        <v>739</v>
      </c>
      <c r="E1146" s="63" t="s">
        <v>58</v>
      </c>
      <c r="F1146" s="64">
        <v>46140</v>
      </c>
      <c r="G1146" s="65">
        <v>46164</v>
      </c>
      <c r="H1146" s="66" t="str">
        <f>+TEXT(Derechos_peticion[[#This Row],[FECHA ASIGNACIÓN AL GESTOR (GFGS)]],"MMMM YYYY")</f>
        <v>mayo 2026</v>
      </c>
      <c r="I1146" s="67" t="s">
        <v>43</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6" s="69" t="s">
        <v>4077</v>
      </c>
      <c r="P1146" s="65">
        <v>46174</v>
      </c>
      <c r="Q1146" s="69" t="s">
        <v>60</v>
      </c>
      <c r="R1146" s="65" t="s">
        <v>60</v>
      </c>
      <c r="S1146" s="71" t="s">
        <v>4078</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75</v>
      </c>
      <c r="AA1146" s="18">
        <f ca="1">+IF(Z1146=Derechos_peticion[[#This Row],[ESTADO]],1,0)</f>
        <v>1</v>
      </c>
      <c r="AD1146" s="18" t="e">
        <f>+_xlfn.XLOOKUP(Derechos_peticion[[#This Row],[RADICADO ENTRADA]],$AF$6:$AF$13,$AF$6:$AF$13)</f>
        <v>#N/A</v>
      </c>
    </row>
    <row r="1147" spans="1:30" hidden="1">
      <c r="A1147" s="59" t="s">
        <v>4081</v>
      </c>
      <c r="B1147" s="60">
        <v>46127</v>
      </c>
      <c r="C1147" s="61" t="s">
        <v>4082</v>
      </c>
      <c r="D1147" s="62" t="s">
        <v>739</v>
      </c>
      <c r="E1147" s="63" t="s">
        <v>58</v>
      </c>
      <c r="F1147" s="64">
        <v>46140</v>
      </c>
      <c r="G1147" s="65">
        <v>46164</v>
      </c>
      <c r="H1147" s="66" t="str">
        <f>+TEXT(Derechos_peticion[[#This Row],[FECHA ASIGNACIÓN AL GESTOR (GFGS)]],"MMMM YYYY")</f>
        <v>mayo 2026</v>
      </c>
      <c r="I1147" s="67" t="s">
        <v>43</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7" s="69" t="s">
        <v>4077</v>
      </c>
      <c r="P1147" s="65">
        <v>46174</v>
      </c>
      <c r="Q1147" s="69" t="s">
        <v>60</v>
      </c>
      <c r="R1147" s="65" t="s">
        <v>60</v>
      </c>
      <c r="S1147" s="71" t="s">
        <v>4078</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75</v>
      </c>
      <c r="AA1147" s="18">
        <f ca="1">+IF(Z1147=Derechos_peticion[[#This Row],[ESTADO]],1,0)</f>
        <v>1</v>
      </c>
      <c r="AD1147" s="18" t="e">
        <f>+_xlfn.XLOOKUP(Derechos_peticion[[#This Row],[RADICADO ENTRADA]],$AF$6:$AF$13,$AF$6:$AF$13)</f>
        <v>#N/A</v>
      </c>
    </row>
    <row r="1148" spans="1:30" hidden="1">
      <c r="A1148" s="59" t="s">
        <v>4083</v>
      </c>
      <c r="B1148" s="60">
        <v>46127</v>
      </c>
      <c r="C1148" s="61" t="s">
        <v>4084</v>
      </c>
      <c r="D1148" s="62" t="s">
        <v>739</v>
      </c>
      <c r="E1148" s="63" t="s">
        <v>58</v>
      </c>
      <c r="F1148" s="64">
        <v>46140</v>
      </c>
      <c r="G1148" s="65">
        <v>46140</v>
      </c>
      <c r="H1148" s="66" t="str">
        <f>+TEXT(Derechos_peticion[[#This Row],[FECHA ASIGNACIÓN AL GESTOR (GFGS)]],"MMMM YYYY")</f>
        <v>abril 2026</v>
      </c>
      <c r="I1148" s="67" t="s">
        <v>33</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42</v>
      </c>
      <c r="N1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8" s="69" t="s">
        <v>60</v>
      </c>
      <c r="P1148" s="65">
        <v>46141</v>
      </c>
      <c r="Q1148" s="69" t="s">
        <v>60</v>
      </c>
      <c r="R1148" s="65" t="s">
        <v>60</v>
      </c>
      <c r="S1148" s="71" t="s">
        <v>4085</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75</v>
      </c>
      <c r="AA1148" s="18">
        <f ca="1">+IF(Z1148=Derechos_peticion[[#This Row],[ESTADO]],1,0)</f>
        <v>1</v>
      </c>
      <c r="AD1148" s="18" t="e">
        <f>+_xlfn.XLOOKUP(Derechos_peticion[[#This Row],[RADICADO ENTRADA]],$AF$6:$AF$13,$AF$6:$AF$13)</f>
        <v>#N/A</v>
      </c>
    </row>
    <row r="1149" spans="1:30" hidden="1">
      <c r="A1149" s="59" t="s">
        <v>4086</v>
      </c>
      <c r="B1149" s="60">
        <v>46140</v>
      </c>
      <c r="C1149" s="61" t="s">
        <v>4087</v>
      </c>
      <c r="D1149" s="62" t="s">
        <v>4088</v>
      </c>
      <c r="E1149" s="63" t="s">
        <v>58</v>
      </c>
      <c r="F1149" s="64">
        <v>46140</v>
      </c>
      <c r="G1149" s="65">
        <v>46140</v>
      </c>
      <c r="H1149" s="66" t="str">
        <f>+TEXT(Derechos_peticion[[#This Row],[FECHA ASIGNACIÓN AL GESTOR (GFGS)]],"MMMM YYYY")</f>
        <v>abril 2026</v>
      </c>
      <c r="I1149" s="67" t="s">
        <v>33</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9" s="69" t="s">
        <v>4089</v>
      </c>
      <c r="P1149" s="65">
        <v>46147</v>
      </c>
      <c r="Q1149" s="69" t="s">
        <v>60</v>
      </c>
      <c r="R1149" s="65" t="s">
        <v>60</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75</v>
      </c>
      <c r="AA1149" s="18">
        <f ca="1">+IF(Z1149=Derechos_peticion[[#This Row],[ESTADO]],1,0)</f>
        <v>1</v>
      </c>
      <c r="AD1149" s="18" t="e">
        <f>+_xlfn.XLOOKUP(Derechos_peticion[[#This Row],[RADICADO ENTRADA]],$AF$6:$AF$13,$AF$6:$AF$13)</f>
        <v>#N/A</v>
      </c>
    </row>
    <row r="1150" spans="1:30" hidden="1">
      <c r="A1150" s="59" t="s">
        <v>4090</v>
      </c>
      <c r="B1150" s="60">
        <v>46140</v>
      </c>
      <c r="C1150" s="61" t="s">
        <v>4087</v>
      </c>
      <c r="D1150" s="62" t="s">
        <v>4088</v>
      </c>
      <c r="E1150" s="63" t="s">
        <v>58</v>
      </c>
      <c r="F1150" s="64">
        <v>46140</v>
      </c>
      <c r="G1150" s="65">
        <v>46140</v>
      </c>
      <c r="H1150" s="66" t="str">
        <f>+TEXT(Derechos_peticion[[#This Row],[FECHA ASIGNACIÓN AL GESTOR (GFGS)]],"MMMM YYYY")</f>
        <v>abril 2026</v>
      </c>
      <c r="I1150" s="67" t="s">
        <v>33</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0" s="69" t="s">
        <v>4089</v>
      </c>
      <c r="P1150" s="65">
        <v>46147</v>
      </c>
      <c r="Q1150" s="69" t="s">
        <v>60</v>
      </c>
      <c r="R1150" s="65" t="s">
        <v>60</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75</v>
      </c>
      <c r="AA1150" s="18">
        <f ca="1">+IF(Z1150=Derechos_peticion[[#This Row],[ESTADO]],1,0)</f>
        <v>1</v>
      </c>
      <c r="AD1150" s="18" t="e">
        <f>+_xlfn.XLOOKUP(Derechos_peticion[[#This Row],[RADICADO ENTRADA]],$AF$6:$AF$13,$AF$6:$AF$13)</f>
        <v>#N/A</v>
      </c>
    </row>
    <row r="1151" spans="1:30" hidden="1">
      <c r="A1151" s="59" t="s">
        <v>4091</v>
      </c>
      <c r="B1151" s="60">
        <v>46140</v>
      </c>
      <c r="C1151" s="61" t="s">
        <v>4092</v>
      </c>
      <c r="D1151" s="62" t="s">
        <v>4093</v>
      </c>
      <c r="E1151" s="63" t="s">
        <v>58</v>
      </c>
      <c r="F1151" s="64">
        <v>46140</v>
      </c>
      <c r="G1151" s="65">
        <v>46140</v>
      </c>
      <c r="H1151" s="66" t="str">
        <f>+TEXT(Derechos_peticion[[#This Row],[FECHA ASIGNACIÓN AL GESTOR (GFGS)]],"MMMM YYYY")</f>
        <v>abril 2026</v>
      </c>
      <c r="I1151" s="67" t="s">
        <v>27</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1" s="69" t="s">
        <v>4094</v>
      </c>
      <c r="P1151" s="65">
        <v>46148</v>
      </c>
      <c r="Q1151" s="69" t="s">
        <v>60</v>
      </c>
      <c r="R1151" s="65" t="s">
        <v>60</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75</v>
      </c>
      <c r="AA1151" s="18">
        <f ca="1">+IF(Z1151=Derechos_peticion[[#This Row],[ESTADO]],1,0)</f>
        <v>1</v>
      </c>
      <c r="AD1151" s="18" t="e">
        <f>+_xlfn.XLOOKUP(Derechos_peticion[[#This Row],[RADICADO ENTRADA]],$AF$6:$AF$13,$AF$6:$AF$13)</f>
        <v>#N/A</v>
      </c>
    </row>
    <row r="1152" spans="1:30" hidden="1">
      <c r="A1152" s="59" t="s">
        <v>4095</v>
      </c>
      <c r="B1152" s="60">
        <v>46140</v>
      </c>
      <c r="C1152" s="61" t="s">
        <v>4092</v>
      </c>
      <c r="D1152" s="62" t="s">
        <v>4093</v>
      </c>
      <c r="E1152" s="63" t="s">
        <v>58</v>
      </c>
      <c r="F1152" s="64">
        <v>46140</v>
      </c>
      <c r="G1152" s="65">
        <v>46140</v>
      </c>
      <c r="H1152" s="66" t="str">
        <f>+TEXT(Derechos_peticion[[#This Row],[FECHA ASIGNACIÓN AL GESTOR (GFGS)]],"MMMM YYYY")</f>
        <v>abril 2026</v>
      </c>
      <c r="I1152" s="67" t="s">
        <v>27</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2" s="69" t="s">
        <v>4094</v>
      </c>
      <c r="P1152" s="65">
        <v>46148</v>
      </c>
      <c r="Q1152" s="69" t="s">
        <v>60</v>
      </c>
      <c r="R1152" s="65" t="s">
        <v>60</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75</v>
      </c>
      <c r="AA1152" s="18">
        <f ca="1">+IF(Z1152=Derechos_peticion[[#This Row],[ESTADO]],1,0)</f>
        <v>1</v>
      </c>
      <c r="AD1152" s="18" t="e">
        <f>+_xlfn.XLOOKUP(Derechos_peticion[[#This Row],[RADICADO ENTRADA]],$AF$6:$AF$13,$AF$6:$AF$13)</f>
        <v>#N/A</v>
      </c>
    </row>
    <row r="1153" spans="1:30" hidden="1">
      <c r="A1153" s="59" t="s">
        <v>4096</v>
      </c>
      <c r="B1153" s="60">
        <v>46140</v>
      </c>
      <c r="C1153" s="61" t="s">
        <v>4097</v>
      </c>
      <c r="D1153" s="62" t="s">
        <v>1830</v>
      </c>
      <c r="E1153" s="63" t="s">
        <v>58</v>
      </c>
      <c r="F1153" s="64">
        <v>46140</v>
      </c>
      <c r="G1153" s="65">
        <v>46140</v>
      </c>
      <c r="H1153" s="66" t="str">
        <f>+TEXT(Derechos_peticion[[#This Row],[FECHA ASIGNACIÓN AL GESTOR (GFGS)]],"MMMM YYYY")</f>
        <v>abril 2026</v>
      </c>
      <c r="I1153" s="67" t="s">
        <v>585</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42</v>
      </c>
      <c r="N1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3" s="69" t="s">
        <v>60</v>
      </c>
      <c r="P1153" s="65">
        <v>46141</v>
      </c>
      <c r="Q1153" s="69" t="s">
        <v>60</v>
      </c>
      <c r="R1153" s="65" t="s">
        <v>60</v>
      </c>
      <c r="S1153" s="71" t="s">
        <v>1942</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75</v>
      </c>
      <c r="AA1153" s="18">
        <f ca="1">+IF(Z1153=Derechos_peticion[[#This Row],[ESTADO]],1,0)</f>
        <v>1</v>
      </c>
      <c r="AD1153" s="18" t="e">
        <f>+_xlfn.XLOOKUP(Derechos_peticion[[#This Row],[RADICADO ENTRADA]],$AF$6:$AF$13,$AF$6:$AF$13)</f>
        <v>#N/A</v>
      </c>
    </row>
    <row r="1154" spans="1:30" hidden="1">
      <c r="A1154" s="59" t="s">
        <v>4098</v>
      </c>
      <c r="B1154" s="60">
        <v>46140</v>
      </c>
      <c r="C1154" s="61" t="s">
        <v>4099</v>
      </c>
      <c r="D1154" s="62" t="s">
        <v>481</v>
      </c>
      <c r="E1154" s="63" t="s">
        <v>58</v>
      </c>
      <c r="F1154" s="64">
        <v>46140</v>
      </c>
      <c r="G1154" s="65">
        <v>46141</v>
      </c>
      <c r="H1154" s="66" t="str">
        <f>+TEXT(Derechos_peticion[[#This Row],[FECHA ASIGNACIÓN AL GESTOR (GFGS)]],"MMMM YYYY")</f>
        <v>abril 2026</v>
      </c>
      <c r="I1154" s="67" t="s">
        <v>585</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4" s="69" t="s">
        <v>4100</v>
      </c>
      <c r="P1154" s="65">
        <v>46147</v>
      </c>
      <c r="Q1154" s="69" t="s">
        <v>4101</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75</v>
      </c>
      <c r="AA1154" s="18">
        <f ca="1">+IF(Z1154=Derechos_peticion[[#This Row],[ESTADO]],1,0)</f>
        <v>1</v>
      </c>
      <c r="AD1154" s="18" t="e">
        <f>+_xlfn.XLOOKUP(Derechos_peticion[[#This Row],[RADICADO ENTRADA]],$AF$6:$AF$13,$AF$6:$AF$13)</f>
        <v>#N/A</v>
      </c>
    </row>
    <row r="1155" spans="1:30" hidden="1">
      <c r="A1155" s="59" t="s">
        <v>4102</v>
      </c>
      <c r="B1155" s="60">
        <v>46140</v>
      </c>
      <c r="C1155" s="61" t="s">
        <v>4103</v>
      </c>
      <c r="D1155" s="62" t="s">
        <v>4104</v>
      </c>
      <c r="E1155" s="63" t="s">
        <v>58</v>
      </c>
      <c r="F1155" s="64">
        <v>46140</v>
      </c>
      <c r="G1155" s="65">
        <v>46141</v>
      </c>
      <c r="H1155" s="66" t="str">
        <f>+TEXT(Derechos_peticion[[#This Row],[FECHA ASIGNACIÓN AL GESTOR (GFGS)]],"MMMM YYYY")</f>
        <v>abril 2026</v>
      </c>
      <c r="I1155" s="67" t="s">
        <v>29</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42</v>
      </c>
      <c r="N1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5" s="69" t="s">
        <v>60</v>
      </c>
      <c r="P1155" s="65">
        <v>46142</v>
      </c>
      <c r="Q1155" s="69" t="s">
        <v>60</v>
      </c>
      <c r="R1155" s="65" t="s">
        <v>60</v>
      </c>
      <c r="S1155" s="71" t="s">
        <v>502</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75</v>
      </c>
      <c r="AA1155" s="18">
        <f ca="1">+IF(Z1155=Derechos_peticion[[#This Row],[ESTADO]],1,0)</f>
        <v>1</v>
      </c>
      <c r="AD1155" s="18" t="e">
        <f>+_xlfn.XLOOKUP(Derechos_peticion[[#This Row],[RADICADO ENTRADA]],$AF$6:$AF$13,$AF$6:$AF$13)</f>
        <v>#N/A</v>
      </c>
    </row>
    <row r="1156" spans="1:30" hidden="1">
      <c r="A1156" s="59" t="s">
        <v>4105</v>
      </c>
      <c r="B1156" s="60">
        <v>46141</v>
      </c>
      <c r="C1156" s="61" t="s">
        <v>4106</v>
      </c>
      <c r="D1156" s="62" t="s">
        <v>560</v>
      </c>
      <c r="E1156" s="63" t="s">
        <v>58</v>
      </c>
      <c r="F1156" s="64">
        <v>46141</v>
      </c>
      <c r="G1156" s="65">
        <v>46141</v>
      </c>
      <c r="H1156" s="66" t="str">
        <f>+TEXT(Derechos_peticion[[#This Row],[FECHA ASIGNACIÓN AL GESTOR (GFGS)]],"MMMM YYYY")</f>
        <v>abril 2026</v>
      </c>
      <c r="I1156" s="67" t="s">
        <v>28</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6" s="69" t="s">
        <v>4107</v>
      </c>
      <c r="P1156" s="65">
        <v>46141</v>
      </c>
      <c r="Q1156" s="69" t="s">
        <v>60</v>
      </c>
      <c r="R1156" s="65" t="s">
        <v>60</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75</v>
      </c>
      <c r="AA1156" s="18">
        <f ca="1">+IF(Z1156=Derechos_peticion[[#This Row],[ESTADO]],1,0)</f>
        <v>1</v>
      </c>
      <c r="AD1156" s="18" t="e">
        <f>+_xlfn.XLOOKUP(Derechos_peticion[[#This Row],[RADICADO ENTRADA]],$AF$6:$AF$13,$AF$6:$AF$13)</f>
        <v>#N/A</v>
      </c>
    </row>
    <row r="1157" spans="1:30" hidden="1">
      <c r="A1157" s="59" t="s">
        <v>4108</v>
      </c>
      <c r="B1157" s="60">
        <v>46141</v>
      </c>
      <c r="C1157" s="61" t="s">
        <v>4109</v>
      </c>
      <c r="D1157" s="62" t="s">
        <v>3363</v>
      </c>
      <c r="E1157" s="63" t="s">
        <v>58</v>
      </c>
      <c r="F1157" s="64">
        <v>46141</v>
      </c>
      <c r="G1157" s="65">
        <v>46141</v>
      </c>
      <c r="H1157" s="66" t="str">
        <f>+TEXT(Derechos_peticion[[#This Row],[FECHA ASIGNACIÓN AL GESTOR (GFGS)]],"MMMM YYYY")</f>
        <v>abril 2026</v>
      </c>
      <c r="I1157" s="67" t="s">
        <v>29</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42</v>
      </c>
      <c r="N1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7" s="69" t="s">
        <v>60</v>
      </c>
      <c r="P1157" s="65">
        <v>46142</v>
      </c>
      <c r="Q1157" s="69" t="s">
        <v>60</v>
      </c>
      <c r="R1157" s="65" t="s">
        <v>60</v>
      </c>
      <c r="S1157" s="71" t="s">
        <v>4110</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75</v>
      </c>
      <c r="AA1157" s="18">
        <f ca="1">+IF(Z1157=Derechos_peticion[[#This Row],[ESTADO]],1,0)</f>
        <v>1</v>
      </c>
      <c r="AD1157" s="18" t="e">
        <f>+_xlfn.XLOOKUP(Derechos_peticion[[#This Row],[RADICADO ENTRADA]],$AF$6:$AF$13,$AF$6:$AF$13)</f>
        <v>#N/A</v>
      </c>
    </row>
    <row r="1158" spans="1:30" hidden="1">
      <c r="A1158" s="59" t="s">
        <v>4111</v>
      </c>
      <c r="B1158" s="60">
        <v>46141</v>
      </c>
      <c r="C1158" s="61" t="s">
        <v>4109</v>
      </c>
      <c r="D1158" s="62" t="s">
        <v>3363</v>
      </c>
      <c r="E1158" s="63" t="s">
        <v>58</v>
      </c>
      <c r="F1158" s="64">
        <v>46141</v>
      </c>
      <c r="G1158" s="65">
        <v>46141</v>
      </c>
      <c r="H1158" s="66" t="str">
        <f>+TEXT(Derechos_peticion[[#This Row],[FECHA ASIGNACIÓN AL GESTOR (GFGS)]],"MMMM YYYY")</f>
        <v>abril 2026</v>
      </c>
      <c r="I1158" s="67" t="s">
        <v>29</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42</v>
      </c>
      <c r="N1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8" s="69" t="s">
        <v>60</v>
      </c>
      <c r="P1158" s="65">
        <v>46142</v>
      </c>
      <c r="Q1158" s="69" t="s">
        <v>60</v>
      </c>
      <c r="R1158" s="65" t="s">
        <v>60</v>
      </c>
      <c r="S1158" s="71" t="s">
        <v>4110</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75</v>
      </c>
      <c r="AA1158" s="18">
        <f ca="1">+IF(Z1158=Derechos_peticion[[#This Row],[ESTADO]],1,0)</f>
        <v>1</v>
      </c>
      <c r="AD1158" s="18" t="e">
        <f>+_xlfn.XLOOKUP(Derechos_peticion[[#This Row],[RADICADO ENTRADA]],$AF$6:$AF$13,$AF$6:$AF$13)</f>
        <v>#N/A</v>
      </c>
    </row>
    <row r="1159" spans="1:30" hidden="1">
      <c r="A1159" s="59" t="s">
        <v>4112</v>
      </c>
      <c r="B1159" s="60">
        <v>46141</v>
      </c>
      <c r="C1159" s="61" t="s">
        <v>4113</v>
      </c>
      <c r="D1159" s="62" t="s">
        <v>4114</v>
      </c>
      <c r="E1159" s="63" t="s">
        <v>58</v>
      </c>
      <c r="F1159" s="64">
        <v>46141</v>
      </c>
      <c r="G1159" s="65">
        <v>46141</v>
      </c>
      <c r="H1159" s="66" t="str">
        <f>+TEXT(Derechos_peticion[[#This Row],[FECHA ASIGNACIÓN AL GESTOR (GFGS)]],"MMMM YYYY")</f>
        <v>abril 2026</v>
      </c>
      <c r="I1159" s="67" t="s">
        <v>30</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59" s="69" t="s">
        <v>60</v>
      </c>
      <c r="P1159" s="65">
        <v>46148</v>
      </c>
      <c r="Q1159" s="69" t="s">
        <v>60</v>
      </c>
      <c r="R1159" s="65" t="s">
        <v>60</v>
      </c>
      <c r="S1159" s="71" t="s">
        <v>3850</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62</v>
      </c>
      <c r="AA1159" s="18">
        <f ca="1">+IF(Z1159=Derechos_peticion[[#This Row],[ESTADO]],1,0)</f>
        <v>1</v>
      </c>
      <c r="AD1159" s="18" t="e">
        <f>+_xlfn.XLOOKUP(Derechos_peticion[[#This Row],[RADICADO ENTRADA]],$AF$6:$AF$13,$AF$6:$AF$13)</f>
        <v>#N/A</v>
      </c>
    </row>
    <row r="1160" spans="1:30" hidden="1">
      <c r="A1160" s="59" t="s">
        <v>4115</v>
      </c>
      <c r="B1160" s="60">
        <v>46141</v>
      </c>
      <c r="C1160" s="61" t="s">
        <v>4116</v>
      </c>
      <c r="D1160" s="62" t="s">
        <v>4117</v>
      </c>
      <c r="E1160" s="63" t="s">
        <v>58</v>
      </c>
      <c r="F1160" s="64">
        <v>46141</v>
      </c>
      <c r="G1160" s="65">
        <v>46141</v>
      </c>
      <c r="H1160" s="66" t="str">
        <f>+TEXT(Derechos_peticion[[#This Row],[FECHA ASIGNACIÓN AL GESTOR (GFGS)]],"MMMM YYYY")</f>
        <v>abril 2026</v>
      </c>
      <c r="I1160" s="67" t="s">
        <v>585</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0" s="69" t="s">
        <v>4118</v>
      </c>
      <c r="P1160" s="65">
        <v>46147</v>
      </c>
      <c r="Q1160" s="69" t="s">
        <v>4119</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75</v>
      </c>
      <c r="AA1160" s="18">
        <f ca="1">+IF(Z1160=Derechos_peticion[[#This Row],[ESTADO]],1,0)</f>
        <v>1</v>
      </c>
      <c r="AD1160" s="18" t="e">
        <f>+_xlfn.XLOOKUP(Derechos_peticion[[#This Row],[RADICADO ENTRADA]],$AF$6:$AF$13,$AF$6:$AF$13)</f>
        <v>#N/A</v>
      </c>
    </row>
    <row r="1161" spans="1:30" hidden="1">
      <c r="A1161" s="59" t="s">
        <v>4120</v>
      </c>
      <c r="B1161" s="60">
        <v>46141</v>
      </c>
      <c r="C1161" s="61" t="s">
        <v>4121</v>
      </c>
      <c r="D1161" s="62" t="s">
        <v>4122</v>
      </c>
      <c r="E1161" s="63" t="s">
        <v>58</v>
      </c>
      <c r="F1161" s="64">
        <v>46141</v>
      </c>
      <c r="G1161" s="65">
        <v>46141</v>
      </c>
      <c r="H1161" s="66" t="str">
        <f>+TEXT(Derechos_peticion[[#This Row],[FECHA ASIGNACIÓN AL GESTOR (GFGS)]],"MMMM YYYY")</f>
        <v>abril 2026</v>
      </c>
      <c r="I1161" s="67" t="s">
        <v>33</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1" s="69" t="s">
        <v>4123</v>
      </c>
      <c r="P1161" s="65">
        <v>46146</v>
      </c>
      <c r="Q1161" s="69" t="s">
        <v>60</v>
      </c>
      <c r="R1161" s="65" t="s">
        <v>60</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75</v>
      </c>
      <c r="AA1161" s="18">
        <f ca="1">+IF(Z1161=Derechos_peticion[[#This Row],[ESTADO]],1,0)</f>
        <v>1</v>
      </c>
      <c r="AD1161" s="18" t="e">
        <f>+_xlfn.XLOOKUP(Derechos_peticion[[#This Row],[RADICADO ENTRADA]],$AF$6:$AF$13,$AF$6:$AF$13)</f>
        <v>#N/A</v>
      </c>
    </row>
    <row r="1162" spans="1:30" hidden="1">
      <c r="A1162" s="59" t="s">
        <v>4124</v>
      </c>
      <c r="B1162" s="60">
        <v>46140</v>
      </c>
      <c r="C1162" s="61" t="s">
        <v>4125</v>
      </c>
      <c r="D1162" s="62" t="s">
        <v>4126</v>
      </c>
      <c r="E1162" s="63" t="s">
        <v>58</v>
      </c>
      <c r="F1162" s="64">
        <v>46141</v>
      </c>
      <c r="G1162" s="65">
        <v>46141</v>
      </c>
      <c r="H1162" s="66" t="str">
        <f>+TEXT(Derechos_peticion[[#This Row],[FECHA ASIGNACIÓN AL GESTOR (GFGS)]],"MMMM YYYY")</f>
        <v>abril 2026</v>
      </c>
      <c r="I1162" s="67" t="s">
        <v>42</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42</v>
      </c>
      <c r="N1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2" s="69" t="s">
        <v>60</v>
      </c>
      <c r="P1162" s="65">
        <v>46142</v>
      </c>
      <c r="Q1162" s="69" t="s">
        <v>60</v>
      </c>
      <c r="R1162" s="65" t="s">
        <v>60</v>
      </c>
      <c r="S1162" s="71" t="s">
        <v>318</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75</v>
      </c>
      <c r="AA1162" s="18">
        <f ca="1">+IF(Z1162=Derechos_peticion[[#This Row],[ESTADO]],1,0)</f>
        <v>1</v>
      </c>
      <c r="AD1162" s="18" t="e">
        <f>+_xlfn.XLOOKUP(Derechos_peticion[[#This Row],[RADICADO ENTRADA]],$AF$6:$AF$13,$AF$6:$AF$13)</f>
        <v>#N/A</v>
      </c>
    </row>
    <row r="1163" spans="1:30" hidden="1">
      <c r="A1163" s="59" t="s">
        <v>4127</v>
      </c>
      <c r="B1163" s="60">
        <v>46141</v>
      </c>
      <c r="C1163" s="61" t="s">
        <v>4128</v>
      </c>
      <c r="D1163" s="62" t="s">
        <v>481</v>
      </c>
      <c r="E1163" s="63" t="s">
        <v>58</v>
      </c>
      <c r="F1163" s="64">
        <v>46141</v>
      </c>
      <c r="G1163" s="65">
        <v>46141</v>
      </c>
      <c r="H1163" s="66" t="str">
        <f>+TEXT(Derechos_peticion[[#This Row],[FECHA ASIGNACIÓN AL GESTOR (GFGS)]],"MMMM YYYY")</f>
        <v>abril 2026</v>
      </c>
      <c r="I1163" s="67" t="s">
        <v>1647</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3" s="69" t="s">
        <v>4129</v>
      </c>
      <c r="P1163" s="65">
        <v>46178</v>
      </c>
      <c r="Q1163" s="69" t="s">
        <v>4130</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75</v>
      </c>
      <c r="AA1163" s="18">
        <f ca="1">+IF(Z1163=Derechos_peticion[[#This Row],[ESTADO]],1,0)</f>
        <v>1</v>
      </c>
      <c r="AD1163" s="18" t="e">
        <f>+_xlfn.XLOOKUP(Derechos_peticion[[#This Row],[RADICADO ENTRADA]],$AF$6:$AF$13,$AF$6:$AF$13)</f>
        <v>#N/A</v>
      </c>
    </row>
    <row r="1164" spans="1:30" hidden="1">
      <c r="A1164" s="59" t="s">
        <v>4131</v>
      </c>
      <c r="B1164" s="60">
        <v>46141</v>
      </c>
      <c r="C1164" s="61" t="s">
        <v>4132</v>
      </c>
      <c r="D1164" s="62" t="s">
        <v>1442</v>
      </c>
      <c r="E1164" s="63" t="s">
        <v>58</v>
      </c>
      <c r="F1164" s="64">
        <v>46141</v>
      </c>
      <c r="G1164" s="65">
        <v>46141</v>
      </c>
      <c r="H1164" s="66" t="str">
        <f>+TEXT(Derechos_peticion[[#This Row],[FECHA ASIGNACIÓN AL GESTOR (GFGS)]],"MMMM YYYY")</f>
        <v>abril 2026</v>
      </c>
      <c r="I1164" s="67" t="s">
        <v>33</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42</v>
      </c>
      <c r="N1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4" s="69" t="s">
        <v>60</v>
      </c>
      <c r="P1164" s="65">
        <v>46142</v>
      </c>
      <c r="Q1164" s="69" t="s">
        <v>60</v>
      </c>
      <c r="R1164" s="65" t="s">
        <v>60</v>
      </c>
      <c r="S1164" s="71" t="s">
        <v>4133</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75</v>
      </c>
      <c r="AA1164" s="18">
        <f ca="1">+IF(Z1164=Derechos_peticion[[#This Row],[ESTADO]],1,0)</f>
        <v>1</v>
      </c>
      <c r="AD1164" s="18" t="e">
        <f>+_xlfn.XLOOKUP(Derechos_peticion[[#This Row],[RADICADO ENTRADA]],$AF$6:$AF$13,$AF$6:$AF$13)</f>
        <v>#N/A</v>
      </c>
    </row>
    <row r="1165" spans="1:30" hidden="1">
      <c r="A1165" s="59" t="s">
        <v>4134</v>
      </c>
      <c r="B1165" s="60">
        <v>46141</v>
      </c>
      <c r="C1165" s="61" t="s">
        <v>4135</v>
      </c>
      <c r="D1165" s="62" t="s">
        <v>4136</v>
      </c>
      <c r="E1165" s="63" t="s">
        <v>58</v>
      </c>
      <c r="F1165" s="64">
        <v>46141</v>
      </c>
      <c r="G1165" s="65">
        <v>46141</v>
      </c>
      <c r="H1165" s="66" t="str">
        <f>+TEXT(Derechos_peticion[[#This Row],[FECHA ASIGNACIÓN AL GESTOR (GFGS)]],"MMMM YYYY")</f>
        <v>abril 2026</v>
      </c>
      <c r="I1165" s="67" t="s">
        <v>33</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42</v>
      </c>
      <c r="N1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5" s="69" t="s">
        <v>60</v>
      </c>
      <c r="P1165" s="65">
        <v>46142</v>
      </c>
      <c r="Q1165" s="69" t="s">
        <v>60</v>
      </c>
      <c r="R1165" s="65" t="s">
        <v>60</v>
      </c>
      <c r="S1165" s="71" t="s">
        <v>4137</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75</v>
      </c>
      <c r="AA1165" s="18">
        <f ca="1">+IF(Z1165=Derechos_peticion[[#This Row],[ESTADO]],1,0)</f>
        <v>1</v>
      </c>
      <c r="AD1165" s="18" t="e">
        <f>+_xlfn.XLOOKUP(Derechos_peticion[[#This Row],[RADICADO ENTRADA]],$AF$6:$AF$13,$AF$6:$AF$13)</f>
        <v>#N/A</v>
      </c>
    </row>
    <row r="1166" spans="1:30" hidden="1">
      <c r="A1166" s="59" t="s">
        <v>4138</v>
      </c>
      <c r="B1166" s="60">
        <v>46141</v>
      </c>
      <c r="C1166" s="61" t="s">
        <v>4139</v>
      </c>
      <c r="D1166" s="62" t="s">
        <v>4140</v>
      </c>
      <c r="E1166" s="63" t="s">
        <v>58</v>
      </c>
      <c r="F1166" s="64">
        <v>46141</v>
      </c>
      <c r="G1166" s="65">
        <v>46141</v>
      </c>
      <c r="H1166" s="66" t="str">
        <f>+TEXT(Derechos_peticion[[#This Row],[FECHA ASIGNACIÓN AL GESTOR (GFGS)]],"MMMM YYYY")</f>
        <v>abril 2026</v>
      </c>
      <c r="I1166" s="67" t="s">
        <v>45</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42</v>
      </c>
      <c r="N1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6" s="69" t="s">
        <v>60</v>
      </c>
      <c r="P1166" s="65">
        <v>46142</v>
      </c>
      <c r="Q1166" s="69" t="s">
        <v>60</v>
      </c>
      <c r="R1166" s="65" t="s">
        <v>60</v>
      </c>
      <c r="S1166" s="71" t="s">
        <v>2218</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75</v>
      </c>
      <c r="AA1166" s="18">
        <f ca="1">+IF(Z1166=Derechos_peticion[[#This Row],[ESTADO]],1,0)</f>
        <v>1</v>
      </c>
      <c r="AD1166" s="18" t="e">
        <f>+_xlfn.XLOOKUP(Derechos_peticion[[#This Row],[RADICADO ENTRADA]],$AF$6:$AF$13,$AF$6:$AF$13)</f>
        <v>#N/A</v>
      </c>
    </row>
    <row r="1167" spans="1:30" hidden="1">
      <c r="A1167" s="59" t="s">
        <v>4141</v>
      </c>
      <c r="B1167" s="60">
        <v>46141</v>
      </c>
      <c r="C1167" s="61" t="s">
        <v>4142</v>
      </c>
      <c r="D1167" s="62" t="s">
        <v>1209</v>
      </c>
      <c r="E1167" s="63" t="s">
        <v>58</v>
      </c>
      <c r="F1167" s="64">
        <v>46141</v>
      </c>
      <c r="G1167" s="65">
        <v>46142</v>
      </c>
      <c r="H1167" s="66" t="str">
        <f>+TEXT(Derechos_peticion[[#This Row],[FECHA ASIGNACIÓN AL GESTOR (GFGS)]],"MMMM YYYY")</f>
        <v>abril 2026</v>
      </c>
      <c r="I1167" s="67" t="s">
        <v>42</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42</v>
      </c>
      <c r="N1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7" s="69" t="s">
        <v>60</v>
      </c>
      <c r="P1167" s="65">
        <v>46142</v>
      </c>
      <c r="Q1167" s="69" t="s">
        <v>60</v>
      </c>
      <c r="R1167" s="65" t="s">
        <v>60</v>
      </c>
      <c r="S1167" s="71" t="s">
        <v>318</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75</v>
      </c>
      <c r="AA1167" s="18">
        <f ca="1">+IF(Z1167=Derechos_peticion[[#This Row],[ESTADO]],1,0)</f>
        <v>1</v>
      </c>
      <c r="AD1167" s="18" t="e">
        <f>+_xlfn.XLOOKUP(Derechos_peticion[[#This Row],[RADICADO ENTRADA]],$AF$6:$AF$13,$AF$6:$AF$13)</f>
        <v>#N/A</v>
      </c>
    </row>
    <row r="1168" spans="1:30" hidden="1">
      <c r="A1168" s="59" t="s">
        <v>4143</v>
      </c>
      <c r="B1168" s="60">
        <v>46141</v>
      </c>
      <c r="C1168" s="61" t="s">
        <v>4144</v>
      </c>
      <c r="D1168" s="62" t="s">
        <v>739</v>
      </c>
      <c r="E1168" s="63" t="s">
        <v>58</v>
      </c>
      <c r="F1168" s="64">
        <v>46141</v>
      </c>
      <c r="G1168" s="65">
        <v>46142</v>
      </c>
      <c r="H1168" s="66" t="str">
        <f>+TEXT(Derechos_peticion[[#This Row],[FECHA ASIGNACIÓN AL GESTOR (GFGS)]],"MMMM YYYY")</f>
        <v>abril 2026</v>
      </c>
      <c r="I1168" s="67" t="s">
        <v>33</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8" s="69" t="s">
        <v>4145</v>
      </c>
      <c r="P1168" s="65">
        <v>46147</v>
      </c>
      <c r="Q1168" s="69" t="s">
        <v>60</v>
      </c>
      <c r="R1168" s="65" t="s">
        <v>60</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75</v>
      </c>
      <c r="AA1168" s="18">
        <f ca="1">+IF(Z1168=Derechos_peticion[[#This Row],[ESTADO]],1,0)</f>
        <v>1</v>
      </c>
      <c r="AD1168" s="18" t="e">
        <f>+_xlfn.XLOOKUP(Derechos_peticion[[#This Row],[RADICADO ENTRADA]],$AF$6:$AF$13,$AF$6:$AF$13)</f>
        <v>#N/A</v>
      </c>
    </row>
    <row r="1169" spans="1:30" hidden="1">
      <c r="A1169" s="59" t="s">
        <v>4146</v>
      </c>
      <c r="B1169" s="60">
        <v>46141</v>
      </c>
      <c r="C1169" s="61" t="s">
        <v>4147</v>
      </c>
      <c r="D1169" s="62" t="s">
        <v>560</v>
      </c>
      <c r="E1169" s="63" t="s">
        <v>58</v>
      </c>
      <c r="F1169" s="64">
        <v>46141</v>
      </c>
      <c r="G1169" s="65">
        <v>46142</v>
      </c>
      <c r="H1169" s="66" t="str">
        <f>+TEXT(Derechos_peticion[[#This Row],[FECHA ASIGNACIÓN AL GESTOR (GFGS)]],"MMMM YYYY")</f>
        <v>abril 2026</v>
      </c>
      <c r="I1169" s="67" t="s">
        <v>28</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9" s="69" t="s">
        <v>4148</v>
      </c>
      <c r="P1169" s="65">
        <v>46142</v>
      </c>
      <c r="Q1169" s="69" t="s">
        <v>60</v>
      </c>
      <c r="R1169" s="65" t="s">
        <v>60</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75</v>
      </c>
      <c r="AA1169" s="18">
        <f ca="1">+IF(Z1169=Derechos_peticion[[#This Row],[ESTADO]],1,0)</f>
        <v>1</v>
      </c>
      <c r="AD1169" s="18" t="e">
        <f>+_xlfn.XLOOKUP(Derechos_peticion[[#This Row],[RADICADO ENTRADA]],$AF$6:$AF$13,$AF$6:$AF$13)</f>
        <v>#N/A</v>
      </c>
    </row>
    <row r="1170" spans="1:30" hidden="1">
      <c r="A1170" s="59" t="s">
        <v>4149</v>
      </c>
      <c r="B1170" s="60">
        <v>46142</v>
      </c>
      <c r="C1170" s="61" t="s">
        <v>4150</v>
      </c>
      <c r="D1170" s="62" t="s">
        <v>4151</v>
      </c>
      <c r="E1170" s="63" t="s">
        <v>58</v>
      </c>
      <c r="F1170" s="64">
        <v>46142</v>
      </c>
      <c r="G1170" s="65">
        <v>46142</v>
      </c>
      <c r="H1170" s="66" t="str">
        <f>+TEXT(Derechos_peticion[[#This Row],[FECHA ASIGNACIÓN AL GESTOR (GFGS)]],"MMMM YYYY")</f>
        <v>abril 2026</v>
      </c>
      <c r="I1170" s="67" t="s">
        <v>32</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0" s="69" t="s">
        <v>4152</v>
      </c>
      <c r="P1170" s="65">
        <v>46146</v>
      </c>
      <c r="Q1170" s="69" t="s">
        <v>60</v>
      </c>
      <c r="R1170" s="65" t="s">
        <v>60</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75</v>
      </c>
      <c r="AA1170" s="18">
        <f ca="1">+IF(Z1170=Derechos_peticion[[#This Row],[ESTADO]],1,0)</f>
        <v>1</v>
      </c>
      <c r="AD1170" s="18" t="e">
        <f>+_xlfn.XLOOKUP(Derechos_peticion[[#This Row],[RADICADO ENTRADA]],$AF$6:$AF$13,$AF$6:$AF$13)</f>
        <v>#N/A</v>
      </c>
    </row>
    <row r="1171" spans="1:30" hidden="1">
      <c r="A1171" s="59" t="s">
        <v>4153</v>
      </c>
      <c r="B1171" s="60">
        <v>46142</v>
      </c>
      <c r="C1171" s="61" t="s">
        <v>4154</v>
      </c>
      <c r="D1171" s="62" t="s">
        <v>4155</v>
      </c>
      <c r="E1171" s="63" t="s">
        <v>58</v>
      </c>
      <c r="F1171" s="64">
        <v>46142</v>
      </c>
      <c r="G1171" s="65">
        <v>46142</v>
      </c>
      <c r="H1171" s="66" t="str">
        <f>+TEXT(Derechos_peticion[[#This Row],[FECHA ASIGNACIÓN AL GESTOR (GFGS)]],"MMMM YYYY")</f>
        <v>abril 2026</v>
      </c>
      <c r="I1171" s="67" t="s">
        <v>1739</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1" s="69" t="s">
        <v>4156</v>
      </c>
      <c r="P1171" s="65">
        <v>46147</v>
      </c>
      <c r="Q1171" s="69" t="s">
        <v>60</v>
      </c>
      <c r="R1171" s="65" t="s">
        <v>60</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75</v>
      </c>
      <c r="AA1171" s="18">
        <f ca="1">+IF(Z1171=Derechos_peticion[[#This Row],[ESTADO]],1,0)</f>
        <v>1</v>
      </c>
      <c r="AD1171" s="18" t="e">
        <f>+_xlfn.XLOOKUP(Derechos_peticion[[#This Row],[RADICADO ENTRADA]],$AF$6:$AF$13,$AF$6:$AF$13)</f>
        <v>#N/A</v>
      </c>
    </row>
    <row r="1172" spans="1:30" hidden="1">
      <c r="A1172" s="59" t="s">
        <v>4157</v>
      </c>
      <c r="B1172" s="60">
        <v>46142</v>
      </c>
      <c r="C1172" s="61" t="s">
        <v>4158</v>
      </c>
      <c r="D1172" s="62" t="s">
        <v>4159</v>
      </c>
      <c r="E1172" s="63" t="s">
        <v>58</v>
      </c>
      <c r="F1172" s="64">
        <v>46142</v>
      </c>
      <c r="G1172" s="65">
        <v>46142</v>
      </c>
      <c r="H1172" s="66" t="str">
        <f>+TEXT(Derechos_peticion[[#This Row],[FECHA ASIGNACIÓN AL GESTOR (GFGS)]],"MMMM YYYY")</f>
        <v>abril 2026</v>
      </c>
      <c r="I1172" s="67" t="s">
        <v>585</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2" s="69" t="s">
        <v>4160</v>
      </c>
      <c r="P1172" s="65">
        <v>46147</v>
      </c>
      <c r="Q1172" s="69" t="s">
        <v>4161</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75</v>
      </c>
      <c r="AA1172" s="18">
        <f ca="1">+IF(Z1172=Derechos_peticion[[#This Row],[ESTADO]],1,0)</f>
        <v>1</v>
      </c>
      <c r="AD1172" s="18" t="e">
        <f>+_xlfn.XLOOKUP(Derechos_peticion[[#This Row],[RADICADO ENTRADA]],$AF$6:$AF$13,$AF$6:$AF$13)</f>
        <v>#N/A</v>
      </c>
    </row>
    <row r="1173" spans="1:30" hidden="1">
      <c r="A1173" s="59" t="s">
        <v>4162</v>
      </c>
      <c r="B1173" s="60">
        <v>46142</v>
      </c>
      <c r="C1173" s="61" t="s">
        <v>4163</v>
      </c>
      <c r="D1173" s="62" t="s">
        <v>4164</v>
      </c>
      <c r="E1173" s="63" t="s">
        <v>58</v>
      </c>
      <c r="F1173" s="64">
        <v>46142</v>
      </c>
      <c r="G1173" s="65">
        <v>46142</v>
      </c>
      <c r="H1173" s="66" t="str">
        <f>+TEXT(Derechos_peticion[[#This Row],[FECHA ASIGNACIÓN AL GESTOR (GFGS)]],"MMMM YYYY")</f>
        <v>abril 2026</v>
      </c>
      <c r="I1173" s="67" t="s">
        <v>2052</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3" s="69" t="s">
        <v>60</v>
      </c>
      <c r="P1173" s="65">
        <v>46161</v>
      </c>
      <c r="Q1173" s="69" t="s">
        <v>60</v>
      </c>
      <c r="R1173" s="65" t="s">
        <v>60</v>
      </c>
      <c r="S1173" s="71" t="s">
        <v>4165</v>
      </c>
      <c r="T1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3" s="73" t="str">
        <f>IF(Derechos_peticion[[#This Row],[DÍAS DE RESPUESTA]]="","SI",IF(ISNUMBER(Derechos_peticion[[#This Row],[PLAZO (días)]]),IF(Derechos_peticion[[#This Row],[DÍAS DE RESPUESTA]]&lt;=Derechos_peticion[[#This Row],[PLAZO (días)]],"SI","NO"),"Diligencia plazo"))</f>
        <v>SI</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4166</v>
      </c>
      <c r="AA1173" s="18">
        <f ca="1">+IF(Z1173=Derechos_peticion[[#This Row],[ESTADO]],1,0)</f>
        <v>0</v>
      </c>
      <c r="AD1173" s="18" t="e">
        <f>+_xlfn.XLOOKUP(Derechos_peticion[[#This Row],[RADICADO ENTRADA]],$AF$6:$AF$13,$AF$6:$AF$13)</f>
        <v>#N/A</v>
      </c>
    </row>
    <row r="1174" spans="1:30" hidden="1">
      <c r="A1174" s="59" t="s">
        <v>4167</v>
      </c>
      <c r="B1174" s="60">
        <v>46142</v>
      </c>
      <c r="C1174" s="61" t="s">
        <v>4168</v>
      </c>
      <c r="D1174" s="62" t="s">
        <v>4169</v>
      </c>
      <c r="E1174" s="63" t="s">
        <v>58</v>
      </c>
      <c r="F1174" s="64">
        <v>46142</v>
      </c>
      <c r="G1174" s="65">
        <v>46142</v>
      </c>
      <c r="H1174" s="66" t="str">
        <f>+TEXT(Derechos_peticion[[#This Row],[FECHA ASIGNACIÓN AL GESTOR (GFGS)]],"MMMM YYYY")</f>
        <v>abril 2026</v>
      </c>
      <c r="I1174" s="67" t="s">
        <v>1908</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42</v>
      </c>
      <c r="N1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4" s="69" t="s">
        <v>60</v>
      </c>
      <c r="P1174" s="65">
        <v>46147</v>
      </c>
      <c r="Q1174" s="69" t="s">
        <v>60</v>
      </c>
      <c r="R1174" s="65" t="s">
        <v>60</v>
      </c>
      <c r="S1174" s="71" t="s">
        <v>183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75</v>
      </c>
      <c r="AA1174" s="18">
        <f ca="1">+IF(Z1174=Derechos_peticion[[#This Row],[ESTADO]],1,0)</f>
        <v>1</v>
      </c>
      <c r="AD1174" s="18" t="e">
        <f>+_xlfn.XLOOKUP(Derechos_peticion[[#This Row],[RADICADO ENTRADA]],$AF$6:$AF$13,$AF$6:$AF$13)</f>
        <v>#N/A</v>
      </c>
    </row>
    <row r="1175" spans="1:30" hidden="1">
      <c r="A1175" s="59" t="s">
        <v>4170</v>
      </c>
      <c r="B1175" s="60">
        <v>46142</v>
      </c>
      <c r="C1175" s="61" t="s">
        <v>4171</v>
      </c>
      <c r="D1175" s="62" t="s">
        <v>4172</v>
      </c>
      <c r="E1175" s="63" t="s">
        <v>58</v>
      </c>
      <c r="F1175" s="64">
        <v>46142</v>
      </c>
      <c r="G1175" s="65">
        <v>46142</v>
      </c>
      <c r="H1175" s="66" t="str">
        <f>+TEXT(Derechos_peticion[[#This Row],[FECHA ASIGNACIÓN AL GESTOR (GFGS)]],"MMMM YYYY")</f>
        <v>abril 2026</v>
      </c>
      <c r="I1175" s="67" t="s">
        <v>33</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5" s="69" t="s">
        <v>4173</v>
      </c>
      <c r="P1175" s="65">
        <v>46147</v>
      </c>
      <c r="Q1175" s="69" t="s">
        <v>60</v>
      </c>
      <c r="R1175" s="65" t="s">
        <v>60</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75</v>
      </c>
      <c r="AA1175" s="18">
        <f ca="1">+IF(Z1175=Derechos_peticion[[#This Row],[ESTADO]],1,0)</f>
        <v>1</v>
      </c>
      <c r="AD1175" s="18" t="e">
        <f>+_xlfn.XLOOKUP(Derechos_peticion[[#This Row],[RADICADO ENTRADA]],$AF$6:$AF$13,$AF$6:$AF$13)</f>
        <v>#N/A</v>
      </c>
    </row>
    <row r="1176" spans="1:30" hidden="1">
      <c r="A1176" s="59" t="s">
        <v>4174</v>
      </c>
      <c r="B1176" s="60">
        <v>46141</v>
      </c>
      <c r="C1176" s="61" t="s">
        <v>4175</v>
      </c>
      <c r="D1176" s="62" t="s">
        <v>4176</v>
      </c>
      <c r="E1176" s="63" t="s">
        <v>58</v>
      </c>
      <c r="F1176" s="64">
        <v>46141</v>
      </c>
      <c r="G1176" s="65">
        <v>46142</v>
      </c>
      <c r="H1176" s="66" t="str">
        <f>+TEXT(Derechos_peticion[[#This Row],[FECHA ASIGNACIÓN AL GESTOR (GFGS)]],"MMMM YYYY")</f>
        <v>abril 2026</v>
      </c>
      <c r="I1176" s="67" t="s">
        <v>45</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42</v>
      </c>
      <c r="N1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6" s="69" t="s">
        <v>60</v>
      </c>
      <c r="P1176" s="65">
        <v>46146</v>
      </c>
      <c r="Q1176" s="69" t="s">
        <v>60</v>
      </c>
      <c r="R1176" s="65" t="s">
        <v>60</v>
      </c>
      <c r="S1176" s="71" t="s">
        <v>606</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75</v>
      </c>
      <c r="AA1176" s="18">
        <f ca="1">+IF(Z1176=Derechos_peticion[[#This Row],[ESTADO]],1,0)</f>
        <v>1</v>
      </c>
      <c r="AD1176" s="18" t="e">
        <f>+_xlfn.XLOOKUP(Derechos_peticion[[#This Row],[RADICADO ENTRADA]],$AF$6:$AF$13,$AF$6:$AF$13)</f>
        <v>#N/A</v>
      </c>
    </row>
    <row r="1177" spans="1:30" ht="35" hidden="1">
      <c r="A1177" s="59" t="s">
        <v>4177</v>
      </c>
      <c r="B1177" s="60">
        <v>46142</v>
      </c>
      <c r="C1177" s="61" t="s">
        <v>4178</v>
      </c>
      <c r="D1177" s="62" t="s">
        <v>4179</v>
      </c>
      <c r="E1177" s="63" t="s">
        <v>58</v>
      </c>
      <c r="F1177" s="64">
        <v>46142</v>
      </c>
      <c r="G1177" s="65">
        <v>46142</v>
      </c>
      <c r="H1177" s="66" t="str">
        <f>+TEXT(Derechos_peticion[[#This Row],[FECHA ASIGNACIÓN AL GESTOR (GFGS)]],"MMMM YYYY")</f>
        <v>abril 2026</v>
      </c>
      <c r="I1177" s="67" t="s">
        <v>59</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7" s="69" t="s">
        <v>4180</v>
      </c>
      <c r="P1177" s="65">
        <v>46161</v>
      </c>
      <c r="Q1177" s="70" t="s">
        <v>4181</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4166</v>
      </c>
      <c r="AA1177" s="18">
        <f ca="1">+IF(Z1177=Derechos_peticion[[#This Row],[ESTADO]],1,0)</f>
        <v>0</v>
      </c>
      <c r="AD1177" s="18" t="e">
        <f>+_xlfn.XLOOKUP(Derechos_peticion[[#This Row],[RADICADO ENTRADA]],$AF$6:$AF$13,$AF$6:$AF$13)</f>
        <v>#N/A</v>
      </c>
    </row>
    <row r="1178" spans="1:30" hidden="1">
      <c r="A1178" s="59" t="s">
        <v>4182</v>
      </c>
      <c r="B1178" s="60">
        <v>46142</v>
      </c>
      <c r="C1178" s="61" t="s">
        <v>4183</v>
      </c>
      <c r="D1178" s="62" t="s">
        <v>496</v>
      </c>
      <c r="E1178" s="63" t="s">
        <v>58</v>
      </c>
      <c r="F1178" s="64">
        <v>46142</v>
      </c>
      <c r="G1178" s="65">
        <v>46142</v>
      </c>
      <c r="H1178" s="66" t="str">
        <f>+TEXT(Derechos_peticion[[#This Row],[FECHA ASIGNACIÓN AL GESTOR (GFGS)]],"MMMM YYYY")</f>
        <v>abril 2026</v>
      </c>
      <c r="I1178" s="67" t="s">
        <v>1908</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8" s="69" t="s">
        <v>4184</v>
      </c>
      <c r="P1178" s="65">
        <v>46150</v>
      </c>
      <c r="Q1178" s="69" t="s">
        <v>4185</v>
      </c>
      <c r="R1178" s="65" t="s">
        <v>4185</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75</v>
      </c>
      <c r="AA1178" s="18">
        <f ca="1">+IF(Z1178=Derechos_peticion[[#This Row],[ESTADO]],1,0)</f>
        <v>1</v>
      </c>
      <c r="AD1178" s="18" t="e">
        <f>+_xlfn.XLOOKUP(Derechos_peticion[[#This Row],[RADICADO ENTRADA]],$AF$6:$AF$13,$AF$6:$AF$13)</f>
        <v>#N/A</v>
      </c>
    </row>
    <row r="1179" spans="1:30" hidden="1">
      <c r="A1179" s="59" t="s">
        <v>4186</v>
      </c>
      <c r="B1179" s="60">
        <v>46142</v>
      </c>
      <c r="C1179" s="61" t="s">
        <v>4187</v>
      </c>
      <c r="D1179" s="62" t="s">
        <v>4188</v>
      </c>
      <c r="E1179" s="63" t="s">
        <v>58</v>
      </c>
      <c r="F1179" s="64">
        <v>46142</v>
      </c>
      <c r="G1179" s="65">
        <v>46142</v>
      </c>
      <c r="H1179" s="66" t="str">
        <f>+TEXT(Derechos_peticion[[#This Row],[FECHA ASIGNACIÓN AL GESTOR (GFGS)]],"MMMM YYYY")</f>
        <v>abril 2026</v>
      </c>
      <c r="I1179" s="67" t="s">
        <v>29</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9" s="69" t="s">
        <v>60</v>
      </c>
      <c r="P1179" s="65">
        <v>46147</v>
      </c>
      <c r="Q1179" s="69" t="s">
        <v>60</v>
      </c>
      <c r="R1179" s="65" t="s">
        <v>60</v>
      </c>
      <c r="S1179" s="71" t="s">
        <v>4189</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62</v>
      </c>
      <c r="AA1179" s="18">
        <f ca="1">+IF(Z1179=Derechos_peticion[[#This Row],[ESTADO]],1,0)</f>
        <v>1</v>
      </c>
      <c r="AD1179" s="18" t="e">
        <f>+_xlfn.XLOOKUP(Derechos_peticion[[#This Row],[RADICADO ENTRADA]],$AF$6:$AF$13,$AF$6:$AF$13)</f>
        <v>#N/A</v>
      </c>
    </row>
    <row r="1180" spans="1:30" hidden="1">
      <c r="A1180" s="59" t="s">
        <v>4190</v>
      </c>
      <c r="B1180" s="60">
        <v>46142</v>
      </c>
      <c r="C1180" s="61" t="s">
        <v>4191</v>
      </c>
      <c r="D1180" s="62" t="s">
        <v>4192</v>
      </c>
      <c r="E1180" s="63" t="s">
        <v>58</v>
      </c>
      <c r="F1180" s="64">
        <v>46142</v>
      </c>
      <c r="G1180" s="65">
        <v>46142</v>
      </c>
      <c r="H1180" s="66" t="str">
        <f>+TEXT(Derechos_peticion[[#This Row],[FECHA ASIGNACIÓN AL GESTOR (GFGS)]],"MMMM YYYY")</f>
        <v>abril 2026</v>
      </c>
      <c r="I1180" s="67" t="s">
        <v>41</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0" s="69" t="s">
        <v>4193</v>
      </c>
      <c r="P1180" s="65">
        <v>46152</v>
      </c>
      <c r="Q1180" s="69" t="s">
        <v>4194</v>
      </c>
      <c r="R1180" s="65">
        <v>46149</v>
      </c>
      <c r="S1180" s="71" t="s">
        <v>4195</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75</v>
      </c>
      <c r="AA1180" s="18">
        <f ca="1">+IF(Z1180=Derechos_peticion[[#This Row],[ESTADO]],1,0)</f>
        <v>1</v>
      </c>
      <c r="AD1180" s="18" t="e">
        <f>+_xlfn.XLOOKUP(Derechos_peticion[[#This Row],[RADICADO ENTRADA]],$AF$6:$AF$13,$AF$6:$AF$13)</f>
        <v>#N/A</v>
      </c>
    </row>
    <row r="1181" spans="1:30" hidden="1">
      <c r="A1181" s="59" t="s">
        <v>4196</v>
      </c>
      <c r="B1181" s="60">
        <v>46142</v>
      </c>
      <c r="C1181" s="61" t="s">
        <v>4197</v>
      </c>
      <c r="D1181" s="62" t="s">
        <v>4198</v>
      </c>
      <c r="E1181" s="63" t="s">
        <v>58</v>
      </c>
      <c r="F1181" s="64">
        <v>46142</v>
      </c>
      <c r="G1181" s="65">
        <v>46142</v>
      </c>
      <c r="H1181" s="66" t="str">
        <f>+TEXT(Derechos_peticion[[#This Row],[FECHA ASIGNACIÓN AL GESTOR (GFGS)]],"MMMM YYYY")</f>
        <v>abril 2026</v>
      </c>
      <c r="I1181" s="67" t="s">
        <v>42</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42</v>
      </c>
      <c r="N1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1" s="69" t="s">
        <v>60</v>
      </c>
      <c r="P1181" s="65">
        <v>46143</v>
      </c>
      <c r="Q1181" s="69" t="s">
        <v>60</v>
      </c>
      <c r="R1181" s="65" t="s">
        <v>60</v>
      </c>
      <c r="S1181" s="71" t="s">
        <v>426</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75</v>
      </c>
      <c r="AA1181" s="18">
        <f ca="1">+IF(Z1181=Derechos_peticion[[#This Row],[ESTADO]],1,0)</f>
        <v>1</v>
      </c>
      <c r="AD1181" s="18" t="e">
        <f>+_xlfn.XLOOKUP(Derechos_peticion[[#This Row],[RADICADO ENTRADA]],$AF$6:$AF$13,$AF$6:$AF$13)</f>
        <v>#N/A</v>
      </c>
    </row>
    <row r="1182" spans="1:30" hidden="1">
      <c r="A1182" s="59" t="s">
        <v>4199</v>
      </c>
      <c r="B1182" s="60">
        <v>46142</v>
      </c>
      <c r="C1182" s="61" t="s">
        <v>4200</v>
      </c>
      <c r="D1182" s="62" t="s">
        <v>1876</v>
      </c>
      <c r="E1182" s="63" t="s">
        <v>58</v>
      </c>
      <c r="F1182" s="64">
        <v>46142</v>
      </c>
      <c r="G1182" s="65">
        <v>46142</v>
      </c>
      <c r="H1182" s="66" t="str">
        <f>+TEXT(Derechos_peticion[[#This Row],[FECHA ASIGNACIÓN AL GESTOR (GFGS)]],"MMMM YYYY")</f>
        <v>abril 2026</v>
      </c>
      <c r="I1182" s="67" t="s">
        <v>30</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2" s="69" t="s">
        <v>4201</v>
      </c>
      <c r="P1182" s="65">
        <v>46146</v>
      </c>
      <c r="Q1182" s="69" t="s">
        <v>4202</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75</v>
      </c>
      <c r="AA1182" s="18">
        <f ca="1">+IF(Z1182=Derechos_peticion[[#This Row],[ESTADO]],1,0)</f>
        <v>1</v>
      </c>
      <c r="AD1182" s="18" t="e">
        <f>+_xlfn.XLOOKUP(Derechos_peticion[[#This Row],[RADICADO ENTRADA]],$AF$6:$AF$13,$AF$6:$AF$13)</f>
        <v>#N/A</v>
      </c>
    </row>
    <row r="1183" spans="1:30" hidden="1">
      <c r="A1183" s="59" t="s">
        <v>4203</v>
      </c>
      <c r="B1183" s="60">
        <v>46142</v>
      </c>
      <c r="C1183" s="61" t="s">
        <v>4204</v>
      </c>
      <c r="D1183" s="62" t="s">
        <v>4205</v>
      </c>
      <c r="E1183" s="63" t="s">
        <v>58</v>
      </c>
      <c r="F1183" s="64">
        <v>46142</v>
      </c>
      <c r="G1183" s="65">
        <v>46142</v>
      </c>
      <c r="H1183" s="66" t="str">
        <f>+TEXT(Derechos_peticion[[#This Row],[FECHA ASIGNACIÓN AL GESTOR (GFGS)]],"MMMM YYYY")</f>
        <v>abril 2026</v>
      </c>
      <c r="I1183" s="67" t="s">
        <v>585</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3" s="69" t="s">
        <v>4206</v>
      </c>
      <c r="P1183" s="65">
        <v>46147</v>
      </c>
      <c r="Q1183" s="69" t="s">
        <v>4207</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75</v>
      </c>
      <c r="AA1183" s="18">
        <f ca="1">+IF(Z1183=Derechos_peticion[[#This Row],[ESTADO]],1,0)</f>
        <v>1</v>
      </c>
      <c r="AD1183" s="18" t="e">
        <f>+_xlfn.XLOOKUP(Derechos_peticion[[#This Row],[RADICADO ENTRADA]],$AF$6:$AF$13,$AF$6:$AF$13)</f>
        <v>#N/A</v>
      </c>
    </row>
    <row r="1184" spans="1:30" hidden="1">
      <c r="A1184" s="59" t="s">
        <v>4208</v>
      </c>
      <c r="B1184" s="60">
        <v>46142</v>
      </c>
      <c r="C1184" s="61" t="s">
        <v>4209</v>
      </c>
      <c r="D1184" s="62" t="s">
        <v>481</v>
      </c>
      <c r="E1184" s="63" t="s">
        <v>58</v>
      </c>
      <c r="F1184" s="64">
        <v>46142</v>
      </c>
      <c r="G1184" s="65">
        <v>46146</v>
      </c>
      <c r="H1184" s="66" t="str">
        <f>+TEXT(Derechos_peticion[[#This Row],[FECHA ASIGNACIÓN AL GESTOR (GFGS)]],"MMMM YYYY")</f>
        <v>mayo 2026</v>
      </c>
      <c r="I1184" s="67" t="s">
        <v>33</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4" s="69" t="s">
        <v>60</v>
      </c>
      <c r="P1184" s="65">
        <v>46146</v>
      </c>
      <c r="Q1184" s="69" t="s">
        <v>60</v>
      </c>
      <c r="R1184" s="65" t="s">
        <v>60</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62</v>
      </c>
      <c r="AA1184" s="18">
        <f ca="1">+IF(Z1184=Derechos_peticion[[#This Row],[ESTADO]],1,0)</f>
        <v>1</v>
      </c>
      <c r="AD1184" s="18" t="e">
        <f>+_xlfn.XLOOKUP(Derechos_peticion[[#This Row],[RADICADO ENTRADA]],$AF$6:$AF$13,$AF$6:$AF$13)</f>
        <v>#N/A</v>
      </c>
    </row>
    <row r="1185" spans="1:30" hidden="1">
      <c r="A1185" s="59" t="s">
        <v>4210</v>
      </c>
      <c r="B1185" s="60">
        <v>46142</v>
      </c>
      <c r="C1185" s="61" t="s">
        <v>4211</v>
      </c>
      <c r="D1185" s="62" t="s">
        <v>619</v>
      </c>
      <c r="E1185" s="63" t="s">
        <v>58</v>
      </c>
      <c r="F1185" s="64">
        <v>46142</v>
      </c>
      <c r="G1185" s="65">
        <v>46146</v>
      </c>
      <c r="H1185" s="66" t="str">
        <f>+TEXT(Derechos_peticion[[#This Row],[FECHA ASIGNACIÓN AL GESTOR (GFGS)]],"MMMM YYYY")</f>
        <v>mayo 2026</v>
      </c>
      <c r="I1185" s="67" t="s">
        <v>28</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5" s="69" t="s">
        <v>4212</v>
      </c>
      <c r="P1185" s="65">
        <v>46147</v>
      </c>
      <c r="Q1185" s="69" t="s">
        <v>60</v>
      </c>
      <c r="R1185" s="65" t="s">
        <v>60</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75</v>
      </c>
      <c r="AA1185" s="18">
        <f ca="1">+IF(Z1185=Derechos_peticion[[#This Row],[ESTADO]],1,0)</f>
        <v>1</v>
      </c>
      <c r="AD1185" s="18" t="e">
        <f>+_xlfn.XLOOKUP(Derechos_peticion[[#This Row],[RADICADO ENTRADA]],$AF$6:$AF$13,$AF$6:$AF$13)</f>
        <v>#N/A</v>
      </c>
    </row>
    <row r="1186" spans="1:30" hidden="1">
      <c r="A1186" s="59" t="s">
        <v>4213</v>
      </c>
      <c r="B1186" s="60">
        <v>46146</v>
      </c>
      <c r="C1186" s="61" t="s">
        <v>4214</v>
      </c>
      <c r="D1186" s="62" t="s">
        <v>3876</v>
      </c>
      <c r="E1186" s="63" t="s">
        <v>58</v>
      </c>
      <c r="F1186" s="64">
        <v>46146</v>
      </c>
      <c r="G1186" s="65">
        <v>46146</v>
      </c>
      <c r="H1186" s="66" t="str">
        <f>+TEXT(Derechos_peticion[[#This Row],[FECHA ASIGNACIÓN AL GESTOR (GFGS)]],"MMMM YYYY")</f>
        <v>mayo 2026</v>
      </c>
      <c r="I1186" s="67" t="s">
        <v>29</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6" s="69" t="s">
        <v>60</v>
      </c>
      <c r="P1186" s="65">
        <v>46147</v>
      </c>
      <c r="Q1186" s="69" t="s">
        <v>60</v>
      </c>
      <c r="R1186" s="65" t="s">
        <v>60</v>
      </c>
      <c r="S1186" s="71" t="s">
        <v>4215</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62</v>
      </c>
      <c r="AA1186" s="18">
        <f ca="1">+IF(Z1186=Derechos_peticion[[#This Row],[ESTADO]],1,0)</f>
        <v>1</v>
      </c>
      <c r="AD1186" s="18" t="e">
        <f>+_xlfn.XLOOKUP(Derechos_peticion[[#This Row],[RADICADO ENTRADA]],$AF$6:$AF$13,$AF$6:$AF$13)</f>
        <v>#N/A</v>
      </c>
    </row>
    <row r="1187" spans="1:30" hidden="1">
      <c r="A1187" s="59" t="s">
        <v>4216</v>
      </c>
      <c r="B1187" s="60">
        <v>46146</v>
      </c>
      <c r="C1187" s="61" t="s">
        <v>4217</v>
      </c>
      <c r="D1187" s="62" t="s">
        <v>1582</v>
      </c>
      <c r="E1187" s="63" t="s">
        <v>58</v>
      </c>
      <c r="F1187" s="64">
        <v>46146</v>
      </c>
      <c r="G1187" s="65">
        <v>46146</v>
      </c>
      <c r="H1187" s="66" t="str">
        <f>+TEXT(Derechos_peticion[[#This Row],[FECHA ASIGNACIÓN AL GESTOR (GFGS)]],"MMMM YYYY")</f>
        <v>mayo 2026</v>
      </c>
      <c r="I1187" s="67" t="s">
        <v>42</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42</v>
      </c>
      <c r="N1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7" s="69" t="s">
        <v>60</v>
      </c>
      <c r="P1187" s="65">
        <v>46146</v>
      </c>
      <c r="Q1187" s="69" t="s">
        <v>60</v>
      </c>
      <c r="R1187" s="65" t="s">
        <v>60</v>
      </c>
      <c r="S1187" s="71" t="s">
        <v>318</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75</v>
      </c>
      <c r="AA1187" s="18">
        <f ca="1">+IF(Z1187=Derechos_peticion[[#This Row],[ESTADO]],1,0)</f>
        <v>1</v>
      </c>
      <c r="AD1187" s="18" t="e">
        <f>+_xlfn.XLOOKUP(Derechos_peticion[[#This Row],[RADICADO ENTRADA]],$AF$6:$AF$13,$AF$6:$AF$13)</f>
        <v>#N/A</v>
      </c>
    </row>
    <row r="1188" spans="1:30" hidden="1">
      <c r="A1188" s="59" t="s">
        <v>635</v>
      </c>
      <c r="B1188" s="60">
        <v>46146</v>
      </c>
      <c r="C1188" s="61" t="s">
        <v>4218</v>
      </c>
      <c r="D1188" s="62" t="s">
        <v>2437</v>
      </c>
      <c r="E1188" s="63" t="s">
        <v>4219</v>
      </c>
      <c r="F1188" s="64">
        <v>46146</v>
      </c>
      <c r="G1188" s="65">
        <v>46147</v>
      </c>
      <c r="H1188" s="66" t="str">
        <f>+TEXT(Derechos_peticion[[#This Row],[FECHA ASIGNACIÓN AL GESTOR (GFGS)]],"MMMM YYYY")</f>
        <v>mayo 2026</v>
      </c>
      <c r="I1188" s="67" t="s">
        <v>34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8" s="69" t="s">
        <v>4220</v>
      </c>
      <c r="P1188" s="65">
        <v>46149</v>
      </c>
      <c r="Q1188" s="69" t="s">
        <v>60</v>
      </c>
      <c r="R1188" s="65" t="s">
        <v>60</v>
      </c>
      <c r="S1188" s="71" t="s">
        <v>4221</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75</v>
      </c>
      <c r="AA1188" s="18">
        <f ca="1">+IF(Z1188=Derechos_peticion[[#This Row],[ESTADO]],1,0)</f>
        <v>1</v>
      </c>
      <c r="AD1188" s="18" t="e">
        <f>+_xlfn.XLOOKUP(Derechos_peticion[[#This Row],[RADICADO ENTRADA]],$AF$6:$AF$13,$AF$6:$AF$13)</f>
        <v>#N/A</v>
      </c>
    </row>
    <row r="1189" spans="1:30" hidden="1">
      <c r="A1189" s="59" t="s">
        <v>642</v>
      </c>
      <c r="B1189" s="60">
        <v>46146</v>
      </c>
      <c r="C1189" s="61" t="s">
        <v>209</v>
      </c>
      <c r="D1189" s="62" t="s">
        <v>210</v>
      </c>
      <c r="E1189" s="63" t="s">
        <v>4219</v>
      </c>
      <c r="F1189" s="64">
        <v>46146</v>
      </c>
      <c r="G1189" s="65">
        <v>46147</v>
      </c>
      <c r="H1189" s="66" t="str">
        <f>+TEXT(Derechos_peticion[[#This Row],[FECHA ASIGNACIÓN AL GESTOR (GFGS)]],"MMMM YYYY")</f>
        <v>mayo 2026</v>
      </c>
      <c r="I1189" s="67" t="s">
        <v>34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9" s="69" t="s">
        <v>4222</v>
      </c>
      <c r="P1189" s="65">
        <v>46149</v>
      </c>
      <c r="Q1189" s="69" t="s">
        <v>60</v>
      </c>
      <c r="R1189" s="65" t="s">
        <v>60</v>
      </c>
      <c r="S1189" s="71" t="s">
        <v>4223</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75</v>
      </c>
      <c r="AA1189" s="18">
        <f ca="1">+IF(Z1189=Derechos_peticion[[#This Row],[ESTADO]],1,0)</f>
        <v>1</v>
      </c>
      <c r="AD1189" s="18" t="e">
        <f>+_xlfn.XLOOKUP(Derechos_peticion[[#This Row],[RADICADO ENTRADA]],$AF$6:$AF$13,$AF$6:$AF$13)</f>
        <v>#N/A</v>
      </c>
    </row>
    <row r="1190" spans="1:30" hidden="1">
      <c r="A1190" s="59" t="s">
        <v>646</v>
      </c>
      <c r="B1190" s="60">
        <v>46146</v>
      </c>
      <c r="C1190" s="61" t="s">
        <v>4224</v>
      </c>
      <c r="D1190" s="62" t="s">
        <v>158</v>
      </c>
      <c r="E1190" s="63" t="s">
        <v>4219</v>
      </c>
      <c r="F1190" s="64">
        <v>46146</v>
      </c>
      <c r="G1190" s="65">
        <v>46147</v>
      </c>
      <c r="H1190" s="66" t="str">
        <f>+TEXT(Derechos_peticion[[#This Row],[FECHA ASIGNACIÓN AL GESTOR (GFGS)]],"MMMM YYYY")</f>
        <v>mayo 2026</v>
      </c>
      <c r="I1190" s="67" t="s">
        <v>34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0" s="69" t="s">
        <v>4225</v>
      </c>
      <c r="P1190" s="65">
        <v>46149</v>
      </c>
      <c r="Q1190" s="69" t="s">
        <v>60</v>
      </c>
      <c r="R1190" s="65" t="s">
        <v>60</v>
      </c>
      <c r="S1190" s="71" t="s">
        <v>4226</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75</v>
      </c>
      <c r="AA1190" s="18">
        <f ca="1">+IF(Z1190=Derechos_peticion[[#This Row],[ESTADO]],1,0)</f>
        <v>1</v>
      </c>
      <c r="AD1190" s="18" t="e">
        <f>+_xlfn.XLOOKUP(Derechos_peticion[[#This Row],[RADICADO ENTRADA]],$AF$6:$AF$13,$AF$6:$AF$13)</f>
        <v>#N/A</v>
      </c>
    </row>
    <row r="1191" spans="1:30" hidden="1">
      <c r="A1191" s="59" t="s">
        <v>650</v>
      </c>
      <c r="B1191" s="60">
        <v>46147</v>
      </c>
      <c r="C1191" s="61" t="s">
        <v>4227</v>
      </c>
      <c r="D1191" s="62" t="s">
        <v>149</v>
      </c>
      <c r="E1191" s="63" t="s">
        <v>4219</v>
      </c>
      <c r="F1191" s="64">
        <v>46147</v>
      </c>
      <c r="G1191" s="65">
        <v>46147</v>
      </c>
      <c r="H1191" s="66" t="str">
        <f>+TEXT(Derechos_peticion[[#This Row],[FECHA ASIGNACIÓN AL GESTOR (GFGS)]],"MMMM YYYY")</f>
        <v>mayo 2026</v>
      </c>
      <c r="I1191" s="67" t="s">
        <v>34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1" s="69" t="s">
        <v>4228</v>
      </c>
      <c r="P1191" s="65">
        <v>46149</v>
      </c>
      <c r="Q1191" s="69" t="s">
        <v>60</v>
      </c>
      <c r="R1191" s="65" t="s">
        <v>60</v>
      </c>
      <c r="S1191" s="71" t="s">
        <v>4229</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75</v>
      </c>
      <c r="AA1191" s="18">
        <f ca="1">+IF(Z1191=Derechos_peticion[[#This Row],[ESTADO]],1,0)</f>
        <v>1</v>
      </c>
      <c r="AD1191" s="18" t="e">
        <f>+_xlfn.XLOOKUP(Derechos_peticion[[#This Row],[RADICADO ENTRADA]],$AF$6:$AF$13,$AF$6:$AF$13)</f>
        <v>#N/A</v>
      </c>
    </row>
    <row r="1192" spans="1:30" hidden="1">
      <c r="A1192" s="59" t="s">
        <v>655</v>
      </c>
      <c r="B1192" s="60">
        <v>46147</v>
      </c>
      <c r="C1192" s="61" t="s">
        <v>4230</v>
      </c>
      <c r="D1192" s="62" t="s">
        <v>1319</v>
      </c>
      <c r="E1192" s="63" t="s">
        <v>4219</v>
      </c>
      <c r="F1192" s="64">
        <v>46147</v>
      </c>
      <c r="G1192" s="65">
        <v>46147</v>
      </c>
      <c r="H1192" s="66" t="str">
        <f>+TEXT(Derechos_peticion[[#This Row],[FECHA ASIGNACIÓN AL GESTOR (GFGS)]],"MMMM YYYY")</f>
        <v>mayo 2026</v>
      </c>
      <c r="I1192" s="67" t="s">
        <v>34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2" s="69" t="s">
        <v>4231</v>
      </c>
      <c r="P1192" s="65">
        <v>46149</v>
      </c>
      <c r="Q1192" s="69" t="s">
        <v>60</v>
      </c>
      <c r="R1192" s="65" t="s">
        <v>60</v>
      </c>
      <c r="S1192" s="71" t="s">
        <v>4232</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75</v>
      </c>
      <c r="AA1192" s="18">
        <f ca="1">+IF(Z1192=Derechos_peticion[[#This Row],[ESTADO]],1,0)</f>
        <v>1</v>
      </c>
      <c r="AD1192" s="18" t="e">
        <f>+_xlfn.XLOOKUP(Derechos_peticion[[#This Row],[RADICADO ENTRADA]],$AF$6:$AF$13,$AF$6:$AF$13)</f>
        <v>#N/A</v>
      </c>
    </row>
    <row r="1193" spans="1:30" hidden="1">
      <c r="A1193" s="59" t="s">
        <v>660</v>
      </c>
      <c r="B1193" s="60">
        <v>46147</v>
      </c>
      <c r="C1193" s="61" t="s">
        <v>4233</v>
      </c>
      <c r="D1193" s="62" t="s">
        <v>1201</v>
      </c>
      <c r="E1193" s="63" t="s">
        <v>4219</v>
      </c>
      <c r="F1193" s="64">
        <v>46147</v>
      </c>
      <c r="G1193" s="65">
        <v>46147</v>
      </c>
      <c r="H1193" s="66" t="str">
        <f>+TEXT(Derechos_peticion[[#This Row],[FECHA ASIGNACIÓN AL GESTOR (GFGS)]],"MMMM YYYY")</f>
        <v>mayo 2026</v>
      </c>
      <c r="I1193" s="67" t="s">
        <v>34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3" s="69" t="s">
        <v>4234</v>
      </c>
      <c r="P1193" s="65">
        <v>46149</v>
      </c>
      <c r="Q1193" s="69" t="s">
        <v>60</v>
      </c>
      <c r="R1193" s="65" t="s">
        <v>60</v>
      </c>
      <c r="S1193" s="71" t="s">
        <v>4235</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75</v>
      </c>
      <c r="AA1193" s="18">
        <f ca="1">+IF(Z1193=Derechos_peticion[[#This Row],[ESTADO]],1,0)</f>
        <v>1</v>
      </c>
      <c r="AD1193" s="18" t="e">
        <f>+_xlfn.XLOOKUP(Derechos_peticion[[#This Row],[RADICADO ENTRADA]],$AF$6:$AF$13,$AF$6:$AF$13)</f>
        <v>#N/A</v>
      </c>
    </row>
    <row r="1194" spans="1:30" hidden="1">
      <c r="A1194" s="59" t="s">
        <v>664</v>
      </c>
      <c r="B1194" s="60">
        <v>46147</v>
      </c>
      <c r="C1194" s="61" t="s">
        <v>4236</v>
      </c>
      <c r="D1194" s="62" t="s">
        <v>387</v>
      </c>
      <c r="E1194" s="63" t="s">
        <v>4219</v>
      </c>
      <c r="F1194" s="64">
        <v>46147</v>
      </c>
      <c r="G1194" s="65">
        <v>46147</v>
      </c>
      <c r="H1194" s="66" t="str">
        <f>+TEXT(Derechos_peticion[[#This Row],[FECHA ASIGNACIÓN AL GESTOR (GFGS)]],"MMMM YYYY")</f>
        <v>mayo 2026</v>
      </c>
      <c r="I1194" s="67" t="s">
        <v>34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4" s="69" t="s">
        <v>4237</v>
      </c>
      <c r="P1194" s="65">
        <v>46149</v>
      </c>
      <c r="Q1194" s="69" t="s">
        <v>60</v>
      </c>
      <c r="R1194" s="65" t="s">
        <v>60</v>
      </c>
      <c r="S1194" s="71" t="s">
        <v>4238</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75</v>
      </c>
      <c r="AA1194" s="18">
        <f ca="1">+IF(Z1194=Derechos_peticion[[#This Row],[ESTADO]],1,0)</f>
        <v>1</v>
      </c>
      <c r="AD1194" s="18" t="e">
        <f>+_xlfn.XLOOKUP(Derechos_peticion[[#This Row],[RADICADO ENTRADA]],$AF$6:$AF$13,$AF$6:$AF$13)</f>
        <v>#N/A</v>
      </c>
    </row>
    <row r="1195" spans="1:30" hidden="1">
      <c r="A1195" s="59" t="s">
        <v>4239</v>
      </c>
      <c r="B1195" s="60">
        <v>46147</v>
      </c>
      <c r="C1195" s="61" t="s">
        <v>4240</v>
      </c>
      <c r="D1195" s="62" t="s">
        <v>4241</v>
      </c>
      <c r="E1195" s="63" t="s">
        <v>58</v>
      </c>
      <c r="F1195" s="64">
        <v>46147</v>
      </c>
      <c r="G1195" s="65">
        <v>46147</v>
      </c>
      <c r="H1195" s="66" t="str">
        <f>+TEXT(Derechos_peticion[[#This Row],[FECHA ASIGNACIÓN AL GESTOR (GFGS)]],"MMMM YYYY")</f>
        <v>mayo 2026</v>
      </c>
      <c r="I1195" s="67" t="s">
        <v>42</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5" s="69" t="s">
        <v>60</v>
      </c>
      <c r="P1195" s="65">
        <v>46147</v>
      </c>
      <c r="Q1195" s="69" t="s">
        <v>60</v>
      </c>
      <c r="R1195" s="65" t="s">
        <v>60</v>
      </c>
      <c r="S1195" s="71" t="s">
        <v>3486</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62</v>
      </c>
      <c r="AA1195" s="18">
        <f ca="1">+IF(Z1195=Derechos_peticion[[#This Row],[ESTADO]],1,0)</f>
        <v>1</v>
      </c>
      <c r="AD1195" s="18" t="e">
        <f>+_xlfn.XLOOKUP(Derechos_peticion[[#This Row],[RADICADO ENTRADA]],$AF$6:$AF$13,$AF$6:$AF$13)</f>
        <v>#N/A</v>
      </c>
    </row>
    <row r="1196" spans="1:30" hidden="1">
      <c r="A1196" s="59" t="s">
        <v>4242</v>
      </c>
      <c r="B1196" s="60">
        <v>46147</v>
      </c>
      <c r="C1196" s="61" t="s">
        <v>4243</v>
      </c>
      <c r="D1196" s="62" t="s">
        <v>1442</v>
      </c>
      <c r="E1196" s="63" t="s">
        <v>317</v>
      </c>
      <c r="F1196" s="64">
        <v>46147</v>
      </c>
      <c r="G1196" s="65">
        <v>46147</v>
      </c>
      <c r="H1196" s="66" t="str">
        <f>+TEXT(Derechos_peticion[[#This Row],[FECHA ASIGNACIÓN AL GESTOR (GFGS)]],"MMMM YYYY")</f>
        <v>mayo 2026</v>
      </c>
      <c r="I1196" s="67" t="s">
        <v>30</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6" s="69" t="s">
        <v>4244</v>
      </c>
      <c r="P1196" s="65">
        <v>46162</v>
      </c>
      <c r="Q1196" s="69" t="s">
        <v>4245</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4166</v>
      </c>
      <c r="AA1196" s="18">
        <f ca="1">+IF(Z1196=Derechos_peticion[[#This Row],[ESTADO]],1,0)</f>
        <v>0</v>
      </c>
      <c r="AD1196" s="18" t="e">
        <f>+_xlfn.XLOOKUP(Derechos_peticion[[#This Row],[RADICADO ENTRADA]],$AF$6:$AF$13,$AF$6:$AF$13)</f>
        <v>#N/A</v>
      </c>
    </row>
    <row r="1197" spans="1:30" hidden="1">
      <c r="A1197" s="59" t="s">
        <v>4246</v>
      </c>
      <c r="B1197" s="60">
        <v>46142</v>
      </c>
      <c r="C1197" s="61" t="s">
        <v>4247</v>
      </c>
      <c r="D1197" s="62" t="s">
        <v>3821</v>
      </c>
      <c r="E1197" s="63" t="s">
        <v>58</v>
      </c>
      <c r="F1197" s="64">
        <v>46146</v>
      </c>
      <c r="G1197" s="65">
        <v>46147</v>
      </c>
      <c r="H1197" s="66" t="str">
        <f>+TEXT(Derechos_peticion[[#This Row],[FECHA ASIGNACIÓN AL GESTOR (GFGS)]],"MMMM YYYY")</f>
        <v>mayo 2026</v>
      </c>
      <c r="I1197" s="67" t="s">
        <v>311</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42</v>
      </c>
      <c r="N1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7" s="69" t="s">
        <v>60</v>
      </c>
      <c r="P1197" s="65">
        <v>46148</v>
      </c>
      <c r="Q1197" s="69" t="s">
        <v>60</v>
      </c>
      <c r="R1197" s="65" t="s">
        <v>60</v>
      </c>
      <c r="S1197" s="71" t="s">
        <v>4248</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75</v>
      </c>
      <c r="AA1197" s="18">
        <f ca="1">+IF(Z1197=Derechos_peticion[[#This Row],[ESTADO]],1,0)</f>
        <v>1</v>
      </c>
      <c r="AD1197" s="18" t="e">
        <f>+_xlfn.XLOOKUP(Derechos_peticion[[#This Row],[RADICADO ENTRADA]],$AF$6:$AF$13,$AF$6:$AF$13)</f>
        <v>#N/A</v>
      </c>
    </row>
    <row r="1198" spans="1:30" hidden="1">
      <c r="A1198" s="59" t="s">
        <v>4249</v>
      </c>
      <c r="B1198" s="60">
        <v>46146</v>
      </c>
      <c r="C1198" s="61" t="s">
        <v>4175</v>
      </c>
      <c r="D1198" s="62" t="s">
        <v>4176</v>
      </c>
      <c r="E1198" s="63" t="s">
        <v>58</v>
      </c>
      <c r="F1198" s="64">
        <v>46146</v>
      </c>
      <c r="G1198" s="65">
        <v>46147</v>
      </c>
      <c r="H1198" s="66" t="str">
        <f>+TEXT(Derechos_peticion[[#This Row],[FECHA ASIGNACIÓN AL GESTOR (GFGS)]],"MMMM YYYY")</f>
        <v>mayo 2026</v>
      </c>
      <c r="I1198" s="67" t="s">
        <v>42</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8" s="69" t="s">
        <v>60</v>
      </c>
      <c r="P1198" s="65">
        <v>46147</v>
      </c>
      <c r="Q1198" s="69" t="s">
        <v>60</v>
      </c>
      <c r="R1198" s="65" t="s">
        <v>60</v>
      </c>
      <c r="S1198" s="71" t="s">
        <v>606</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62</v>
      </c>
      <c r="AA1198" s="18">
        <f ca="1">+IF(Z1198=Derechos_peticion[[#This Row],[ESTADO]],1,0)</f>
        <v>1</v>
      </c>
      <c r="AD1198" s="18" t="e">
        <f>+_xlfn.XLOOKUP(Derechos_peticion[[#This Row],[RADICADO ENTRADA]],$AF$6:$AF$13,$AF$6:$AF$13)</f>
        <v>#N/A</v>
      </c>
    </row>
    <row r="1199" spans="1:30" hidden="1">
      <c r="A1199" s="59" t="s">
        <v>4250</v>
      </c>
      <c r="B1199" s="60">
        <v>46147</v>
      </c>
      <c r="C1199" s="61" t="s">
        <v>4251</v>
      </c>
      <c r="D1199" s="62" t="s">
        <v>4252</v>
      </c>
      <c r="E1199" s="63" t="s">
        <v>58</v>
      </c>
      <c r="F1199" s="64">
        <v>46147</v>
      </c>
      <c r="G1199" s="65">
        <v>46147</v>
      </c>
      <c r="H1199" s="66" t="str">
        <f>+TEXT(Derechos_peticion[[#This Row],[FECHA ASIGNACIÓN AL GESTOR (GFGS)]],"MMMM YYYY")</f>
        <v>mayo 2026</v>
      </c>
      <c r="I1199" s="67" t="s">
        <v>29</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42</v>
      </c>
      <c r="N1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9" s="69" t="s">
        <v>60</v>
      </c>
      <c r="P1199" s="65">
        <v>46149</v>
      </c>
      <c r="Q1199" s="69" t="s">
        <v>60</v>
      </c>
      <c r="R1199" s="65" t="s">
        <v>60</v>
      </c>
      <c r="S1199" s="71" t="s">
        <v>4253</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75</v>
      </c>
      <c r="AA1199" s="18">
        <f ca="1">+IF(Z1199=Derechos_peticion[[#This Row],[ESTADO]],1,0)</f>
        <v>1</v>
      </c>
      <c r="AD1199" s="18" t="e">
        <f>+_xlfn.XLOOKUP(Derechos_peticion[[#This Row],[RADICADO ENTRADA]],$AF$6:$AF$13,$AF$6:$AF$13)</f>
        <v>#N/A</v>
      </c>
    </row>
    <row r="1200" spans="1:30" hidden="1">
      <c r="A1200" s="59" t="s">
        <v>4254</v>
      </c>
      <c r="B1200" s="60">
        <v>46147</v>
      </c>
      <c r="C1200" s="61" t="s">
        <v>4255</v>
      </c>
      <c r="D1200" s="62" t="s">
        <v>560</v>
      </c>
      <c r="E1200" s="63" t="s">
        <v>58</v>
      </c>
      <c r="F1200" s="64">
        <v>46147</v>
      </c>
      <c r="G1200" s="65">
        <v>46147</v>
      </c>
      <c r="H1200" s="66" t="str">
        <f>+TEXT(Derechos_peticion[[#This Row],[FECHA ASIGNACIÓN AL GESTOR (GFGS)]],"MMMM YYYY")</f>
        <v>mayo 2026</v>
      </c>
      <c r="I1200" s="67" t="s">
        <v>41</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0" s="69" t="s">
        <v>4256</v>
      </c>
      <c r="P1200" s="65">
        <v>46157</v>
      </c>
      <c r="Q1200" s="69" t="s">
        <v>60</v>
      </c>
      <c r="R1200" s="65" t="s">
        <v>60</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75</v>
      </c>
      <c r="AA1200" s="18">
        <f ca="1">+IF(Z1200=Derechos_peticion[[#This Row],[ESTADO]],1,0)</f>
        <v>1</v>
      </c>
      <c r="AD1200" s="18" t="e">
        <f>+_xlfn.XLOOKUP(Derechos_peticion[[#This Row],[RADICADO ENTRADA]],$AF$6:$AF$13,$AF$6:$AF$13)</f>
        <v>#N/A</v>
      </c>
    </row>
    <row r="1201" spans="1:30" hidden="1">
      <c r="A1201" s="59" t="s">
        <v>4257</v>
      </c>
      <c r="B1201" s="60">
        <v>46147</v>
      </c>
      <c r="C1201" s="61" t="s">
        <v>4258</v>
      </c>
      <c r="D1201" s="62" t="s">
        <v>4259</v>
      </c>
      <c r="E1201" s="63" t="s">
        <v>58</v>
      </c>
      <c r="F1201" s="64">
        <v>46147</v>
      </c>
      <c r="G1201" s="65">
        <v>46147</v>
      </c>
      <c r="H1201" s="66" t="str">
        <f>+TEXT(Derechos_peticion[[#This Row],[FECHA ASIGNACIÓN AL GESTOR (GFGS)]],"MMMM YYYY")</f>
        <v>mayo 2026</v>
      </c>
      <c r="I1201" s="67" t="s">
        <v>33</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1" s="69" t="s">
        <v>60</v>
      </c>
      <c r="P1201" s="65">
        <v>46148</v>
      </c>
      <c r="Q1201" s="69" t="s">
        <v>60</v>
      </c>
      <c r="R1201" s="65" t="s">
        <v>60</v>
      </c>
      <c r="S1201" s="71" t="s">
        <v>4260</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62</v>
      </c>
      <c r="AA1201" s="18">
        <f ca="1">+IF(Z1201=Derechos_peticion[[#This Row],[ESTADO]],1,0)</f>
        <v>1</v>
      </c>
      <c r="AD1201" s="18" t="e">
        <f>+_xlfn.XLOOKUP(Derechos_peticion[[#This Row],[RADICADO ENTRADA]],$AF$6:$AF$13,$AF$6:$AF$13)</f>
        <v>#N/A</v>
      </c>
    </row>
    <row r="1202" spans="1:30" hidden="1">
      <c r="A1202" s="59" t="s">
        <v>669</v>
      </c>
      <c r="B1202" s="60">
        <v>46147</v>
      </c>
      <c r="C1202" s="61" t="s">
        <v>4261</v>
      </c>
      <c r="D1202" s="62" t="s">
        <v>2236</v>
      </c>
      <c r="E1202" s="63" t="s">
        <v>4219</v>
      </c>
      <c r="F1202" s="64">
        <v>46147</v>
      </c>
      <c r="G1202" s="65">
        <v>46147</v>
      </c>
      <c r="H1202" s="66" t="str">
        <f>+TEXT(Derechos_peticion[[#This Row],[FECHA ASIGNACIÓN AL GESTOR (GFGS)]],"MMMM YYYY")</f>
        <v>mayo 2026</v>
      </c>
      <c r="I1202" s="67" t="s">
        <v>34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2" s="69" t="s">
        <v>4262</v>
      </c>
      <c r="P1202" s="65">
        <v>46149</v>
      </c>
      <c r="Q1202" s="69" t="s">
        <v>60</v>
      </c>
      <c r="R1202" s="65" t="s">
        <v>60</v>
      </c>
      <c r="S1202" s="71" t="s">
        <v>4263</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75</v>
      </c>
      <c r="AA1202" s="18">
        <f ca="1">+IF(Z1202=Derechos_peticion[[#This Row],[ESTADO]],1,0)</f>
        <v>1</v>
      </c>
      <c r="AD1202" s="18" t="e">
        <f>+_xlfn.XLOOKUP(Derechos_peticion[[#This Row],[RADICADO ENTRADA]],$AF$6:$AF$13,$AF$6:$AF$13)</f>
        <v>#N/A</v>
      </c>
    </row>
    <row r="1203" spans="1:30" hidden="1">
      <c r="A1203" s="59" t="s">
        <v>673</v>
      </c>
      <c r="B1203" s="60">
        <v>46148</v>
      </c>
      <c r="C1203" s="61" t="s">
        <v>4264</v>
      </c>
      <c r="D1203" s="62" t="s">
        <v>1359</v>
      </c>
      <c r="E1203" s="63" t="s">
        <v>4219</v>
      </c>
      <c r="F1203" s="64">
        <v>46148</v>
      </c>
      <c r="G1203" s="65">
        <v>46148</v>
      </c>
      <c r="H1203" s="66" t="str">
        <f>+TEXT(Derechos_peticion[[#This Row],[FECHA ASIGNACIÓN AL GESTOR (GFGS)]],"MMMM YYYY")</f>
        <v>mayo 2026</v>
      </c>
      <c r="I1203" s="67" t="s">
        <v>34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3" s="69" t="s">
        <v>4265</v>
      </c>
      <c r="P1203" s="65">
        <v>46149</v>
      </c>
      <c r="Q1203" s="69" t="s">
        <v>60</v>
      </c>
      <c r="R1203" s="65" t="s">
        <v>60</v>
      </c>
      <c r="S1203" s="71" t="s">
        <v>4266</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75</v>
      </c>
      <c r="AA1203" s="18">
        <f ca="1">+IF(Z1203=Derechos_peticion[[#This Row],[ESTADO]],1,0)</f>
        <v>1</v>
      </c>
      <c r="AD1203" s="18" t="e">
        <f>+_xlfn.XLOOKUP(Derechos_peticion[[#This Row],[RADICADO ENTRADA]],$AF$6:$AF$13,$AF$6:$AF$13)</f>
        <v>#N/A</v>
      </c>
    </row>
    <row r="1204" spans="1:30" hidden="1">
      <c r="A1204" s="59" t="s">
        <v>676</v>
      </c>
      <c r="B1204" s="60">
        <v>46148</v>
      </c>
      <c r="C1204" s="61" t="s">
        <v>4267</v>
      </c>
      <c r="D1204" s="62" t="s">
        <v>4268</v>
      </c>
      <c r="E1204" s="63" t="s">
        <v>4219</v>
      </c>
      <c r="F1204" s="64">
        <v>46148</v>
      </c>
      <c r="G1204" s="65">
        <v>46148</v>
      </c>
      <c r="H1204" s="66" t="str">
        <f>+TEXT(Derechos_peticion[[#This Row],[FECHA ASIGNACIÓN AL GESTOR (GFGS)]],"MMMM YYYY")</f>
        <v>mayo 2026</v>
      </c>
      <c r="I1204" s="67" t="s">
        <v>34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4" s="69" t="s">
        <v>4269</v>
      </c>
      <c r="P1204" s="65">
        <v>46149</v>
      </c>
      <c r="Q1204" s="69" t="s">
        <v>60</v>
      </c>
      <c r="R1204" s="65" t="s">
        <v>60</v>
      </c>
      <c r="S1204" s="71" t="s">
        <v>4270</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75</v>
      </c>
      <c r="AA1204" s="18">
        <f ca="1">+IF(Z1204=Derechos_peticion[[#This Row],[ESTADO]],1,0)</f>
        <v>1</v>
      </c>
      <c r="AD1204" s="18" t="e">
        <f>+_xlfn.XLOOKUP(Derechos_peticion[[#This Row],[RADICADO ENTRADA]],$AF$6:$AF$13,$AF$6:$AF$13)</f>
        <v>#N/A</v>
      </c>
    </row>
    <row r="1205" spans="1:30" hidden="1">
      <c r="A1205" s="59" t="s">
        <v>681</v>
      </c>
      <c r="B1205" s="60">
        <v>46148</v>
      </c>
      <c r="C1205" s="61" t="s">
        <v>4227</v>
      </c>
      <c r="D1205" s="62" t="s">
        <v>189</v>
      </c>
      <c r="E1205" s="63" t="s">
        <v>4219</v>
      </c>
      <c r="F1205" s="64">
        <v>46148</v>
      </c>
      <c r="G1205" s="65">
        <v>46148</v>
      </c>
      <c r="H1205" s="66" t="str">
        <f>+TEXT(Derechos_peticion[[#This Row],[FECHA ASIGNACIÓN AL GESTOR (GFGS)]],"MMMM YYYY")</f>
        <v>mayo 2026</v>
      </c>
      <c r="I1205" s="67" t="s">
        <v>34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5" s="69" t="s">
        <v>4271</v>
      </c>
      <c r="P1205" s="65">
        <v>46149</v>
      </c>
      <c r="Q1205" s="69" t="s">
        <v>60</v>
      </c>
      <c r="R1205" s="65" t="s">
        <v>60</v>
      </c>
      <c r="S1205" s="71" t="s">
        <v>4272</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75</v>
      </c>
      <c r="AA1205" s="18">
        <f ca="1">+IF(Z1205=Derechos_peticion[[#This Row],[ESTADO]],1,0)</f>
        <v>1</v>
      </c>
      <c r="AD1205" s="18" t="e">
        <f>+_xlfn.XLOOKUP(Derechos_peticion[[#This Row],[RADICADO ENTRADA]],$AF$6:$AF$13,$AF$6:$AF$13)</f>
        <v>#N/A</v>
      </c>
    </row>
    <row r="1206" spans="1:30" hidden="1">
      <c r="A1206" s="59" t="s">
        <v>685</v>
      </c>
      <c r="B1206" s="60">
        <v>46148</v>
      </c>
      <c r="C1206" s="61" t="s">
        <v>4273</v>
      </c>
      <c r="D1206" s="62" t="s">
        <v>4274</v>
      </c>
      <c r="E1206" s="63" t="s">
        <v>4219</v>
      </c>
      <c r="F1206" s="64">
        <v>46148</v>
      </c>
      <c r="G1206" s="65">
        <v>46148</v>
      </c>
      <c r="H1206" s="66" t="str">
        <f>+TEXT(Derechos_peticion[[#This Row],[FECHA ASIGNACIÓN AL GESTOR (GFGS)]],"MMMM YYYY")</f>
        <v>mayo 2026</v>
      </c>
      <c r="I1206" s="67" t="s">
        <v>34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6" s="69" t="s">
        <v>4275</v>
      </c>
      <c r="P1206" s="65">
        <v>46149</v>
      </c>
      <c r="Q1206" s="69" t="s">
        <v>60</v>
      </c>
      <c r="R1206" s="65" t="s">
        <v>60</v>
      </c>
      <c r="S1206" s="71" t="s">
        <v>4276</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75</v>
      </c>
      <c r="AA1206" s="18">
        <f ca="1">+IF(Z1206=Derechos_peticion[[#This Row],[ESTADO]],1,0)</f>
        <v>1</v>
      </c>
      <c r="AD1206" s="18" t="e">
        <f>+_xlfn.XLOOKUP(Derechos_peticion[[#This Row],[RADICADO ENTRADA]],$AF$6:$AF$13,$AF$6:$AF$13)</f>
        <v>#N/A</v>
      </c>
    </row>
    <row r="1207" spans="1:30" hidden="1">
      <c r="A1207" s="59" t="s">
        <v>4277</v>
      </c>
      <c r="B1207" s="60">
        <v>46146</v>
      </c>
      <c r="C1207" s="61" t="s">
        <v>4278</v>
      </c>
      <c r="D1207" s="62" t="s">
        <v>481</v>
      </c>
      <c r="E1207" s="63" t="s">
        <v>317</v>
      </c>
      <c r="F1207" s="64">
        <v>46147</v>
      </c>
      <c r="G1207" s="65">
        <v>46148</v>
      </c>
      <c r="H1207" s="66" t="str">
        <f>+TEXT(Derechos_peticion[[#This Row],[FECHA ASIGNACIÓN AL GESTOR (GFGS)]],"MMMM YYYY")</f>
        <v>mayo 2026</v>
      </c>
      <c r="I1207" s="67" t="s">
        <v>29</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7" s="69" t="s">
        <v>4279</v>
      </c>
      <c r="P1207" s="65">
        <v>46152</v>
      </c>
      <c r="Q1207" s="69" t="s">
        <v>4280</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75</v>
      </c>
      <c r="AA1207" s="18">
        <f ca="1">+IF(Z1207=Derechos_peticion[[#This Row],[ESTADO]],1,0)</f>
        <v>1</v>
      </c>
      <c r="AD1207" s="18" t="e">
        <f>+_xlfn.XLOOKUP(Derechos_peticion[[#This Row],[RADICADO ENTRADA]],$AF$6:$AF$13,$AF$6:$AF$13)</f>
        <v>#N/A</v>
      </c>
    </row>
    <row r="1208" spans="1:30" hidden="1">
      <c r="A1208" s="59" t="s">
        <v>4281</v>
      </c>
      <c r="B1208" s="60">
        <v>46146</v>
      </c>
      <c r="C1208" s="61" t="s">
        <v>4282</v>
      </c>
      <c r="D1208" s="62" t="s">
        <v>4283</v>
      </c>
      <c r="E1208" s="63" t="s">
        <v>58</v>
      </c>
      <c r="F1208" s="64">
        <v>46146</v>
      </c>
      <c r="G1208" s="65">
        <v>46148</v>
      </c>
      <c r="H1208" s="66" t="str">
        <f>+TEXT(Derechos_peticion[[#This Row],[FECHA ASIGNACIÓN AL GESTOR (GFGS)]],"MMMM YYYY")</f>
        <v>mayo 2026</v>
      </c>
      <c r="I1208" s="67" t="s">
        <v>42</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42</v>
      </c>
      <c r="N1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08" s="69" t="s">
        <v>60</v>
      </c>
      <c r="P1208" s="65" t="s">
        <v>60</v>
      </c>
      <c r="Q1208" s="69" t="s">
        <v>60</v>
      </c>
      <c r="R1208" s="65" t="s">
        <v>60</v>
      </c>
      <c r="S1208" s="71" t="s">
        <v>4284</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4166</v>
      </c>
      <c r="AA1208" s="18">
        <f ca="1">+IF(Z1208=Derechos_peticion[[#This Row],[ESTADO]],1,0)</f>
        <v>0</v>
      </c>
      <c r="AD1208" s="18" t="e">
        <f>+_xlfn.XLOOKUP(Derechos_peticion[[#This Row],[RADICADO ENTRADA]],$AF$6:$AF$13,$AF$6:$AF$13)</f>
        <v>#N/A</v>
      </c>
    </row>
    <row r="1209" spans="1:30" hidden="1">
      <c r="A1209" s="59" t="s">
        <v>4285</v>
      </c>
      <c r="B1209" s="60">
        <v>46148</v>
      </c>
      <c r="C1209" s="61" t="s">
        <v>4286</v>
      </c>
      <c r="D1209" s="62" t="s">
        <v>481</v>
      </c>
      <c r="E1209" s="63" t="s">
        <v>58</v>
      </c>
      <c r="F1209" s="64">
        <v>46148</v>
      </c>
      <c r="G1209" s="65">
        <v>46148</v>
      </c>
      <c r="H1209" s="66" t="str">
        <f>+TEXT(Derechos_peticion[[#This Row],[FECHA ASIGNACIÓN AL GESTOR (GFGS)]],"MMMM YYYY")</f>
        <v>mayo 2026</v>
      </c>
      <c r="I1209" s="67" t="s">
        <v>28</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9" s="69" t="s">
        <v>60</v>
      </c>
      <c r="P1209" s="65">
        <v>46208</v>
      </c>
      <c r="Q1209" s="69" t="s">
        <v>60</v>
      </c>
      <c r="R1209" s="65" t="s">
        <v>60</v>
      </c>
      <c r="S1209" s="71" t="s">
        <v>4287</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62</v>
      </c>
      <c r="AA1209" s="18">
        <f ca="1">+IF(Z1209=Derechos_peticion[[#This Row],[ESTADO]],1,0)</f>
        <v>1</v>
      </c>
      <c r="AD1209" s="18" t="e">
        <f>+_xlfn.XLOOKUP(Derechos_peticion[[#This Row],[RADICADO ENTRADA]],$AF$6:$AF$13,$AF$6:$AF$13)</f>
        <v>#N/A</v>
      </c>
    </row>
    <row r="1210" spans="1:30" hidden="1">
      <c r="A1210" s="59" t="s">
        <v>4288</v>
      </c>
      <c r="B1210" s="60">
        <v>46148</v>
      </c>
      <c r="C1210" s="61" t="s">
        <v>4289</v>
      </c>
      <c r="D1210" s="62" t="s">
        <v>846</v>
      </c>
      <c r="E1210" s="63" t="s">
        <v>58</v>
      </c>
      <c r="F1210" s="64">
        <v>46148</v>
      </c>
      <c r="G1210" s="65">
        <v>46148</v>
      </c>
      <c r="H1210" s="66" t="str">
        <f>+TEXT(Derechos_peticion[[#This Row],[FECHA ASIGNACIÓN AL GESTOR (GFGS)]],"MMMM YYYY")</f>
        <v>mayo 2026</v>
      </c>
      <c r="I1210" s="67" t="s">
        <v>33</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0" s="69" t="s">
        <v>4290</v>
      </c>
      <c r="P1210" s="65">
        <v>46152</v>
      </c>
      <c r="Q1210" s="69" t="s">
        <v>60</v>
      </c>
      <c r="R1210" s="65" t="s">
        <v>60</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75</v>
      </c>
      <c r="AA1210" s="18">
        <f ca="1">+IF(Z1210=Derechos_peticion[[#This Row],[ESTADO]],1,0)</f>
        <v>1</v>
      </c>
      <c r="AD1210" s="18" t="e">
        <f>+_xlfn.XLOOKUP(Derechos_peticion[[#This Row],[RADICADO ENTRADA]],$AF$6:$AF$13,$AF$6:$AF$13)</f>
        <v>#N/A</v>
      </c>
    </row>
    <row r="1211" spans="1:30" hidden="1">
      <c r="A1211" s="59" t="s">
        <v>4291</v>
      </c>
      <c r="B1211" s="60">
        <v>46148</v>
      </c>
      <c r="C1211" s="61" t="s">
        <v>4292</v>
      </c>
      <c r="D1211" s="62" t="s">
        <v>3047</v>
      </c>
      <c r="E1211" s="63" t="s">
        <v>317</v>
      </c>
      <c r="F1211" s="64">
        <v>46148</v>
      </c>
      <c r="G1211" s="65">
        <v>46148</v>
      </c>
      <c r="H1211" s="66" t="str">
        <f>+TEXT(Derechos_peticion[[#This Row],[FECHA ASIGNACIÓN AL GESTOR (GFGS)]],"MMMM YYYY")</f>
        <v>mayo 2026</v>
      </c>
      <c r="I1211" s="67" t="s">
        <v>585</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1" s="69" t="s">
        <v>4293</v>
      </c>
      <c r="P1211" s="65">
        <v>46153</v>
      </c>
      <c r="Q1211" s="69" t="s">
        <v>4294</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75</v>
      </c>
      <c r="AA1211" s="18">
        <f ca="1">+IF(Z1211=Derechos_peticion[[#This Row],[ESTADO]],1,0)</f>
        <v>1</v>
      </c>
      <c r="AD1211" s="18" t="e">
        <f>+_xlfn.XLOOKUP(Derechos_peticion[[#This Row],[RADICADO ENTRADA]],$AF$6:$AF$13,$AF$6:$AF$13)</f>
        <v>#N/A</v>
      </c>
    </row>
    <row r="1212" spans="1:30" hidden="1">
      <c r="A1212" s="59" t="s">
        <v>4295</v>
      </c>
      <c r="B1212" s="60">
        <v>46148</v>
      </c>
      <c r="C1212" s="61" t="s">
        <v>4292</v>
      </c>
      <c r="D1212" s="62" t="s">
        <v>3047</v>
      </c>
      <c r="E1212" s="63" t="s">
        <v>317</v>
      </c>
      <c r="F1212" s="64">
        <v>46148</v>
      </c>
      <c r="G1212" s="65">
        <v>46148</v>
      </c>
      <c r="H1212" s="66" t="str">
        <f>+TEXT(Derechos_peticion[[#This Row],[FECHA ASIGNACIÓN AL GESTOR (GFGS)]],"MMMM YYYY")</f>
        <v>mayo 2026</v>
      </c>
      <c r="I1212" s="67" t="s">
        <v>585</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2" s="69" t="s">
        <v>4293</v>
      </c>
      <c r="P1212" s="65">
        <v>46153</v>
      </c>
      <c r="Q1212" s="69" t="s">
        <v>4294</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75</v>
      </c>
      <c r="AA1212" s="18">
        <f ca="1">+IF(Z1212=Derechos_peticion[[#This Row],[ESTADO]],1,0)</f>
        <v>1</v>
      </c>
      <c r="AD1212" s="18" t="e">
        <f>+_xlfn.XLOOKUP(Derechos_peticion[[#This Row],[RADICADO ENTRADA]],$AF$6:$AF$13,$AF$6:$AF$13)</f>
        <v>#N/A</v>
      </c>
    </row>
    <row r="1213" spans="1:30" hidden="1">
      <c r="A1213" s="59" t="s">
        <v>691</v>
      </c>
      <c r="B1213" s="60">
        <v>46148</v>
      </c>
      <c r="C1213" s="61" t="s">
        <v>4296</v>
      </c>
      <c r="D1213" s="62" t="s">
        <v>1187</v>
      </c>
      <c r="E1213" s="63" t="s">
        <v>4219</v>
      </c>
      <c r="F1213" s="64">
        <v>46148</v>
      </c>
      <c r="G1213" s="65">
        <v>46148</v>
      </c>
      <c r="H1213" s="66" t="str">
        <f>+TEXT(Derechos_peticion[[#This Row],[FECHA ASIGNACIÓN AL GESTOR (GFGS)]],"MMMM YYYY")</f>
        <v>mayo 2026</v>
      </c>
      <c r="I1213" s="67" t="s">
        <v>34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3" s="69" t="s">
        <v>4297</v>
      </c>
      <c r="P1213" s="65">
        <v>46149</v>
      </c>
      <c r="Q1213" s="69" t="s">
        <v>60</v>
      </c>
      <c r="R1213" s="65" t="s">
        <v>60</v>
      </c>
      <c r="S1213" s="71" t="s">
        <v>4298</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75</v>
      </c>
      <c r="AA1213" s="18">
        <f ca="1">+IF(Z1213=Derechos_peticion[[#This Row],[ESTADO]],1,0)</f>
        <v>1</v>
      </c>
      <c r="AD1213" s="18" t="e">
        <f>+_xlfn.XLOOKUP(Derechos_peticion[[#This Row],[RADICADO ENTRADA]],$AF$6:$AF$13,$AF$6:$AF$13)</f>
        <v>#N/A</v>
      </c>
    </row>
    <row r="1214" spans="1:30" hidden="1">
      <c r="A1214" s="59" t="s">
        <v>696</v>
      </c>
      <c r="B1214" s="60">
        <v>46140</v>
      </c>
      <c r="C1214" s="61" t="s">
        <v>4299</v>
      </c>
      <c r="D1214" s="62" t="s">
        <v>4300</v>
      </c>
      <c r="E1214" s="63" t="s">
        <v>113</v>
      </c>
      <c r="F1214" s="64">
        <v>46140</v>
      </c>
      <c r="G1214" s="65">
        <v>46149</v>
      </c>
      <c r="H1214" s="66" t="str">
        <f>+TEXT(Derechos_peticion[[#This Row],[FECHA ASIGNACIÓN AL GESTOR (GFGS)]],"MMMM YYYY")</f>
        <v>mayo 2026</v>
      </c>
      <c r="I1214" s="67" t="s">
        <v>45</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4" s="69" t="s">
        <v>60</v>
      </c>
      <c r="P1214" s="65">
        <v>46157</v>
      </c>
      <c r="Q1214" s="69" t="s">
        <v>60</v>
      </c>
      <c r="R1214" s="65" t="s">
        <v>60</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3800</v>
      </c>
      <c r="AA1214" s="18">
        <f ca="1">+IF(Z1214=Derechos_peticion[[#This Row],[ESTADO]],1,0)</f>
        <v>0</v>
      </c>
      <c r="AD1214" s="18" t="e">
        <f>+_xlfn.XLOOKUP(Derechos_peticion[[#This Row],[RADICADO ENTRADA]],$AF$6:$AF$13,$AF$6:$AF$13)</f>
        <v>#N/A</v>
      </c>
    </row>
    <row r="1215" spans="1:30" hidden="1">
      <c r="A1215" s="59" t="s">
        <v>4301</v>
      </c>
      <c r="B1215" s="60">
        <v>46142</v>
      </c>
      <c r="C1215" s="61" t="s">
        <v>4302</v>
      </c>
      <c r="D1215" s="62" t="s">
        <v>2647</v>
      </c>
      <c r="E1215" s="63" t="s">
        <v>58</v>
      </c>
      <c r="F1215" s="64">
        <v>46146</v>
      </c>
      <c r="G1215" s="65">
        <v>46149</v>
      </c>
      <c r="H1215" s="66" t="str">
        <f>+TEXT(Derechos_peticion[[#This Row],[FECHA ASIGNACIÓN AL GESTOR (GFGS)]],"MMMM YYYY")</f>
        <v>mayo 2026</v>
      </c>
      <c r="I1215" s="67" t="s">
        <v>585</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42</v>
      </c>
      <c r="N1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5" s="69" t="s">
        <v>60</v>
      </c>
      <c r="P1215" s="65">
        <v>46150</v>
      </c>
      <c r="Q1215" s="69" t="s">
        <v>60</v>
      </c>
      <c r="R1215" s="65" t="s">
        <v>60</v>
      </c>
      <c r="S1215" s="71" t="s">
        <v>4303</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75</v>
      </c>
      <c r="AA1215" s="18">
        <f ca="1">+IF(Z1215=Derechos_peticion[[#This Row],[ESTADO]],1,0)</f>
        <v>1</v>
      </c>
      <c r="AD1215" s="18" t="e">
        <f>+_xlfn.XLOOKUP(Derechos_peticion[[#This Row],[RADICADO ENTRADA]],$AF$6:$AF$13,$AF$6:$AF$13)</f>
        <v>#N/A</v>
      </c>
    </row>
    <row r="1216" spans="1:30" hidden="1">
      <c r="A1216" s="59" t="s">
        <v>4304</v>
      </c>
      <c r="B1216" s="60">
        <v>46142</v>
      </c>
      <c r="C1216" s="61" t="s">
        <v>4305</v>
      </c>
      <c r="D1216" s="62" t="s">
        <v>4306</v>
      </c>
      <c r="E1216" s="63" t="s">
        <v>58</v>
      </c>
      <c r="F1216" s="64">
        <v>46142</v>
      </c>
      <c r="G1216" s="65">
        <v>46149</v>
      </c>
      <c r="H1216" s="66" t="str">
        <f>+TEXT(Derechos_peticion[[#This Row],[FECHA ASIGNACIÓN AL GESTOR (GFGS)]],"MMMM YYYY")</f>
        <v>mayo 2026</v>
      </c>
      <c r="I1216" s="67" t="s">
        <v>37</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6" s="69" t="s">
        <v>4307</v>
      </c>
      <c r="P1216" s="65">
        <v>46162</v>
      </c>
      <c r="Q1216" s="69" t="s">
        <v>60</v>
      </c>
      <c r="R1216" s="65" t="s">
        <v>60</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75</v>
      </c>
      <c r="AA1216" s="18">
        <f ca="1">+IF(Z1216=Derechos_peticion[[#This Row],[ESTADO]],1,0)</f>
        <v>1</v>
      </c>
      <c r="AD1216" s="18" t="e">
        <f>+_xlfn.XLOOKUP(Derechos_peticion[[#This Row],[RADICADO ENTRADA]],$AF$6:$AF$13,$AF$6:$AF$13)</f>
        <v>#N/A</v>
      </c>
    </row>
    <row r="1217" spans="1:30" hidden="1">
      <c r="A1217" s="59" t="s">
        <v>4308</v>
      </c>
      <c r="B1217" s="60">
        <v>46145</v>
      </c>
      <c r="C1217" s="61" t="s">
        <v>4309</v>
      </c>
      <c r="D1217" s="62" t="s">
        <v>4310</v>
      </c>
      <c r="E1217" s="63" t="s">
        <v>317</v>
      </c>
      <c r="F1217" s="64">
        <v>46146</v>
      </c>
      <c r="G1217" s="65">
        <v>46149</v>
      </c>
      <c r="H1217" s="66" t="str">
        <f>+TEXT(Derechos_peticion[[#This Row],[FECHA ASIGNACIÓN AL GESTOR (GFGS)]],"MMMM YYYY")</f>
        <v>mayo 2026</v>
      </c>
      <c r="I1217" s="67" t="s">
        <v>29</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7" s="69" t="s">
        <v>4311</v>
      </c>
      <c r="P1217" s="65">
        <v>46152</v>
      </c>
      <c r="Q1217" s="69" t="s">
        <v>4312</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75</v>
      </c>
      <c r="AA1217" s="18">
        <f ca="1">+IF(Z1217=Derechos_peticion[[#This Row],[ESTADO]],1,0)</f>
        <v>1</v>
      </c>
      <c r="AD1217" s="18" t="e">
        <f>+_xlfn.XLOOKUP(Derechos_peticion[[#This Row],[RADICADO ENTRADA]],$AF$6:$AF$13,$AF$6:$AF$13)</f>
        <v>#N/A</v>
      </c>
    </row>
    <row r="1218" spans="1:30" hidden="1">
      <c r="A1218" s="59" t="s">
        <v>701</v>
      </c>
      <c r="B1218" s="60">
        <v>46146</v>
      </c>
      <c r="C1218" s="61" t="s">
        <v>4313</v>
      </c>
      <c r="D1218" s="62" t="s">
        <v>4300</v>
      </c>
      <c r="E1218" s="63" t="s">
        <v>113</v>
      </c>
      <c r="F1218" s="64">
        <v>46146</v>
      </c>
      <c r="G1218" s="65">
        <v>46149</v>
      </c>
      <c r="H1218" s="66" t="str">
        <f>+TEXT(Derechos_peticion[[#This Row],[FECHA ASIGNACIÓN AL GESTOR (GFGS)]],"MMMM YYYY")</f>
        <v>mayo 2026</v>
      </c>
      <c r="I1218" s="67" t="s">
        <v>45</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8" s="69" t="s">
        <v>60</v>
      </c>
      <c r="P1218" s="65">
        <v>46157</v>
      </c>
      <c r="Q1218" s="69" t="s">
        <v>60</v>
      </c>
      <c r="R1218" s="65" t="s">
        <v>60</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4166</v>
      </c>
      <c r="AA1218" s="18">
        <f ca="1">+IF(Z1218=Derechos_peticion[[#This Row],[ESTADO]],1,0)</f>
        <v>0</v>
      </c>
      <c r="AD1218" s="18" t="e">
        <f>+_xlfn.XLOOKUP(Derechos_peticion[[#This Row],[RADICADO ENTRADA]],$AF$6:$AF$13,$AF$6:$AF$13)</f>
        <v>#N/A</v>
      </c>
    </row>
    <row r="1219" spans="1:30" hidden="1">
      <c r="A1219" s="59" t="s">
        <v>707</v>
      </c>
      <c r="B1219" s="60">
        <v>46146</v>
      </c>
      <c r="C1219" s="61" t="s">
        <v>4314</v>
      </c>
      <c r="D1219" s="62" t="s">
        <v>4300</v>
      </c>
      <c r="E1219" s="63" t="s">
        <v>113</v>
      </c>
      <c r="F1219" s="64">
        <v>46146</v>
      </c>
      <c r="G1219" s="65">
        <v>46149</v>
      </c>
      <c r="H1219" s="66" t="str">
        <f>+TEXT(Derechos_peticion[[#This Row],[FECHA ASIGNACIÓN AL GESTOR (GFGS)]],"MMMM YYYY")</f>
        <v>mayo 2026</v>
      </c>
      <c r="I1219" s="67" t="s">
        <v>45</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9" s="69" t="s">
        <v>60</v>
      </c>
      <c r="P1219" s="65">
        <v>46157</v>
      </c>
      <c r="Q1219" s="69" t="s">
        <v>60</v>
      </c>
      <c r="R1219" s="65" t="s">
        <v>60</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4166</v>
      </c>
      <c r="AA1219" s="18">
        <f ca="1">+IF(Z1219=Derechos_peticion[[#This Row],[ESTADO]],1,0)</f>
        <v>0</v>
      </c>
      <c r="AD1219" s="18" t="e">
        <f>+_xlfn.XLOOKUP(Derechos_peticion[[#This Row],[RADICADO ENTRADA]],$AF$6:$AF$13,$AF$6:$AF$13)</f>
        <v>#N/A</v>
      </c>
    </row>
    <row r="1220" spans="1:30" hidden="1">
      <c r="A1220" s="59" t="s">
        <v>712</v>
      </c>
      <c r="B1220" s="60">
        <v>46146</v>
      </c>
      <c r="C1220" s="61" t="s">
        <v>4315</v>
      </c>
      <c r="D1220" s="62" t="s">
        <v>1289</v>
      </c>
      <c r="E1220" s="63" t="s">
        <v>4219</v>
      </c>
      <c r="F1220" s="64">
        <v>46146</v>
      </c>
      <c r="G1220" s="65">
        <v>46149</v>
      </c>
      <c r="H1220" s="66" t="str">
        <f>+TEXT(Derechos_peticion[[#This Row],[FECHA ASIGNACIÓN AL GESTOR (GFGS)]],"MMMM YYYY")</f>
        <v>mayo 2026</v>
      </c>
      <c r="I1220" s="67" t="s">
        <v>34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0" s="69" t="s">
        <v>4316</v>
      </c>
      <c r="P1220" s="65">
        <v>46152</v>
      </c>
      <c r="Q1220" s="69" t="s">
        <v>60</v>
      </c>
      <c r="R1220" s="65" t="s">
        <v>60</v>
      </c>
      <c r="S1220" s="71" t="s">
        <v>4317</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75</v>
      </c>
      <c r="AA1220" s="18">
        <f ca="1">+IF(Z1220=Derechos_peticion[[#This Row],[ESTADO]],1,0)</f>
        <v>1</v>
      </c>
      <c r="AD1220" s="18" t="e">
        <f>+_xlfn.XLOOKUP(Derechos_peticion[[#This Row],[RADICADO ENTRADA]],$AF$6:$AF$13,$AF$6:$AF$13)</f>
        <v>#N/A</v>
      </c>
    </row>
    <row r="1221" spans="1:30" hidden="1">
      <c r="A1221" s="59" t="s">
        <v>4318</v>
      </c>
      <c r="B1221" s="60">
        <v>46146</v>
      </c>
      <c r="C1221" s="61" t="s">
        <v>4319</v>
      </c>
      <c r="D1221" s="62" t="s">
        <v>467</v>
      </c>
      <c r="E1221" s="63" t="s">
        <v>58</v>
      </c>
      <c r="F1221" s="64">
        <v>46146</v>
      </c>
      <c r="G1221" s="65">
        <v>46149</v>
      </c>
      <c r="H1221" s="66" t="str">
        <f>+TEXT(Derechos_peticion[[#This Row],[FECHA ASIGNACIÓN AL GESTOR (GFGS)]],"MMMM YYYY")</f>
        <v>mayo 2026</v>
      </c>
      <c r="I1221" s="67" t="s">
        <v>1647</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1" s="69" t="s">
        <v>4320</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75</v>
      </c>
      <c r="AA1221" s="18">
        <f ca="1">+IF(Z1221=Derechos_peticion[[#This Row],[ESTADO]],1,0)</f>
        <v>1</v>
      </c>
      <c r="AD1221" s="18" t="e">
        <f>+_xlfn.XLOOKUP(Derechos_peticion[[#This Row],[RADICADO ENTRADA]],$AF$6:$AF$13,$AF$6:$AF$13)</f>
        <v>#N/A</v>
      </c>
    </row>
    <row r="1222" spans="1:30" hidden="1">
      <c r="A1222" s="59" t="s">
        <v>4321</v>
      </c>
      <c r="B1222" s="60">
        <v>46149</v>
      </c>
      <c r="C1222" s="61" t="s">
        <v>4322</v>
      </c>
      <c r="D1222" s="62" t="s">
        <v>560</v>
      </c>
      <c r="E1222" s="63" t="s">
        <v>58</v>
      </c>
      <c r="F1222" s="64">
        <v>46149</v>
      </c>
      <c r="G1222" s="65">
        <v>46149</v>
      </c>
      <c r="H1222" s="66" t="str">
        <f>+TEXT(Derechos_peticion[[#This Row],[FECHA ASIGNACIÓN AL GESTOR (GFGS)]],"MMMM YYYY")</f>
        <v>mayo 2026</v>
      </c>
      <c r="I1222" s="67" t="s">
        <v>28</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2" s="69" t="s">
        <v>4323</v>
      </c>
      <c r="P1222" s="65">
        <v>46149</v>
      </c>
      <c r="Q1222" s="69" t="s">
        <v>60</v>
      </c>
      <c r="R1222" s="65" t="s">
        <v>60</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75</v>
      </c>
      <c r="AA1222" s="18">
        <f ca="1">+IF(Z1222=Derechos_peticion[[#This Row],[ESTADO]],1,0)</f>
        <v>1</v>
      </c>
      <c r="AD1222" s="18" t="e">
        <f>+_xlfn.XLOOKUP(Derechos_peticion[[#This Row],[RADICADO ENTRADA]],$AF$6:$AF$13,$AF$6:$AF$13)</f>
        <v>#N/A</v>
      </c>
    </row>
    <row r="1223" spans="1:30" hidden="1">
      <c r="A1223" s="59" t="s">
        <v>4324</v>
      </c>
      <c r="B1223" s="60">
        <v>46146</v>
      </c>
      <c r="C1223" s="61" t="s">
        <v>4325</v>
      </c>
      <c r="D1223" s="62" t="s">
        <v>3363</v>
      </c>
      <c r="E1223" s="63" t="s">
        <v>58</v>
      </c>
      <c r="F1223" s="64">
        <v>46146</v>
      </c>
      <c r="G1223" s="65">
        <v>46149</v>
      </c>
      <c r="H1223" s="66" t="str">
        <f>+TEXT(Derechos_peticion[[#This Row],[FECHA ASIGNACIÓN AL GESTOR (GFGS)]],"MMMM YYYY")</f>
        <v>mayo 2026</v>
      </c>
      <c r="I1223" s="67" t="s">
        <v>30</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3" s="69" t="s">
        <v>4326</v>
      </c>
      <c r="P1223" s="65">
        <v>46157</v>
      </c>
      <c r="Q1223" s="69" t="s">
        <v>60</v>
      </c>
      <c r="R1223" s="65" t="s">
        <v>60</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4166</v>
      </c>
      <c r="AA1223" s="18">
        <f ca="1">+IF(Z1223=Derechos_peticion[[#This Row],[ESTADO]],1,0)</f>
        <v>0</v>
      </c>
      <c r="AD1223" s="18" t="e">
        <f>+_xlfn.XLOOKUP(Derechos_peticion[[#This Row],[RADICADO ENTRADA]],$AF$6:$AF$13,$AF$6:$AF$13)</f>
        <v>#N/A</v>
      </c>
    </row>
    <row r="1224" spans="1:30" hidden="1">
      <c r="A1224" s="59" t="s">
        <v>4327</v>
      </c>
      <c r="B1224" s="60">
        <v>46146</v>
      </c>
      <c r="C1224" s="61" t="s">
        <v>4325</v>
      </c>
      <c r="D1224" s="62" t="s">
        <v>3363</v>
      </c>
      <c r="E1224" s="63" t="s">
        <v>58</v>
      </c>
      <c r="F1224" s="64">
        <v>46146</v>
      </c>
      <c r="G1224" s="65">
        <v>46149</v>
      </c>
      <c r="H1224" s="66" t="str">
        <f>+TEXT(Derechos_peticion[[#This Row],[FECHA ASIGNACIÓN AL GESTOR (GFGS)]],"MMMM YYYY")</f>
        <v>mayo 2026</v>
      </c>
      <c r="I1224" s="67" t="s">
        <v>30</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4" s="69" t="s">
        <v>4328</v>
      </c>
      <c r="P1224" s="65">
        <v>46157</v>
      </c>
      <c r="Q1224" s="69" t="s">
        <v>60</v>
      </c>
      <c r="R1224" s="65" t="s">
        <v>60</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4166</v>
      </c>
      <c r="AA1224" s="18">
        <f ca="1">+IF(Z1224=Derechos_peticion[[#This Row],[ESTADO]],1,0)</f>
        <v>0</v>
      </c>
      <c r="AD1224" s="18" t="e">
        <f>+_xlfn.XLOOKUP(Derechos_peticion[[#This Row],[RADICADO ENTRADA]],$AF$6:$AF$13,$AF$6:$AF$13)</f>
        <v>#N/A</v>
      </c>
    </row>
    <row r="1225" spans="1:30" hidden="1">
      <c r="A1225" s="59" t="s">
        <v>4329</v>
      </c>
      <c r="B1225" s="60">
        <v>46146</v>
      </c>
      <c r="C1225" s="61" t="s">
        <v>4330</v>
      </c>
      <c r="D1225" s="62" t="s">
        <v>3907</v>
      </c>
      <c r="E1225" s="63" t="s">
        <v>317</v>
      </c>
      <c r="F1225" s="64">
        <v>46146</v>
      </c>
      <c r="G1225" s="65">
        <v>46149</v>
      </c>
      <c r="H1225" s="66" t="str">
        <f>+TEXT(Derechos_peticion[[#This Row],[FECHA ASIGNACIÓN AL GESTOR (GFGS)]],"MMMM YYYY")</f>
        <v>mayo 2026</v>
      </c>
      <c r="I1225" s="67" t="s">
        <v>585</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5" s="69" t="s">
        <v>4331</v>
      </c>
      <c r="P1225" s="65">
        <v>46153</v>
      </c>
      <c r="Q1225" s="69" t="s">
        <v>4332</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75</v>
      </c>
      <c r="AA1225" s="18">
        <f ca="1">+IF(Z1225=Derechos_peticion[[#This Row],[ESTADO]],1,0)</f>
        <v>1</v>
      </c>
      <c r="AD1225" s="18" t="e">
        <f>+_xlfn.XLOOKUP(Derechos_peticion[[#This Row],[RADICADO ENTRADA]],$AF$6:$AF$13,$AF$6:$AF$13)</f>
        <v>#N/A</v>
      </c>
    </row>
    <row r="1226" spans="1:30" hidden="1">
      <c r="A1226" s="59" t="s">
        <v>4333</v>
      </c>
      <c r="B1226" s="60">
        <v>46146</v>
      </c>
      <c r="C1226" s="61" t="s">
        <v>4056</v>
      </c>
      <c r="D1226" s="62" t="s">
        <v>4057</v>
      </c>
      <c r="E1226" s="63" t="s">
        <v>317</v>
      </c>
      <c r="F1226" s="64">
        <v>46146</v>
      </c>
      <c r="G1226" s="65">
        <v>46149</v>
      </c>
      <c r="H1226" s="66" t="str">
        <f>+TEXT(Derechos_peticion[[#This Row],[FECHA ASIGNACIÓN AL GESTOR (GFGS)]],"MMMM YYYY")</f>
        <v>mayo 2026</v>
      </c>
      <c r="I1226" s="67" t="s">
        <v>29</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6" s="69" t="s">
        <v>4334</v>
      </c>
      <c r="P1226" s="65">
        <v>46152</v>
      </c>
      <c r="Q1226" s="69" t="s">
        <v>4335</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75</v>
      </c>
      <c r="AA1226" s="18">
        <f ca="1">+IF(Z1226=Derechos_peticion[[#This Row],[ESTADO]],1,0)</f>
        <v>1</v>
      </c>
      <c r="AD1226" s="18" t="e">
        <f>+_xlfn.XLOOKUP(Derechos_peticion[[#This Row],[RADICADO ENTRADA]],$AF$6:$AF$13,$AF$6:$AF$13)</f>
        <v>#N/A</v>
      </c>
    </row>
    <row r="1227" spans="1:30" hidden="1">
      <c r="A1227" s="59" t="s">
        <v>4336</v>
      </c>
      <c r="B1227" s="60">
        <v>46147</v>
      </c>
      <c r="C1227" s="61" t="s">
        <v>4337</v>
      </c>
      <c r="D1227" s="62" t="s">
        <v>645</v>
      </c>
      <c r="E1227" s="63" t="s">
        <v>58</v>
      </c>
      <c r="F1227" s="64">
        <v>46147</v>
      </c>
      <c r="G1227" s="65">
        <v>46149</v>
      </c>
      <c r="H1227" s="66" t="str">
        <f>+TEXT(Derechos_peticion[[#This Row],[FECHA ASIGNACIÓN AL GESTOR (GFGS)]],"MMMM YYYY")</f>
        <v>mayo 2026</v>
      </c>
      <c r="I1227" s="67" t="s">
        <v>126</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7" s="69" t="s">
        <v>4338</v>
      </c>
      <c r="P1227" s="65">
        <v>46156</v>
      </c>
      <c r="Q1227" s="69" t="s">
        <v>60</v>
      </c>
      <c r="R1227" s="65" t="s">
        <v>60</v>
      </c>
      <c r="S1227" s="71" t="s">
        <v>4339</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4166</v>
      </c>
      <c r="AA1227" s="18">
        <f ca="1">+IF(Z1227=Derechos_peticion[[#This Row],[ESTADO]],1,0)</f>
        <v>0</v>
      </c>
      <c r="AD1227" s="18" t="e">
        <f>+_xlfn.XLOOKUP(Derechos_peticion[[#This Row],[RADICADO ENTRADA]],$AF$6:$AF$13,$AF$6:$AF$13)</f>
        <v>#N/A</v>
      </c>
    </row>
    <row r="1228" spans="1:30" hidden="1">
      <c r="A1228" s="59" t="s">
        <v>4340</v>
      </c>
      <c r="B1228" s="60">
        <v>46147</v>
      </c>
      <c r="C1228" s="61" t="s">
        <v>4341</v>
      </c>
      <c r="D1228" s="62" t="s">
        <v>4342</v>
      </c>
      <c r="E1228" s="63" t="s">
        <v>317</v>
      </c>
      <c r="F1228" s="64">
        <v>46147</v>
      </c>
      <c r="G1228" s="65">
        <v>46149</v>
      </c>
      <c r="H1228" s="66" t="str">
        <f>+TEXT(Derechos_peticion[[#This Row],[FECHA ASIGNACIÓN AL GESTOR (GFGS)]],"MMMM YYYY")</f>
        <v>mayo 2026</v>
      </c>
      <c r="I1228" s="67" t="s">
        <v>30</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8" s="69" t="s">
        <v>4343</v>
      </c>
      <c r="P1228" s="65">
        <v>46162</v>
      </c>
      <c r="Q1228" s="69" t="s">
        <v>4344</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4166</v>
      </c>
      <c r="AA1228" s="18">
        <f ca="1">+IF(Z1228=Derechos_peticion[[#This Row],[ESTADO]],1,0)</f>
        <v>0</v>
      </c>
      <c r="AD1228" s="18" t="e">
        <f>+_xlfn.XLOOKUP(Derechos_peticion[[#This Row],[RADICADO ENTRADA]],$AF$6:$AF$13,$AF$6:$AF$13)</f>
        <v>#N/A</v>
      </c>
    </row>
    <row r="1229" spans="1:30" hidden="1">
      <c r="A1229" s="59" t="s">
        <v>4345</v>
      </c>
      <c r="B1229" s="60">
        <v>46147</v>
      </c>
      <c r="C1229" s="61" t="s">
        <v>4346</v>
      </c>
      <c r="D1229" s="62" t="s">
        <v>4347</v>
      </c>
      <c r="E1229" s="63" t="s">
        <v>317</v>
      </c>
      <c r="F1229" s="64">
        <v>46147</v>
      </c>
      <c r="G1229" s="65">
        <v>46149</v>
      </c>
      <c r="H1229" s="66" t="str">
        <f>+TEXT(Derechos_peticion[[#This Row],[FECHA ASIGNACIÓN AL GESTOR (GFGS)]],"MMMM YYYY")</f>
        <v>mayo 2026</v>
      </c>
      <c r="I1229" s="67" t="s">
        <v>28</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9" s="69" t="s">
        <v>4348</v>
      </c>
      <c r="P1229" s="65">
        <v>46152</v>
      </c>
      <c r="Q1229" s="69" t="s">
        <v>4349</v>
      </c>
      <c r="R1229" s="65">
        <v>46149</v>
      </c>
      <c r="S1229" s="71" t="s">
        <v>3019</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75</v>
      </c>
      <c r="AA1229" s="18">
        <f ca="1">+IF(Z1229=Derechos_peticion[[#This Row],[ESTADO]],1,0)</f>
        <v>1</v>
      </c>
      <c r="AD1229" s="18" t="e">
        <f>+_xlfn.XLOOKUP(Derechos_peticion[[#This Row],[RADICADO ENTRADA]],$AF$6:$AF$13,$AF$6:$AF$13)</f>
        <v>#N/A</v>
      </c>
    </row>
    <row r="1230" spans="1:30" hidden="1">
      <c r="A1230" s="59" t="s">
        <v>4350</v>
      </c>
      <c r="B1230" s="60">
        <v>46147</v>
      </c>
      <c r="C1230" s="61" t="s">
        <v>4351</v>
      </c>
      <c r="D1230" s="62" t="s">
        <v>4352</v>
      </c>
      <c r="E1230" s="63" t="s">
        <v>58</v>
      </c>
      <c r="F1230" s="64">
        <v>46147</v>
      </c>
      <c r="G1230" s="65">
        <v>46149</v>
      </c>
      <c r="H1230" s="66" t="str">
        <f>+TEXT(Derechos_peticion[[#This Row],[FECHA ASIGNACIÓN AL GESTOR (GFGS)]],"MMMM YYYY")</f>
        <v>mayo 2026</v>
      </c>
      <c r="I1230" s="67" t="s">
        <v>29</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42</v>
      </c>
      <c r="N1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0" s="69" t="s">
        <v>60</v>
      </c>
      <c r="P1230" s="65">
        <v>46150</v>
      </c>
      <c r="Q1230" s="69" t="s">
        <v>60</v>
      </c>
      <c r="R1230" s="65" t="s">
        <v>60</v>
      </c>
      <c r="S1230" s="71" t="s">
        <v>482</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75</v>
      </c>
      <c r="AA1230" s="18">
        <f ca="1">+IF(Z1230=Derechos_peticion[[#This Row],[ESTADO]],1,0)</f>
        <v>1</v>
      </c>
      <c r="AD1230" s="18" t="e">
        <f>+_xlfn.XLOOKUP(Derechos_peticion[[#This Row],[RADICADO ENTRADA]],$AF$6:$AF$13,$AF$6:$AF$13)</f>
        <v>#N/A</v>
      </c>
    </row>
    <row r="1231" spans="1:30" hidden="1">
      <c r="A1231" s="59" t="s">
        <v>4353</v>
      </c>
      <c r="B1231" s="60">
        <v>46147</v>
      </c>
      <c r="C1231" s="61" t="s">
        <v>4354</v>
      </c>
      <c r="D1231" s="62" t="s">
        <v>322</v>
      </c>
      <c r="E1231" s="63" t="s">
        <v>58</v>
      </c>
      <c r="F1231" s="64">
        <v>46147</v>
      </c>
      <c r="G1231" s="65">
        <v>46149</v>
      </c>
      <c r="H1231" s="66" t="str">
        <f>+TEXT(Derechos_peticion[[#This Row],[FECHA ASIGNACIÓN AL GESTOR (GFGS)]],"MMMM YYYY")</f>
        <v>mayo 2026</v>
      </c>
      <c r="I1231" s="67" t="s">
        <v>29</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42</v>
      </c>
      <c r="N1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1" s="69" t="s">
        <v>60</v>
      </c>
      <c r="P1231" s="65">
        <v>46150</v>
      </c>
      <c r="Q1231" s="69" t="s">
        <v>60</v>
      </c>
      <c r="R1231" s="65" t="s">
        <v>60</v>
      </c>
      <c r="S1231" s="71" t="s">
        <v>4355</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62</v>
      </c>
      <c r="AA1231" s="18">
        <f ca="1">+IF(Z1231=Derechos_peticion[[#This Row],[ESTADO]],1,0)</f>
        <v>0</v>
      </c>
      <c r="AD1231" s="18" t="e">
        <f>+_xlfn.XLOOKUP(Derechos_peticion[[#This Row],[RADICADO ENTRADA]],$AF$6:$AF$13,$AF$6:$AF$13)</f>
        <v>#N/A</v>
      </c>
    </row>
    <row r="1232" spans="1:30" hidden="1">
      <c r="A1232" s="59" t="s">
        <v>4356</v>
      </c>
      <c r="B1232" s="60">
        <v>46147</v>
      </c>
      <c r="C1232" s="61" t="s">
        <v>4357</v>
      </c>
      <c r="D1232" s="62" t="s">
        <v>739</v>
      </c>
      <c r="E1232" s="63" t="s">
        <v>58</v>
      </c>
      <c r="F1232" s="64">
        <v>46147</v>
      </c>
      <c r="G1232" s="65">
        <v>46149</v>
      </c>
      <c r="H1232" s="66" t="str">
        <f>+TEXT(Derechos_peticion[[#This Row],[FECHA ASIGNACIÓN AL GESTOR (GFGS)]],"MMMM YYYY")</f>
        <v>mayo 2026</v>
      </c>
      <c r="I1232" s="67" t="s">
        <v>41</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2" s="69" t="s">
        <v>60</v>
      </c>
      <c r="P1232" s="65">
        <v>46163</v>
      </c>
      <c r="Q1232" s="69" t="s">
        <v>60</v>
      </c>
      <c r="R1232" s="65" t="s">
        <v>60</v>
      </c>
      <c r="S1232" s="71" t="s">
        <v>4358</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4166</v>
      </c>
      <c r="AA1232" s="18">
        <f ca="1">+IF(Z1232=Derechos_peticion[[#This Row],[ESTADO]],1,0)</f>
        <v>0</v>
      </c>
      <c r="AD1232" s="18" t="e">
        <f>+_xlfn.XLOOKUP(Derechos_peticion[[#This Row],[RADICADO ENTRADA]],$AF$6:$AF$13,$AF$6:$AF$13)</f>
        <v>#N/A</v>
      </c>
    </row>
    <row r="1233" spans="1:30" hidden="1">
      <c r="A1233" s="59" t="s">
        <v>4359</v>
      </c>
      <c r="B1233" s="60">
        <v>46148</v>
      </c>
      <c r="C1233" s="61" t="s">
        <v>4360</v>
      </c>
      <c r="D1233" s="62" t="s">
        <v>4361</v>
      </c>
      <c r="E1233" s="63" t="s">
        <v>317</v>
      </c>
      <c r="F1233" s="64">
        <v>46148</v>
      </c>
      <c r="G1233" s="65">
        <v>46149</v>
      </c>
      <c r="H1233" s="66" t="str">
        <f>+TEXT(Derechos_peticion[[#This Row],[FECHA ASIGNACIÓN AL GESTOR (GFGS)]],"MMMM YYYY")</f>
        <v>mayo 2026</v>
      </c>
      <c r="I1233" s="67" t="s">
        <v>28</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3" s="69" t="s">
        <v>4362</v>
      </c>
      <c r="P1233" s="65">
        <v>46152</v>
      </c>
      <c r="Q1233" s="69" t="s">
        <v>4363</v>
      </c>
      <c r="R1233" s="65">
        <v>46149</v>
      </c>
      <c r="S1233" s="71" t="s">
        <v>2186</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75</v>
      </c>
      <c r="AA1233" s="18">
        <f ca="1">+IF(Z1233=Derechos_peticion[[#This Row],[ESTADO]],1,0)</f>
        <v>1</v>
      </c>
      <c r="AD1233" s="18" t="e">
        <f>+_xlfn.XLOOKUP(Derechos_peticion[[#This Row],[RADICADO ENTRADA]],$AF$6:$AF$13,$AF$6:$AF$13)</f>
        <v>#N/A</v>
      </c>
    </row>
    <row r="1234" spans="1:30" hidden="1">
      <c r="A1234" s="59" t="s">
        <v>716</v>
      </c>
      <c r="B1234" s="60">
        <v>46148</v>
      </c>
      <c r="C1234" s="61" t="s">
        <v>4364</v>
      </c>
      <c r="D1234" s="62" t="s">
        <v>4300</v>
      </c>
      <c r="E1234" s="63" t="s">
        <v>113</v>
      </c>
      <c r="F1234" s="64">
        <v>46148</v>
      </c>
      <c r="G1234" s="65">
        <v>46149</v>
      </c>
      <c r="H1234" s="66" t="str">
        <f>+TEXT(Derechos_peticion[[#This Row],[FECHA ASIGNACIÓN AL GESTOR (GFGS)]],"MMMM YYYY")</f>
        <v>mayo 2026</v>
      </c>
      <c r="I1234" s="67" t="s">
        <v>45</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4" s="69" t="s">
        <v>60</v>
      </c>
      <c r="P1234" s="65">
        <v>46157</v>
      </c>
      <c r="Q1234" s="69" t="s">
        <v>60</v>
      </c>
      <c r="R1234" s="65" t="s">
        <v>60</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4166</v>
      </c>
      <c r="AA1234" s="18">
        <f ca="1">+IF(Z1234=Derechos_peticion[[#This Row],[ESTADO]],1,0)</f>
        <v>0</v>
      </c>
      <c r="AD1234" s="18" t="e">
        <f>+_xlfn.XLOOKUP(Derechos_peticion[[#This Row],[RADICADO ENTRADA]],$AF$6:$AF$13,$AF$6:$AF$13)</f>
        <v>#N/A</v>
      </c>
    </row>
    <row r="1235" spans="1:30" hidden="1">
      <c r="A1235" s="59" t="s">
        <v>4365</v>
      </c>
      <c r="B1235" s="60">
        <v>46148</v>
      </c>
      <c r="C1235" s="61" t="s">
        <v>4366</v>
      </c>
      <c r="D1235" s="62" t="s">
        <v>4367</v>
      </c>
      <c r="E1235" s="63" t="s">
        <v>317</v>
      </c>
      <c r="F1235" s="64">
        <v>46148</v>
      </c>
      <c r="G1235" s="65">
        <v>46149</v>
      </c>
      <c r="H1235" s="66" t="str">
        <f>+TEXT(Derechos_peticion[[#This Row],[FECHA ASIGNACIÓN AL GESTOR (GFGS)]],"MMMM YYYY")</f>
        <v>mayo 2026</v>
      </c>
      <c r="I1235" s="67" t="s">
        <v>585</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5" s="69" t="s">
        <v>4368</v>
      </c>
      <c r="P1235" s="65">
        <v>46153</v>
      </c>
      <c r="Q1235" s="69" t="s">
        <v>4369</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75</v>
      </c>
      <c r="AA1235" s="18">
        <f ca="1">+IF(Z1235=Derechos_peticion[[#This Row],[ESTADO]],1,0)</f>
        <v>1</v>
      </c>
      <c r="AD1235" s="18" t="e">
        <f>+_xlfn.XLOOKUP(Derechos_peticion[[#This Row],[RADICADO ENTRADA]],$AF$6:$AF$13,$AF$6:$AF$13)</f>
        <v>#N/A</v>
      </c>
    </row>
    <row r="1236" spans="1:30" hidden="1">
      <c r="A1236" s="59" t="s">
        <v>4370</v>
      </c>
      <c r="B1236" s="60">
        <v>46148</v>
      </c>
      <c r="C1236" s="61" t="s">
        <v>4371</v>
      </c>
      <c r="D1236" s="62" t="s">
        <v>4372</v>
      </c>
      <c r="E1236" s="63" t="s">
        <v>58</v>
      </c>
      <c r="F1236" s="64">
        <v>46148</v>
      </c>
      <c r="G1236" s="65">
        <v>46149</v>
      </c>
      <c r="H1236" s="66" t="str">
        <f>+TEXT(Derechos_peticion[[#This Row],[FECHA ASIGNACIÓN AL GESTOR (GFGS)]],"MMMM YYYY")</f>
        <v>mayo 2026</v>
      </c>
      <c r="I1236" s="67" t="s">
        <v>30</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6" s="69" t="s">
        <v>4373</v>
      </c>
      <c r="P1236" s="65">
        <v>46174</v>
      </c>
      <c r="Q1236" s="69" t="s">
        <v>4374</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4166</v>
      </c>
      <c r="AA1236" s="18">
        <f ca="1">+IF(Z1236=Derechos_peticion[[#This Row],[ESTADO]],1,0)</f>
        <v>0</v>
      </c>
      <c r="AD1236" s="18" t="e">
        <f>+_xlfn.XLOOKUP(Derechos_peticion[[#This Row],[RADICADO ENTRADA]],$AF$6:$AF$13,$AF$6:$AF$13)</f>
        <v>#N/A</v>
      </c>
    </row>
    <row r="1237" spans="1:30" hidden="1">
      <c r="A1237" s="59" t="s">
        <v>4375</v>
      </c>
      <c r="B1237" s="60">
        <v>46149</v>
      </c>
      <c r="C1237" s="61" t="s">
        <v>4376</v>
      </c>
      <c r="D1237" s="62" t="s">
        <v>629</v>
      </c>
      <c r="E1237" s="63" t="s">
        <v>58</v>
      </c>
      <c r="F1237" s="64">
        <v>46149</v>
      </c>
      <c r="G1237" s="65">
        <v>46149</v>
      </c>
      <c r="H1237" s="66" t="str">
        <f>+TEXT(Derechos_peticion[[#This Row],[FECHA ASIGNACIÓN AL GESTOR (GFGS)]],"MMMM YYYY")</f>
        <v>mayo 2026</v>
      </c>
      <c r="I1237" s="67" t="s">
        <v>1647</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7" s="69" t="s">
        <v>4377</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75</v>
      </c>
      <c r="AA1237" s="18">
        <f ca="1">+IF(Z1237=Derechos_peticion[[#This Row],[ESTADO]],1,0)</f>
        <v>1</v>
      </c>
      <c r="AD1237" s="18" t="e">
        <f>+_xlfn.XLOOKUP(Derechos_peticion[[#This Row],[RADICADO ENTRADA]],$AF$6:$AF$13,$AF$6:$AF$13)</f>
        <v>#N/A</v>
      </c>
    </row>
    <row r="1238" spans="1:30" hidden="1">
      <c r="A1238" s="59" t="s">
        <v>4378</v>
      </c>
      <c r="B1238" s="60">
        <v>46149</v>
      </c>
      <c r="C1238" s="61" t="s">
        <v>4379</v>
      </c>
      <c r="D1238" s="62" t="s">
        <v>3632</v>
      </c>
      <c r="E1238" s="63" t="s">
        <v>58</v>
      </c>
      <c r="F1238" s="64">
        <v>46149</v>
      </c>
      <c r="G1238" s="65">
        <v>46149</v>
      </c>
      <c r="H1238" s="66" t="str">
        <f>+TEXT(Derechos_peticion[[#This Row],[FECHA ASIGNACIÓN AL GESTOR (GFGS)]],"MMMM YYYY")</f>
        <v>mayo 2026</v>
      </c>
      <c r="I1238" s="67" t="s">
        <v>30</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8" s="69" t="s">
        <v>4380</v>
      </c>
      <c r="P1238" s="65">
        <v>46163</v>
      </c>
      <c r="Q1238" s="69" t="s">
        <v>60</v>
      </c>
      <c r="R1238" s="65" t="s">
        <v>60</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4166</v>
      </c>
      <c r="AA1238" s="18">
        <f ca="1">+IF(Z1238=Derechos_peticion[[#This Row],[ESTADO]],1,0)</f>
        <v>0</v>
      </c>
      <c r="AD1238" s="18" t="e">
        <f>+_xlfn.XLOOKUP(Derechos_peticion[[#This Row],[RADICADO ENTRADA]],$AF$6:$AF$13,$AF$6:$AF$13)</f>
        <v>#N/A</v>
      </c>
    </row>
    <row r="1239" spans="1:30" hidden="1">
      <c r="A1239" s="59" t="s">
        <v>4381</v>
      </c>
      <c r="B1239" s="60">
        <v>46149</v>
      </c>
      <c r="C1239" s="61" t="s">
        <v>4382</v>
      </c>
      <c r="D1239" s="62" t="s">
        <v>4306</v>
      </c>
      <c r="E1239" s="63" t="s">
        <v>58</v>
      </c>
      <c r="F1239" s="64">
        <v>46149</v>
      </c>
      <c r="G1239" s="65">
        <v>46149</v>
      </c>
      <c r="H1239" s="66" t="str">
        <f>+TEXT(Derechos_peticion[[#This Row],[FECHA ASIGNACIÓN AL GESTOR (GFGS)]],"MMMM YYYY")</f>
        <v>mayo 2026</v>
      </c>
      <c r="I1239" s="67" t="s">
        <v>1739</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9" s="69" t="s">
        <v>60</v>
      </c>
      <c r="P1239" s="65">
        <v>46150</v>
      </c>
      <c r="Q1239" s="69" t="s">
        <v>60</v>
      </c>
      <c r="R1239" s="65" t="s">
        <v>60</v>
      </c>
      <c r="S1239" s="71" t="s">
        <v>4383</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62</v>
      </c>
      <c r="AA1239" s="18">
        <f ca="1">+IF(Z1239=Derechos_peticion[[#This Row],[ESTADO]],1,0)</f>
        <v>1</v>
      </c>
      <c r="AD1239" s="18" t="e">
        <f>+_xlfn.XLOOKUP(Derechos_peticion[[#This Row],[RADICADO ENTRADA]],$AF$6:$AF$13,$AF$6:$AF$13)</f>
        <v>#N/A</v>
      </c>
    </row>
    <row r="1240" spans="1:30" hidden="1">
      <c r="A1240" s="59" t="s">
        <v>4384</v>
      </c>
      <c r="B1240" s="60">
        <v>46149</v>
      </c>
      <c r="C1240" s="61" t="s">
        <v>4385</v>
      </c>
      <c r="D1240" s="62" t="s">
        <v>2374</v>
      </c>
      <c r="E1240" s="63" t="s">
        <v>58</v>
      </c>
      <c r="F1240" s="64">
        <v>46150</v>
      </c>
      <c r="G1240" s="65">
        <v>46150</v>
      </c>
      <c r="H1240" s="66" t="str">
        <f>+TEXT(Derechos_peticion[[#This Row],[FECHA ASIGNACIÓN AL GESTOR (GFGS)]],"MMMM YYYY")</f>
        <v>mayo 2026</v>
      </c>
      <c r="I1240" s="67" t="s">
        <v>30</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0" s="69" t="s">
        <v>4386</v>
      </c>
      <c r="P1240" s="65">
        <v>46157</v>
      </c>
      <c r="Q1240" s="69" t="s">
        <v>60</v>
      </c>
      <c r="R1240" s="65" t="s">
        <v>60</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4166</v>
      </c>
      <c r="AA1240" s="18">
        <f ca="1">+IF(Z1240=Derechos_peticion[[#This Row],[ESTADO]],1,0)</f>
        <v>0</v>
      </c>
    </row>
    <row r="1241" spans="1:30" hidden="1">
      <c r="A1241" s="59" t="s">
        <v>4387</v>
      </c>
      <c r="B1241" s="60">
        <v>46149</v>
      </c>
      <c r="C1241" s="61" t="s">
        <v>4385</v>
      </c>
      <c r="D1241" s="62" t="s">
        <v>2374</v>
      </c>
      <c r="E1241" s="63" t="s">
        <v>58</v>
      </c>
      <c r="F1241" s="64">
        <v>46150</v>
      </c>
      <c r="G1241" s="65">
        <v>46150</v>
      </c>
      <c r="H1241" s="66" t="str">
        <f>+TEXT(Derechos_peticion[[#This Row],[FECHA ASIGNACIÓN AL GESTOR (GFGS)]],"MMMM YYYY")</f>
        <v>mayo 2026</v>
      </c>
      <c r="I1241" s="67" t="s">
        <v>30</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1" s="69" t="s">
        <v>4388</v>
      </c>
      <c r="P1241" s="65">
        <v>46157</v>
      </c>
      <c r="Q1241" s="69" t="s">
        <v>60</v>
      </c>
      <c r="R1241" s="65" t="s">
        <v>60</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4166</v>
      </c>
      <c r="AA1241" s="18">
        <f ca="1">+IF(Z1241=Derechos_peticion[[#This Row],[ESTADO]],1,0)</f>
        <v>0</v>
      </c>
    </row>
    <row r="1242" spans="1:30" hidden="1">
      <c r="A1242" s="59" t="s">
        <v>4389</v>
      </c>
      <c r="B1242" s="60">
        <v>46150</v>
      </c>
      <c r="C1242" s="61" t="s">
        <v>4390</v>
      </c>
      <c r="D1242" s="62" t="s">
        <v>3968</v>
      </c>
      <c r="E1242" s="63" t="s">
        <v>58</v>
      </c>
      <c r="F1242" s="64">
        <v>46150</v>
      </c>
      <c r="G1242" s="65">
        <v>46150</v>
      </c>
      <c r="H1242" s="66" t="str">
        <f>+TEXT(Derechos_peticion[[#This Row],[FECHA ASIGNACIÓN AL GESTOR (GFGS)]],"MMMM YYYY")</f>
        <v>mayo 2026</v>
      </c>
      <c r="I1242" s="67" t="s">
        <v>35</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2" s="69" t="s">
        <v>4391</v>
      </c>
      <c r="P1242" s="65">
        <v>46163</v>
      </c>
      <c r="Q1242" s="69" t="s">
        <v>4392</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4166</v>
      </c>
      <c r="AA1242" s="18">
        <f ca="1">+IF(Z1242=Derechos_peticion[[#This Row],[ESTADO]],1,0)</f>
        <v>0</v>
      </c>
    </row>
    <row r="1243" spans="1:30" hidden="1">
      <c r="A1243" s="59" t="s">
        <v>721</v>
      </c>
      <c r="B1243" s="60">
        <v>46150</v>
      </c>
      <c r="C1243" s="61" t="s">
        <v>4393</v>
      </c>
      <c r="D1243" s="62" t="s">
        <v>4394</v>
      </c>
      <c r="E1243" s="63" t="s">
        <v>4395</v>
      </c>
      <c r="F1243" s="64">
        <v>46150</v>
      </c>
      <c r="G1243" s="65">
        <v>46150</v>
      </c>
      <c r="H1243" s="66" t="str">
        <f>+TEXT(Derechos_peticion[[#This Row],[FECHA ASIGNACIÓN AL GESTOR (GFGS)]],"MMMM YYYY")</f>
        <v>mayo 2026</v>
      </c>
      <c r="I1243" s="67" t="s">
        <v>41</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3" s="69" t="s">
        <v>4396</v>
      </c>
      <c r="P1243" s="65">
        <v>46163</v>
      </c>
      <c r="Q1243" s="69" t="s">
        <v>4397</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4166</v>
      </c>
      <c r="AA1243" s="18">
        <f ca="1">+IF(Z1243=Derechos_peticion[[#This Row],[ESTADO]],1,0)</f>
        <v>0</v>
      </c>
    </row>
    <row r="1244" spans="1:30" hidden="1">
      <c r="A1244" s="59" t="s">
        <v>4398</v>
      </c>
      <c r="B1244" s="60">
        <v>46148</v>
      </c>
      <c r="C1244" s="61" t="s">
        <v>4399</v>
      </c>
      <c r="D1244" s="62" t="s">
        <v>4400</v>
      </c>
      <c r="E1244" s="63" t="s">
        <v>58</v>
      </c>
      <c r="F1244" s="64">
        <v>46153</v>
      </c>
      <c r="G1244" s="65">
        <v>46153</v>
      </c>
      <c r="H1244" s="66" t="str">
        <f>+TEXT(Derechos_peticion[[#This Row],[FECHA ASIGNACIÓN AL GESTOR (GFGS)]],"MMMM YYYY")</f>
        <v>mayo 2026</v>
      </c>
      <c r="I1244" s="67" t="s">
        <v>42</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4" s="69" t="s">
        <v>60</v>
      </c>
      <c r="P1244" s="65">
        <v>46153</v>
      </c>
      <c r="Q1244" s="69" t="s">
        <v>60</v>
      </c>
      <c r="R1244" s="65" t="s">
        <v>60</v>
      </c>
      <c r="S1244" s="71" t="s">
        <v>4401</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62</v>
      </c>
      <c r="AA1244" s="18">
        <f ca="1">+IF(Z1244=Derechos_peticion[[#This Row],[ESTADO]],1,0)</f>
        <v>1</v>
      </c>
    </row>
    <row r="1245" spans="1:30" hidden="1">
      <c r="A1245" s="59" t="s">
        <v>4402</v>
      </c>
      <c r="B1245" s="60">
        <v>46150</v>
      </c>
      <c r="C1245" s="61" t="s">
        <v>4403</v>
      </c>
      <c r="D1245" s="62" t="s">
        <v>3896</v>
      </c>
      <c r="E1245" s="63" t="s">
        <v>58</v>
      </c>
      <c r="F1245" s="64">
        <v>46150</v>
      </c>
      <c r="G1245" s="65">
        <v>46153</v>
      </c>
      <c r="H1245" s="66" t="str">
        <f>+TEXT(Derechos_peticion[[#This Row],[FECHA ASIGNACIÓN AL GESTOR (GFGS)]],"MMMM YYYY")</f>
        <v>mayo 2026</v>
      </c>
      <c r="I1245" s="67" t="s">
        <v>36</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5" s="69" t="s">
        <v>4404</v>
      </c>
      <c r="P1245" s="65">
        <v>46162</v>
      </c>
      <c r="Q1245" s="69" t="s">
        <v>60</v>
      </c>
      <c r="R1245" s="65" t="s">
        <v>60</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75</v>
      </c>
      <c r="AA1245" s="18">
        <f ca="1">+IF(Z1245=Derechos_peticion[[#This Row],[ESTADO]],1,0)</f>
        <v>1</v>
      </c>
    </row>
    <row r="1246" spans="1:30" hidden="1">
      <c r="A1246" s="59" t="s">
        <v>4405</v>
      </c>
      <c r="B1246" s="60">
        <v>46153</v>
      </c>
      <c r="C1246" s="61" t="s">
        <v>4406</v>
      </c>
      <c r="D1246" s="62" t="s">
        <v>481</v>
      </c>
      <c r="E1246" s="63" t="s">
        <v>58</v>
      </c>
      <c r="F1246" s="64">
        <v>46153</v>
      </c>
      <c r="G1246" s="65">
        <v>46153</v>
      </c>
      <c r="H1246" s="66" t="str">
        <f>+TEXT(Derechos_peticion[[#This Row],[FECHA ASIGNACIÓN AL GESTOR (GFGS)]],"MMMM YYYY")</f>
        <v>mayo 2026</v>
      </c>
      <c r="I1246" s="67" t="s">
        <v>28</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6" s="69" t="s">
        <v>4407</v>
      </c>
      <c r="P1246" s="65">
        <v>46153</v>
      </c>
      <c r="Q1246" s="69" t="s">
        <v>60</v>
      </c>
      <c r="R1246" s="65" t="s">
        <v>60</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75</v>
      </c>
      <c r="AA1246" s="18">
        <f ca="1">+IF(Z1246=Derechos_peticion[[#This Row],[ESTADO]],1,0)</f>
        <v>1</v>
      </c>
    </row>
    <row r="1247" spans="1:30" hidden="1">
      <c r="A1247" s="59" t="s">
        <v>4408</v>
      </c>
      <c r="B1247" s="60">
        <v>46126</v>
      </c>
      <c r="C1247" s="61" t="s">
        <v>4409</v>
      </c>
      <c r="D1247" s="62" t="s">
        <v>4410</v>
      </c>
      <c r="E1247" s="63" t="s">
        <v>58</v>
      </c>
      <c r="F1247" s="64">
        <v>46153</v>
      </c>
      <c r="G1247" s="65">
        <v>46153</v>
      </c>
      <c r="H1247" s="66" t="str">
        <f>+TEXT(Derechos_peticion[[#This Row],[FECHA ASIGNACIÓN AL GESTOR (GFGS)]],"MMMM YYYY")</f>
        <v>mayo 2026</v>
      </c>
      <c r="I1247" s="67" t="s">
        <v>585</v>
      </c>
      <c r="J1247" s="59">
        <v>12</v>
      </c>
      <c r="K1247" s="68">
        <f>IFERROR(WORKDAY(Derechos_peticion[[#This Row],[FECHA RADICADO ENTRADA MME]],Derechos_peticion[[#This Row],[PLAZO (días)]],Desplegables!$G$2:$G$19),"Diligenciar plazo")</f>
        <v>46142</v>
      </c>
      <c r="L1247" s="64"/>
      <c r="M1247" s="67" t="s">
        <v>42</v>
      </c>
      <c r="N1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7" s="69" t="s">
        <v>60</v>
      </c>
      <c r="P1247" s="65">
        <v>46155</v>
      </c>
      <c r="Q1247" s="69" t="s">
        <v>60</v>
      </c>
      <c r="R1247" s="65" t="s">
        <v>60</v>
      </c>
      <c r="S1247" s="71" t="s">
        <v>4411</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75</v>
      </c>
      <c r="AA1247" s="18">
        <f ca="1">+IF(Z1247=Derechos_peticion[[#This Row],[ESTADO]],1,0)</f>
        <v>1</v>
      </c>
    </row>
    <row r="1248" spans="1:30" hidden="1">
      <c r="A1248" s="59" t="s">
        <v>4412</v>
      </c>
      <c r="B1248" s="60">
        <v>46139</v>
      </c>
      <c r="C1248" s="61" t="s">
        <v>4413</v>
      </c>
      <c r="D1248" s="62" t="s">
        <v>4414</v>
      </c>
      <c r="E1248" s="63" t="s">
        <v>58</v>
      </c>
      <c r="F1248" s="64">
        <v>46153</v>
      </c>
      <c r="G1248" s="65">
        <v>46153</v>
      </c>
      <c r="H1248" s="66" t="str">
        <f>+TEXT(Derechos_peticion[[#This Row],[FECHA ASIGNACIÓN AL GESTOR (GFGS)]],"MMMM YYYY")</f>
        <v>mayo 2026</v>
      </c>
      <c r="I1248" s="67" t="s">
        <v>311</v>
      </c>
      <c r="J1248" s="59">
        <v>12</v>
      </c>
      <c r="K1248" s="68">
        <f>IFERROR(WORKDAY(Derechos_peticion[[#This Row],[FECHA RADICADO ENTRADA MME]],Derechos_peticion[[#This Row],[PLAZO (días)]],Desplegables!$G$2:$G$19),"Diligenciar plazo")</f>
        <v>46156</v>
      </c>
      <c r="L1248" s="64"/>
      <c r="M1248" s="67" t="s">
        <v>42</v>
      </c>
      <c r="N1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8" s="69" t="s">
        <v>60</v>
      </c>
      <c r="P1248" s="65">
        <v>46154</v>
      </c>
      <c r="Q1248" s="69" t="s">
        <v>60</v>
      </c>
      <c r="R1248" s="65" t="s">
        <v>60</v>
      </c>
      <c r="S1248" s="71" t="s">
        <v>4415</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75</v>
      </c>
      <c r="AA1248" s="18">
        <f ca="1">+IF(Z1248=Derechos_peticion[[#This Row],[ESTADO]],1,0)</f>
        <v>1</v>
      </c>
    </row>
    <row r="1249" spans="1:27" hidden="1">
      <c r="A1249" s="59" t="s">
        <v>4416</v>
      </c>
      <c r="B1249" s="60">
        <v>46141</v>
      </c>
      <c r="C1249" s="61" t="s">
        <v>4417</v>
      </c>
      <c r="D1249" s="62" t="s">
        <v>4418</v>
      </c>
      <c r="E1249" s="63" t="s">
        <v>58</v>
      </c>
      <c r="F1249" s="64">
        <v>46153</v>
      </c>
      <c r="G1249" s="65">
        <v>46153</v>
      </c>
      <c r="H1249" s="66" t="str">
        <f>+TEXT(Derechos_peticion[[#This Row],[FECHA ASIGNACIÓN AL GESTOR (GFGS)]],"MMMM YYYY")</f>
        <v>mayo 2026</v>
      </c>
      <c r="I1249" s="67" t="s">
        <v>33</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9" s="69" t="s">
        <v>60</v>
      </c>
      <c r="P1249" s="65">
        <v>46163</v>
      </c>
      <c r="Q1249" s="69" t="s">
        <v>60</v>
      </c>
      <c r="R1249" s="65" t="s">
        <v>60</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3800</v>
      </c>
      <c r="AA1249" s="18">
        <f ca="1">+IF(Z1249=Derechos_peticion[[#This Row],[ESTADO]],1,0)</f>
        <v>0</v>
      </c>
    </row>
    <row r="1250" spans="1:27" hidden="1">
      <c r="A1250" s="59" t="s">
        <v>4419</v>
      </c>
      <c r="B1250" s="60">
        <v>46150</v>
      </c>
      <c r="C1250" s="61" t="s">
        <v>4420</v>
      </c>
      <c r="D1250" s="62" t="s">
        <v>4421</v>
      </c>
      <c r="E1250" s="63" t="s">
        <v>58</v>
      </c>
      <c r="F1250" s="64">
        <v>46153</v>
      </c>
      <c r="G1250" s="65">
        <v>46153</v>
      </c>
      <c r="H1250" s="66" t="str">
        <f>+TEXT(Derechos_peticion[[#This Row],[FECHA ASIGNACIÓN AL GESTOR (GFGS)]],"MMMM YYYY")</f>
        <v>mayo 2026</v>
      </c>
      <c r="I1250" s="67" t="s">
        <v>29</v>
      </c>
      <c r="J1250" s="59">
        <v>12</v>
      </c>
      <c r="K1250" s="68">
        <f>IFERROR(WORKDAY(Derechos_peticion[[#This Row],[FECHA RADICADO ENTRADA MME]],Derechos_peticion[[#This Row],[PLAZO (días)]],Desplegables!$G$2:$G$19),"Diligenciar plazo")</f>
        <v>46169</v>
      </c>
      <c r="L1250" s="64"/>
      <c r="M1250" s="67" t="s">
        <v>42</v>
      </c>
      <c r="N1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0" s="69" t="s">
        <v>60</v>
      </c>
      <c r="P1250" s="65">
        <v>46155</v>
      </c>
      <c r="Q1250" s="69" t="s">
        <v>60</v>
      </c>
      <c r="R1250" s="65" t="s">
        <v>60</v>
      </c>
      <c r="S1250" s="71" t="s">
        <v>4422</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75</v>
      </c>
      <c r="AA1250" s="18">
        <f ca="1">+IF(Z1250=Derechos_peticion[[#This Row],[ESTADO]],1,0)</f>
        <v>1</v>
      </c>
    </row>
    <row r="1251" spans="1:27" hidden="1">
      <c r="A1251" s="59" t="s">
        <v>4423</v>
      </c>
      <c r="B1251" s="60">
        <v>46150</v>
      </c>
      <c r="C1251" s="61" t="s">
        <v>4424</v>
      </c>
      <c r="D1251" s="62" t="s">
        <v>2656</v>
      </c>
      <c r="E1251" s="63" t="s">
        <v>58</v>
      </c>
      <c r="F1251" s="64">
        <v>46153</v>
      </c>
      <c r="G1251" s="65">
        <v>46153</v>
      </c>
      <c r="H1251" s="66" t="str">
        <f>+TEXT(Derechos_peticion[[#This Row],[FECHA ASIGNACIÓN AL GESTOR (GFGS)]],"MMMM YYYY")</f>
        <v>mayo 2026</v>
      </c>
      <c r="I1251" s="67" t="s">
        <v>42</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1" s="69" t="s">
        <v>60</v>
      </c>
      <c r="P1251" s="65">
        <v>46154</v>
      </c>
      <c r="Q1251" s="69" t="s">
        <v>60</v>
      </c>
      <c r="R1251" s="65" t="s">
        <v>60</v>
      </c>
      <c r="S1251" s="71" t="s">
        <v>4425</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62</v>
      </c>
      <c r="AA1251" s="18">
        <f ca="1">+IF(Z1251=Derechos_peticion[[#This Row],[ESTADO]],1,0)</f>
        <v>1</v>
      </c>
    </row>
    <row r="1252" spans="1:27" hidden="1">
      <c r="A1252" s="59" t="s">
        <v>4426</v>
      </c>
      <c r="B1252" s="60">
        <v>46150</v>
      </c>
      <c r="C1252" s="61" t="s">
        <v>4427</v>
      </c>
      <c r="D1252" s="62" t="s">
        <v>4428</v>
      </c>
      <c r="E1252" s="63" t="s">
        <v>4219</v>
      </c>
      <c r="F1252" s="64">
        <v>46153</v>
      </c>
      <c r="G1252" s="65">
        <v>46153</v>
      </c>
      <c r="H1252" s="66" t="str">
        <f>+TEXT(Derechos_peticion[[#This Row],[FECHA ASIGNACIÓN AL GESTOR (GFGS)]],"MMMM YYYY")</f>
        <v>mayo 2026</v>
      </c>
      <c r="I1252" s="67" t="s">
        <v>34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2" s="69" t="s">
        <v>4429</v>
      </c>
      <c r="P1252" s="65">
        <v>46155</v>
      </c>
      <c r="Q1252" s="69" t="s">
        <v>60</v>
      </c>
      <c r="R1252" s="65" t="s">
        <v>60</v>
      </c>
      <c r="S1252" s="71" t="s">
        <v>4430</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75</v>
      </c>
      <c r="AA1252" s="18">
        <f ca="1">+IF(Z1252=Derechos_peticion[[#This Row],[ESTADO]],1,0)</f>
        <v>1</v>
      </c>
    </row>
    <row r="1253" spans="1:27" hidden="1">
      <c r="A1253" s="59" t="s">
        <v>4431</v>
      </c>
      <c r="B1253" s="60">
        <v>46150</v>
      </c>
      <c r="C1253" s="61" t="s">
        <v>4432</v>
      </c>
      <c r="D1253" s="62" t="s">
        <v>645</v>
      </c>
      <c r="E1253" s="63" t="s">
        <v>58</v>
      </c>
      <c r="F1253" s="64">
        <v>46153</v>
      </c>
      <c r="G1253" s="65">
        <v>46153</v>
      </c>
      <c r="H1253" s="66" t="str">
        <f>+TEXT(Derechos_peticion[[#This Row],[FECHA ASIGNACIÓN AL GESTOR (GFGS)]],"MMMM YYYY")</f>
        <v>mayo 2026</v>
      </c>
      <c r="I1253" s="67" t="s">
        <v>42</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3" s="69" t="s">
        <v>60</v>
      </c>
      <c r="P1253" s="65">
        <v>46154</v>
      </c>
      <c r="Q1253" s="69" t="s">
        <v>60</v>
      </c>
      <c r="R1253" s="65" t="s">
        <v>60</v>
      </c>
      <c r="S1253" s="71" t="s">
        <v>4422</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62</v>
      </c>
      <c r="AA1253" s="18">
        <f ca="1">+IF(Z1253=Derechos_peticion[[#This Row],[ESTADO]],1,0)</f>
        <v>1</v>
      </c>
    </row>
    <row r="1254" spans="1:27" hidden="1">
      <c r="A1254" s="59" t="s">
        <v>4433</v>
      </c>
      <c r="B1254" s="60">
        <v>46153</v>
      </c>
      <c r="C1254" s="61" t="s">
        <v>4434</v>
      </c>
      <c r="D1254" s="62" t="s">
        <v>4435</v>
      </c>
      <c r="E1254" s="63" t="s">
        <v>58</v>
      </c>
      <c r="F1254" s="64">
        <v>46153</v>
      </c>
      <c r="G1254" s="65">
        <v>46153</v>
      </c>
      <c r="H1254" s="66" t="str">
        <f>+TEXT(Derechos_peticion[[#This Row],[FECHA ASIGNACIÓN AL GESTOR (GFGS)]],"MMMM YYYY")</f>
        <v>mayo 2026</v>
      </c>
      <c r="I1254" s="67" t="s">
        <v>42</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4" s="69" t="s">
        <v>60</v>
      </c>
      <c r="P1254" s="65">
        <v>46154</v>
      </c>
      <c r="Q1254" s="69" t="s">
        <v>60</v>
      </c>
      <c r="R1254" s="65" t="s">
        <v>60</v>
      </c>
      <c r="S1254" s="71" t="s">
        <v>4425</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62</v>
      </c>
      <c r="AA1254" s="18">
        <f ca="1">+IF(Z1254=Derechos_peticion[[#This Row],[ESTADO]],1,0)</f>
        <v>1</v>
      </c>
    </row>
    <row r="1255" spans="1:27" hidden="1">
      <c r="A1255" s="59" t="s">
        <v>4436</v>
      </c>
      <c r="B1255" s="60">
        <v>46153</v>
      </c>
      <c r="C1255" s="61" t="s">
        <v>4437</v>
      </c>
      <c r="D1255" s="62" t="s">
        <v>4438</v>
      </c>
      <c r="E1255" s="63" t="s">
        <v>317</v>
      </c>
      <c r="F1255" s="64">
        <v>46153</v>
      </c>
      <c r="G1255" s="65">
        <v>46153</v>
      </c>
      <c r="H1255" s="66" t="str">
        <f>+TEXT(Derechos_peticion[[#This Row],[FECHA ASIGNACIÓN AL GESTOR (GFGS)]],"MMMM YYYY")</f>
        <v>mayo 2026</v>
      </c>
      <c r="I1255" s="67" t="s">
        <v>28</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5" s="69" t="s">
        <v>4439</v>
      </c>
      <c r="P1255" s="65">
        <v>46155</v>
      </c>
      <c r="Q1255" s="69" t="s">
        <v>4440</v>
      </c>
      <c r="R1255" s="65">
        <v>46154</v>
      </c>
      <c r="S1255" s="71" t="s">
        <v>3019</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75</v>
      </c>
      <c r="AA1255" s="18">
        <f ca="1">+IF(Z1255=Derechos_peticion[[#This Row],[ESTADO]],1,0)</f>
        <v>1</v>
      </c>
    </row>
    <row r="1256" spans="1:27" hidden="1">
      <c r="A1256" s="59" t="s">
        <v>4441</v>
      </c>
      <c r="B1256" s="60">
        <v>46153</v>
      </c>
      <c r="C1256" s="61" t="s">
        <v>4442</v>
      </c>
      <c r="D1256" s="62" t="s">
        <v>4443</v>
      </c>
      <c r="E1256" s="63" t="s">
        <v>317</v>
      </c>
      <c r="F1256" s="64">
        <v>46153</v>
      </c>
      <c r="G1256" s="65">
        <v>46153</v>
      </c>
      <c r="H1256" s="66" t="str">
        <f>+TEXT(Derechos_peticion[[#This Row],[FECHA ASIGNACIÓN AL GESTOR (GFGS)]],"MMMM YYYY")</f>
        <v>mayo 2026</v>
      </c>
      <c r="I1256" s="67" t="s">
        <v>585</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6" s="136" t="s">
        <v>4444</v>
      </c>
      <c r="P1256" s="65">
        <v>46170</v>
      </c>
      <c r="Q1256" s="69" t="s">
        <v>4445</v>
      </c>
      <c r="R1256" s="65">
        <v>46169</v>
      </c>
      <c r="S1256" s="71" t="s">
        <v>4446</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75</v>
      </c>
      <c r="AA1256" s="18">
        <f ca="1">+IF(Z1256=Derechos_peticion[[#This Row],[ESTADO]],1,0)</f>
        <v>1</v>
      </c>
    </row>
    <row r="1257" spans="1:27" hidden="1">
      <c r="A1257" s="59" t="s">
        <v>4447</v>
      </c>
      <c r="B1257" s="60">
        <v>46146</v>
      </c>
      <c r="C1257" s="61" t="s">
        <v>4448</v>
      </c>
      <c r="D1257" s="62" t="s">
        <v>316</v>
      </c>
      <c r="E1257" s="63" t="s">
        <v>58</v>
      </c>
      <c r="F1257" s="64">
        <v>46154</v>
      </c>
      <c r="G1257" s="65">
        <v>46154</v>
      </c>
      <c r="H1257" s="66" t="str">
        <f>+TEXT(Derechos_peticion[[#This Row],[FECHA ASIGNACIÓN AL GESTOR (GFGS)]],"MMMM YYYY")</f>
        <v>mayo 2026</v>
      </c>
      <c r="I1257" s="67" t="s">
        <v>42</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7" s="69" t="s">
        <v>60</v>
      </c>
      <c r="P1257" s="65">
        <v>46154</v>
      </c>
      <c r="Q1257" s="69" t="s">
        <v>60</v>
      </c>
      <c r="R1257" s="65" t="s">
        <v>60</v>
      </c>
      <c r="S1257" s="71" t="s">
        <v>4449</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62</v>
      </c>
      <c r="AA1257" s="18">
        <f ca="1">+IF(Z1257=Derechos_peticion[[#This Row],[ESTADO]],1,0)</f>
        <v>1</v>
      </c>
    </row>
    <row r="1258" spans="1:27" hidden="1">
      <c r="A1258" s="59" t="s">
        <v>724</v>
      </c>
      <c r="B1258" s="60">
        <v>46136</v>
      </c>
      <c r="C1258" s="61" t="s">
        <v>4450</v>
      </c>
      <c r="D1258" s="62" t="s">
        <v>2463</v>
      </c>
      <c r="E1258" s="63" t="s">
        <v>4395</v>
      </c>
      <c r="F1258" s="64">
        <v>46154</v>
      </c>
      <c r="G1258" s="65">
        <v>46154</v>
      </c>
      <c r="H1258" s="66" t="str">
        <f>+TEXT(Derechos_peticion[[#This Row],[FECHA ASIGNACIÓN AL GESTOR (GFGS)]],"MMMM YYYY")</f>
        <v>mayo 2026</v>
      </c>
      <c r="I1258" s="67" t="s">
        <v>30</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8" s="69" t="s">
        <v>4451</v>
      </c>
      <c r="P1258" s="65">
        <v>46157</v>
      </c>
      <c r="Q1258" s="69" t="s">
        <v>60</v>
      </c>
      <c r="R1258" s="65" t="s">
        <v>60</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4166</v>
      </c>
      <c r="AA1258" s="18">
        <f ca="1">+IF(Z1258=Derechos_peticion[[#This Row],[ESTADO]],1,0)</f>
        <v>0</v>
      </c>
    </row>
    <row r="1259" spans="1:27" hidden="1">
      <c r="A1259" s="59" t="s">
        <v>4452</v>
      </c>
      <c r="B1259" s="60">
        <v>46153</v>
      </c>
      <c r="C1259" s="61" t="s">
        <v>4453</v>
      </c>
      <c r="D1259" s="62" t="s">
        <v>2656</v>
      </c>
      <c r="E1259" s="63" t="s">
        <v>58</v>
      </c>
      <c r="F1259" s="64">
        <v>46154</v>
      </c>
      <c r="G1259" s="65">
        <v>46154</v>
      </c>
      <c r="H1259" s="66" t="str">
        <f>+TEXT(Derechos_peticion[[#This Row],[FECHA ASIGNACIÓN AL GESTOR (GFGS)]],"MMMM YYYY")</f>
        <v>mayo 2026</v>
      </c>
      <c r="I1259" s="67" t="s">
        <v>42</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9" s="69" t="s">
        <v>60</v>
      </c>
      <c r="P1259" s="65">
        <v>46154</v>
      </c>
      <c r="Q1259" s="69" t="s">
        <v>60</v>
      </c>
      <c r="R1259" s="65" t="s">
        <v>60</v>
      </c>
      <c r="S1259" s="71" t="s">
        <v>4422</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62</v>
      </c>
      <c r="AA1259" s="18">
        <f ca="1">+IF(Z1259=Derechos_peticion[[#This Row],[ESTADO]],1,0)</f>
        <v>1</v>
      </c>
    </row>
    <row r="1260" spans="1:27" hidden="1">
      <c r="A1260" s="59" t="s">
        <v>728</v>
      </c>
      <c r="B1260" s="60">
        <v>46153</v>
      </c>
      <c r="C1260" s="61" t="s">
        <v>4454</v>
      </c>
      <c r="D1260" s="62" t="s">
        <v>4455</v>
      </c>
      <c r="E1260" s="63" t="s">
        <v>4395</v>
      </c>
      <c r="F1260" s="64">
        <v>46154</v>
      </c>
      <c r="G1260" s="65">
        <v>46154</v>
      </c>
      <c r="H1260" s="66" t="str">
        <f>+TEXT(Derechos_peticion[[#This Row],[FECHA ASIGNACIÓN AL GESTOR (GFGS)]],"MMMM YYYY")</f>
        <v>mayo 2026</v>
      </c>
      <c r="I1260" s="67" t="s">
        <v>42</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0" s="69" t="s">
        <v>60</v>
      </c>
      <c r="P1260" s="65">
        <v>46154</v>
      </c>
      <c r="Q1260" s="69" t="s">
        <v>60</v>
      </c>
      <c r="R1260" s="65" t="s">
        <v>60</v>
      </c>
      <c r="S1260" s="71" t="s">
        <v>4422</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62</v>
      </c>
      <c r="AA1260" s="18">
        <f ca="1">+IF(Z1260=Derechos_peticion[[#This Row],[ESTADO]],1,0)</f>
        <v>1</v>
      </c>
    </row>
    <row r="1261" spans="1:27" hidden="1">
      <c r="A1261" s="59" t="s">
        <v>732</v>
      </c>
      <c r="B1261" s="60">
        <v>46153</v>
      </c>
      <c r="C1261" s="61" t="s">
        <v>4456</v>
      </c>
      <c r="D1261" s="62" t="s">
        <v>2742</v>
      </c>
      <c r="E1261" s="63" t="s">
        <v>4395</v>
      </c>
      <c r="F1261" s="64">
        <v>46154</v>
      </c>
      <c r="G1261" s="65">
        <v>46154</v>
      </c>
      <c r="H1261" s="66" t="str">
        <f>+TEXT(Derechos_peticion[[#This Row],[FECHA ASIGNACIÓN AL GESTOR (GFGS)]],"MMMM YYYY")</f>
        <v>mayo 2026</v>
      </c>
      <c r="I1261" s="67" t="s">
        <v>38</v>
      </c>
      <c r="J1261" s="59">
        <v>12</v>
      </c>
      <c r="K1261" s="68">
        <f>IFERROR(WORKDAY(Derechos_peticion[[#This Row],[FECHA RADICADO ENTRADA MME]],Derechos_peticion[[#This Row],[PLAZO (días)]],Desplegables!$G$2:$G$19),"Diligenciar plazo")</f>
        <v>46170</v>
      </c>
      <c r="L1261" s="64"/>
      <c r="M1261" s="67" t="s">
        <v>42</v>
      </c>
      <c r="N1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1" s="69" t="s">
        <v>732</v>
      </c>
      <c r="P1261" s="65">
        <v>46361</v>
      </c>
      <c r="Q1261" s="69" t="s">
        <v>60</v>
      </c>
      <c r="R1261" s="65" t="s">
        <v>60</v>
      </c>
      <c r="S1261" s="71" t="s">
        <v>4457</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75</v>
      </c>
      <c r="AA1261" s="18">
        <f ca="1">+IF(Z1261=Derechos_peticion[[#This Row],[ESTADO]],1,0)</f>
        <v>1</v>
      </c>
    </row>
    <row r="1262" spans="1:27" hidden="1">
      <c r="A1262" s="59" t="s">
        <v>4458</v>
      </c>
      <c r="B1262" s="60">
        <v>46153</v>
      </c>
      <c r="C1262" s="61" t="s">
        <v>4453</v>
      </c>
      <c r="D1262" s="62" t="s">
        <v>2656</v>
      </c>
      <c r="E1262" s="63" t="s">
        <v>58</v>
      </c>
      <c r="F1262" s="64">
        <v>46154</v>
      </c>
      <c r="G1262" s="65">
        <v>46154</v>
      </c>
      <c r="H1262" s="66" t="str">
        <f>+TEXT(Derechos_peticion[[#This Row],[FECHA ASIGNACIÓN AL GESTOR (GFGS)]],"MMMM YYYY")</f>
        <v>mayo 2026</v>
      </c>
      <c r="I1262" s="67" t="s">
        <v>42</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2" s="69" t="s">
        <v>60</v>
      </c>
      <c r="P1262" s="65">
        <v>46154</v>
      </c>
      <c r="Q1262" s="69" t="s">
        <v>60</v>
      </c>
      <c r="R1262" s="65" t="s">
        <v>60</v>
      </c>
      <c r="S1262" s="71" t="s">
        <v>4422</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62</v>
      </c>
      <c r="AA1262" s="18">
        <f ca="1">+IF(Z1262=Derechos_peticion[[#This Row],[ESTADO]],1,0)</f>
        <v>1</v>
      </c>
    </row>
    <row r="1263" spans="1:27" hidden="1">
      <c r="A1263" s="59" t="s">
        <v>4459</v>
      </c>
      <c r="B1263" s="60">
        <v>46153</v>
      </c>
      <c r="C1263" s="61" t="s">
        <v>4460</v>
      </c>
      <c r="D1263" s="62" t="s">
        <v>4461</v>
      </c>
      <c r="E1263" s="63" t="s">
        <v>58</v>
      </c>
      <c r="F1263" s="64">
        <v>46154</v>
      </c>
      <c r="G1263" s="65">
        <v>46154</v>
      </c>
      <c r="H1263" s="66" t="str">
        <f>+TEXT(Derechos_peticion[[#This Row],[FECHA ASIGNACIÓN AL GESTOR (GFGS)]],"MMMM YYYY")</f>
        <v>mayo 2026</v>
      </c>
      <c r="I1263" s="67" t="s">
        <v>29</v>
      </c>
      <c r="J1263" s="59">
        <v>12</v>
      </c>
      <c r="K1263" s="68">
        <f>IFERROR(WORKDAY(Derechos_peticion[[#This Row],[FECHA RADICADO ENTRADA MME]],Derechos_peticion[[#This Row],[PLAZO (días)]],Desplegables!$G$2:$G$19),"Diligenciar plazo")</f>
        <v>46170</v>
      </c>
      <c r="L1263" s="64">
        <v>46155</v>
      </c>
      <c r="M1263" s="67" t="s">
        <v>42</v>
      </c>
      <c r="N1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3" s="69" t="s">
        <v>60</v>
      </c>
      <c r="P1263" s="69" t="s">
        <v>60</v>
      </c>
      <c r="Q1263" s="69" t="s">
        <v>60</v>
      </c>
      <c r="R1263" s="69" t="s">
        <v>60</v>
      </c>
      <c r="S1263" s="71" t="s">
        <v>4425</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75</v>
      </c>
      <c r="AA1263" s="18">
        <f ca="1">+IF(Z1263=Derechos_peticion[[#This Row],[ESTADO]],1,0)</f>
        <v>0</v>
      </c>
    </row>
    <row r="1264" spans="1:27" hidden="1">
      <c r="A1264" s="59" t="s">
        <v>4462</v>
      </c>
      <c r="B1264" s="60">
        <v>46153</v>
      </c>
      <c r="C1264" s="61" t="s">
        <v>4463</v>
      </c>
      <c r="D1264" s="62" t="s">
        <v>266</v>
      </c>
      <c r="E1264" s="63" t="s">
        <v>58</v>
      </c>
      <c r="F1264" s="64">
        <v>46154</v>
      </c>
      <c r="G1264" s="65">
        <v>46154</v>
      </c>
      <c r="H1264" s="66" t="str">
        <f>+TEXT(Derechos_peticion[[#This Row],[FECHA ASIGNACIÓN AL GESTOR (GFGS)]],"MMMM YYYY")</f>
        <v>mayo 2026</v>
      </c>
      <c r="I1264" s="67" t="s">
        <v>28</v>
      </c>
      <c r="J1264" s="59">
        <v>12</v>
      </c>
      <c r="K1264" s="68">
        <f>IFERROR(WORKDAY(Derechos_peticion[[#This Row],[FECHA RADICADO ENTRADA MME]],Derechos_peticion[[#This Row],[PLAZO (días)]],Desplegables!$G$2:$G$19),"Diligenciar plazo")</f>
        <v>46170</v>
      </c>
      <c r="L1264" s="64"/>
      <c r="M1264" s="67" t="s">
        <v>42</v>
      </c>
      <c r="N1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4" s="69" t="s">
        <v>60</v>
      </c>
      <c r="P1264" s="69" t="s">
        <v>60</v>
      </c>
      <c r="Q1264" s="69" t="s">
        <v>60</v>
      </c>
      <c r="R1264" s="69" t="s">
        <v>60</v>
      </c>
      <c r="S1264" s="71" t="s">
        <v>4464</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75</v>
      </c>
      <c r="AA1264" s="18">
        <f ca="1">+IF(Z1264=Derechos_peticion[[#This Row],[ESTADO]],1,0)</f>
        <v>0</v>
      </c>
    </row>
    <row r="1265" spans="1:27" hidden="1">
      <c r="A1265" s="59" t="s">
        <v>4465</v>
      </c>
      <c r="B1265" s="60">
        <v>46153</v>
      </c>
      <c r="C1265" s="61" t="s">
        <v>4466</v>
      </c>
      <c r="D1265" s="62" t="s">
        <v>4467</v>
      </c>
      <c r="E1265" s="63" t="s">
        <v>58</v>
      </c>
      <c r="F1265" s="64">
        <v>46154</v>
      </c>
      <c r="G1265" s="65">
        <v>46154</v>
      </c>
      <c r="H1265" s="66" t="str">
        <f>+TEXT(Derechos_peticion[[#This Row],[FECHA ASIGNACIÓN AL GESTOR (GFGS)]],"MMMM YYYY")</f>
        <v>mayo 2026</v>
      </c>
      <c r="I1265" s="67" t="s">
        <v>585</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5" s="69" t="s">
        <v>4468</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75</v>
      </c>
      <c r="AA1265" s="18">
        <f ca="1">+IF(Z1265=Derechos_peticion[[#This Row],[ESTADO]],1,0)</f>
        <v>1</v>
      </c>
    </row>
    <row r="1266" spans="1:27" hidden="1">
      <c r="A1266" s="59" t="s">
        <v>4469</v>
      </c>
      <c r="B1266" s="60">
        <v>46153</v>
      </c>
      <c r="C1266" s="61" t="s">
        <v>4470</v>
      </c>
      <c r="D1266" s="62" t="s">
        <v>645</v>
      </c>
      <c r="E1266" s="63" t="s">
        <v>58</v>
      </c>
      <c r="F1266" s="64">
        <v>46154</v>
      </c>
      <c r="G1266" s="65">
        <v>46154</v>
      </c>
      <c r="H1266" s="66" t="str">
        <f>+TEXT(Derechos_peticion[[#This Row],[FECHA ASIGNACIÓN AL GESTOR (GFGS)]],"MMMM YYYY")</f>
        <v>mayo 2026</v>
      </c>
      <c r="I1266" s="67" t="s">
        <v>42</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6" s="69" t="s">
        <v>60</v>
      </c>
      <c r="P1266" s="65">
        <v>46155</v>
      </c>
      <c r="Q1266" s="69" t="s">
        <v>60</v>
      </c>
      <c r="R1266" s="65" t="s">
        <v>60</v>
      </c>
      <c r="S1266" s="71" t="s">
        <v>4422</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62</v>
      </c>
      <c r="AA1266" s="18">
        <f ca="1">+IF(Z1266=Derechos_peticion[[#This Row],[ESTADO]],1,0)</f>
        <v>1</v>
      </c>
    </row>
    <row r="1267" spans="1:27" hidden="1">
      <c r="A1267" s="59" t="s">
        <v>4471</v>
      </c>
      <c r="B1267" s="60">
        <v>46153</v>
      </c>
      <c r="C1267" s="61" t="s">
        <v>4472</v>
      </c>
      <c r="D1267" s="62" t="s">
        <v>645</v>
      </c>
      <c r="E1267" s="63" t="s">
        <v>58</v>
      </c>
      <c r="F1267" s="64">
        <v>46154</v>
      </c>
      <c r="G1267" s="65">
        <v>46154</v>
      </c>
      <c r="H1267" s="66" t="str">
        <f>+TEXT(Derechos_peticion[[#This Row],[FECHA ASIGNACIÓN AL GESTOR (GFGS)]],"MMMM YYYY")</f>
        <v>mayo 2026</v>
      </c>
      <c r="I1267" s="67" t="s">
        <v>44</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7" s="69" t="s">
        <v>60</v>
      </c>
      <c r="P1267" s="65">
        <v>46163</v>
      </c>
      <c r="Q1267" s="69" t="s">
        <v>60</v>
      </c>
      <c r="R1267" s="65" t="s">
        <v>60</v>
      </c>
      <c r="S1267" s="71" t="s">
        <v>4473</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4166</v>
      </c>
      <c r="AA1267" s="18">
        <f ca="1">+IF(Z1267=Derechos_peticion[[#This Row],[ESTADO]],1,0)</f>
        <v>0</v>
      </c>
    </row>
    <row r="1268" spans="1:27" hidden="1">
      <c r="A1268" s="59" t="s">
        <v>4474</v>
      </c>
      <c r="B1268" s="60">
        <v>46153</v>
      </c>
      <c r="C1268" s="61" t="s">
        <v>4472</v>
      </c>
      <c r="D1268" s="62" t="s">
        <v>645</v>
      </c>
      <c r="E1268" s="63" t="s">
        <v>58</v>
      </c>
      <c r="F1268" s="64">
        <v>46154</v>
      </c>
      <c r="G1268" s="65">
        <v>46154</v>
      </c>
      <c r="H1268" s="66" t="str">
        <f>+TEXT(Derechos_peticion[[#This Row],[FECHA ASIGNACIÓN AL GESTOR (GFGS)]],"MMMM YYYY")</f>
        <v>mayo 2026</v>
      </c>
      <c r="I1268" s="67" t="s">
        <v>44</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8" s="69" t="s">
        <v>60</v>
      </c>
      <c r="P1268" s="65">
        <v>46163</v>
      </c>
      <c r="Q1268" s="69" t="s">
        <v>60</v>
      </c>
      <c r="R1268" s="65" t="s">
        <v>60</v>
      </c>
      <c r="S1268" s="71" t="s">
        <v>4473</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4166</v>
      </c>
      <c r="AA1268" s="18">
        <f ca="1">+IF(Z1268=Derechos_peticion[[#This Row],[ESTADO]],1,0)</f>
        <v>0</v>
      </c>
    </row>
    <row r="1269" spans="1:27" hidden="1">
      <c r="A1269" s="59" t="s">
        <v>4475</v>
      </c>
      <c r="B1269" s="60">
        <v>46153</v>
      </c>
      <c r="C1269" s="61" t="s">
        <v>4472</v>
      </c>
      <c r="D1269" s="62" t="s">
        <v>645</v>
      </c>
      <c r="E1269" s="63" t="s">
        <v>58</v>
      </c>
      <c r="F1269" s="64">
        <v>46154</v>
      </c>
      <c r="G1269" s="65">
        <v>46154</v>
      </c>
      <c r="H1269" s="66" t="str">
        <f>+TEXT(Derechos_peticion[[#This Row],[FECHA ASIGNACIÓN AL GESTOR (GFGS)]],"MMMM YYYY")</f>
        <v>mayo 2026</v>
      </c>
      <c r="I1269" s="67" t="s">
        <v>44</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9" s="69" t="s">
        <v>60</v>
      </c>
      <c r="P1269" s="65">
        <v>46163</v>
      </c>
      <c r="Q1269" s="69" t="s">
        <v>60</v>
      </c>
      <c r="R1269" s="65" t="s">
        <v>60</v>
      </c>
      <c r="S1269" s="71" t="s">
        <v>4473</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4166</v>
      </c>
      <c r="AA1269" s="18">
        <f ca="1">+IF(Z1269=Derechos_peticion[[#This Row],[ESTADO]],1,0)</f>
        <v>0</v>
      </c>
    </row>
    <row r="1270" spans="1:27" hidden="1">
      <c r="A1270" s="59" t="s">
        <v>4476</v>
      </c>
      <c r="B1270" s="60">
        <v>46153</v>
      </c>
      <c r="C1270" s="61" t="s">
        <v>4477</v>
      </c>
      <c r="D1270" s="62" t="s">
        <v>645</v>
      </c>
      <c r="E1270" s="63" t="s">
        <v>58</v>
      </c>
      <c r="F1270" s="64">
        <v>46154</v>
      </c>
      <c r="G1270" s="65">
        <v>46154</v>
      </c>
      <c r="H1270" s="66" t="str">
        <f>+TEXT(Derechos_peticion[[#This Row],[FECHA ASIGNACIÓN AL GESTOR (GFGS)]],"MMMM YYYY")</f>
        <v>mayo 2026</v>
      </c>
      <c r="I1270" s="67" t="s">
        <v>41</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0" s="69" t="s">
        <v>60</v>
      </c>
      <c r="P1270" s="65">
        <v>46163</v>
      </c>
      <c r="Q1270" s="69" t="s">
        <v>60</v>
      </c>
      <c r="R1270" s="65" t="s">
        <v>60</v>
      </c>
      <c r="S1270" s="71" t="s">
        <v>4358</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4166</v>
      </c>
      <c r="AA1270" s="18">
        <f ca="1">+IF(Z1270=Derechos_peticion[[#This Row],[ESTADO]],1,0)</f>
        <v>0</v>
      </c>
    </row>
    <row r="1271" spans="1:27" hidden="1">
      <c r="A1271" s="59" t="s">
        <v>4478</v>
      </c>
      <c r="B1271" s="60">
        <v>46153</v>
      </c>
      <c r="C1271" s="61" t="s">
        <v>4479</v>
      </c>
      <c r="D1271" s="62" t="s">
        <v>4480</v>
      </c>
      <c r="E1271" s="63" t="s">
        <v>58</v>
      </c>
      <c r="F1271" s="64">
        <v>46154</v>
      </c>
      <c r="G1271" s="65">
        <v>46154</v>
      </c>
      <c r="H1271" s="66" t="str">
        <f>+TEXT(Derechos_peticion[[#This Row],[FECHA ASIGNACIÓN AL GESTOR (GFGS)]],"MMMM YYYY")</f>
        <v>mayo 2026</v>
      </c>
      <c r="I1271" s="67" t="s">
        <v>36</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1" s="69" t="s">
        <v>4481</v>
      </c>
      <c r="P1271" s="65">
        <v>46162</v>
      </c>
      <c r="Q1271" s="69" t="s">
        <v>60</v>
      </c>
      <c r="R1271" s="65" t="s">
        <v>60</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75</v>
      </c>
      <c r="AA1271" s="18">
        <f ca="1">+IF(Z1271=Derechos_peticion[[#This Row],[ESTADO]],1,0)</f>
        <v>1</v>
      </c>
    </row>
    <row r="1272" spans="1:27" hidden="1">
      <c r="A1272" s="59" t="s">
        <v>4482</v>
      </c>
      <c r="B1272" s="60">
        <v>46153</v>
      </c>
      <c r="C1272" s="61" t="s">
        <v>4483</v>
      </c>
      <c r="D1272" s="62" t="s">
        <v>1337</v>
      </c>
      <c r="E1272" s="63" t="s">
        <v>58</v>
      </c>
      <c r="F1272" s="64">
        <v>46154</v>
      </c>
      <c r="G1272" s="65">
        <v>46154</v>
      </c>
      <c r="H1272" s="66" t="str">
        <f>+TEXT(Derechos_peticion[[#This Row],[FECHA ASIGNACIÓN AL GESTOR (GFGS)]],"MMMM YYYY")</f>
        <v>mayo 2026</v>
      </c>
      <c r="I1272" s="67" t="s">
        <v>42</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2" s="69" t="s">
        <v>60</v>
      </c>
      <c r="P1272" s="65">
        <v>46154</v>
      </c>
      <c r="Q1272" s="69" t="s">
        <v>60</v>
      </c>
      <c r="R1272" s="65" t="s">
        <v>60</v>
      </c>
      <c r="S1272" s="71" t="s">
        <v>4425</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62</v>
      </c>
      <c r="AA1272" s="18">
        <f ca="1">+IF(Z1272=Derechos_peticion[[#This Row],[ESTADO]],1,0)</f>
        <v>1</v>
      </c>
    </row>
    <row r="1273" spans="1:27" hidden="1">
      <c r="A1273" s="59" t="s">
        <v>4484</v>
      </c>
      <c r="B1273" s="60">
        <v>46154</v>
      </c>
      <c r="C1273" s="61" t="s">
        <v>4485</v>
      </c>
      <c r="D1273" s="62" t="s">
        <v>4486</v>
      </c>
      <c r="E1273" s="63" t="s">
        <v>317</v>
      </c>
      <c r="F1273" s="64">
        <v>46154</v>
      </c>
      <c r="G1273" s="65">
        <v>46154</v>
      </c>
      <c r="H1273" s="66" t="str">
        <f>+TEXT(Derechos_peticion[[#This Row],[FECHA ASIGNACIÓN AL GESTOR (GFGS)]],"MMMM YYYY")</f>
        <v>mayo 2026</v>
      </c>
      <c r="I1273" s="67" t="s">
        <v>29</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3" s="69" t="s">
        <v>4487</v>
      </c>
      <c r="P1273" s="65">
        <v>46156</v>
      </c>
      <c r="Q1273" s="69" t="s">
        <v>4488</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75</v>
      </c>
      <c r="AA1273" s="18">
        <f ca="1">+IF(Z1273=Derechos_peticion[[#This Row],[ESTADO]],1,0)</f>
        <v>1</v>
      </c>
    </row>
    <row r="1274" spans="1:27" hidden="1">
      <c r="A1274" s="59" t="s">
        <v>4489</v>
      </c>
      <c r="B1274" s="60">
        <v>46154</v>
      </c>
      <c r="C1274" s="61" t="s">
        <v>4490</v>
      </c>
      <c r="D1274" s="62" t="s">
        <v>645</v>
      </c>
      <c r="E1274" s="63" t="s">
        <v>58</v>
      </c>
      <c r="F1274" s="64">
        <v>46154</v>
      </c>
      <c r="G1274" s="65">
        <v>46154</v>
      </c>
      <c r="H1274" s="66" t="str">
        <f>+TEXT(Derechos_peticion[[#This Row],[FECHA ASIGNACIÓN AL GESTOR (GFGS)]],"MMMM YYYY")</f>
        <v>mayo 2026</v>
      </c>
      <c r="I1274" s="67" t="s">
        <v>42</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4" s="69" t="s">
        <v>60</v>
      </c>
      <c r="P1274" s="65">
        <v>46154</v>
      </c>
      <c r="Q1274" s="69" t="s">
        <v>60</v>
      </c>
      <c r="R1274" s="65" t="s">
        <v>60</v>
      </c>
      <c r="S1274" s="71" t="s">
        <v>4491</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62</v>
      </c>
      <c r="AA1274" s="18">
        <f ca="1">+IF(Z1274=Derechos_peticion[[#This Row],[ESTADO]],1,0)</f>
        <v>1</v>
      </c>
    </row>
    <row r="1275" spans="1:27" hidden="1">
      <c r="A1275" s="59" t="s">
        <v>4492</v>
      </c>
      <c r="B1275" s="60">
        <v>46154</v>
      </c>
      <c r="C1275" s="61" t="s">
        <v>4493</v>
      </c>
      <c r="D1275" s="62" t="s">
        <v>4480</v>
      </c>
      <c r="E1275" s="63" t="s">
        <v>58</v>
      </c>
      <c r="F1275" s="64">
        <v>46154</v>
      </c>
      <c r="G1275" s="65">
        <v>46154</v>
      </c>
      <c r="H1275" s="66" t="str">
        <f>+TEXT(Derechos_peticion[[#This Row],[FECHA ASIGNACIÓN AL GESTOR (GFGS)]],"MMMM YYYY")</f>
        <v>mayo 2026</v>
      </c>
      <c r="I1275" s="67" t="s">
        <v>126</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5" s="69" t="s">
        <v>4494</v>
      </c>
      <c r="P1275" s="65">
        <v>46156</v>
      </c>
      <c r="Q1275" s="69" t="s">
        <v>60</v>
      </c>
      <c r="R1275" s="65" t="s">
        <v>60</v>
      </c>
      <c r="S1275" s="71" t="s">
        <v>4495</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4166</v>
      </c>
      <c r="AA1275" s="18">
        <f ca="1">+IF(Z1275=Derechos_peticion[[#This Row],[ESTADO]],1,0)</f>
        <v>0</v>
      </c>
    </row>
    <row r="1276" spans="1:27" hidden="1">
      <c r="A1276" s="59" t="s">
        <v>4496</v>
      </c>
      <c r="B1276" s="60">
        <v>46154</v>
      </c>
      <c r="C1276" s="61" t="s">
        <v>4497</v>
      </c>
      <c r="D1276" s="62" t="s">
        <v>4498</v>
      </c>
      <c r="E1276" s="63" t="s">
        <v>58</v>
      </c>
      <c r="F1276" s="64">
        <v>46154</v>
      </c>
      <c r="G1276" s="65">
        <v>46154</v>
      </c>
      <c r="H1276" s="66" t="str">
        <f>+TEXT(Derechos_peticion[[#This Row],[FECHA ASIGNACIÓN AL GESTOR (GFGS)]],"MMMM YYYY")</f>
        <v>mayo 2026</v>
      </c>
      <c r="I1276" s="67" t="s">
        <v>1647</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6" s="69" t="s">
        <v>60</v>
      </c>
      <c r="P1276" s="65">
        <v>46155</v>
      </c>
      <c r="Q1276" s="69" t="s">
        <v>60</v>
      </c>
      <c r="R1276" s="65" t="s">
        <v>60</v>
      </c>
      <c r="S1276" s="71" t="s">
        <v>4499</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62</v>
      </c>
      <c r="AA1276" s="18">
        <f ca="1">+IF(Z1276=Derechos_peticion[[#This Row],[ESTADO]],1,0)</f>
        <v>1</v>
      </c>
    </row>
    <row r="1277" spans="1:27" hidden="1">
      <c r="A1277" s="59" t="s">
        <v>4500</v>
      </c>
      <c r="B1277" s="60">
        <v>46154</v>
      </c>
      <c r="C1277" s="61" t="s">
        <v>4501</v>
      </c>
      <c r="D1277" s="62" t="s">
        <v>645</v>
      </c>
      <c r="E1277" s="63" t="s">
        <v>58</v>
      </c>
      <c r="F1277" s="64">
        <v>46154</v>
      </c>
      <c r="G1277" s="65">
        <v>46154</v>
      </c>
      <c r="H1277" s="66" t="str">
        <f>+TEXT(Derechos_peticion[[#This Row],[FECHA ASIGNACIÓN AL GESTOR (GFGS)]],"MMMM YYYY")</f>
        <v>mayo 2026</v>
      </c>
      <c r="I1277" s="67" t="s">
        <v>42</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7" s="69" t="s">
        <v>60</v>
      </c>
      <c r="P1277" s="65">
        <v>46154</v>
      </c>
      <c r="Q1277" s="69" t="s">
        <v>60</v>
      </c>
      <c r="R1277" s="65" t="s">
        <v>60</v>
      </c>
      <c r="S1277" s="71" t="s">
        <v>4502</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62</v>
      </c>
      <c r="AA1277" s="18">
        <f ca="1">+IF(Z1277=Derechos_peticion[[#This Row],[ESTADO]],1,0)</f>
        <v>1</v>
      </c>
    </row>
    <row r="1278" spans="1:27" hidden="1">
      <c r="A1278" s="59" t="s">
        <v>4503</v>
      </c>
      <c r="B1278" s="60">
        <v>46154</v>
      </c>
      <c r="C1278" s="61" t="s">
        <v>4504</v>
      </c>
      <c r="D1278" s="62" t="s">
        <v>4505</v>
      </c>
      <c r="E1278" s="63" t="s">
        <v>317</v>
      </c>
      <c r="F1278" s="64">
        <v>46154</v>
      </c>
      <c r="G1278" s="65">
        <v>46154</v>
      </c>
      <c r="H1278" s="66" t="str">
        <f>+TEXT(Derechos_peticion[[#This Row],[FECHA ASIGNACIÓN AL GESTOR (GFGS)]],"MMMM YYYY")</f>
        <v>mayo 2026</v>
      </c>
      <c r="I1278" s="67" t="s">
        <v>28</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8" s="69" t="s">
        <v>4506</v>
      </c>
      <c r="P1278" s="65">
        <v>46155</v>
      </c>
      <c r="Q1278" s="69" t="s">
        <v>4507</v>
      </c>
      <c r="R1278" s="65">
        <v>46155</v>
      </c>
      <c r="S1278" s="71" t="s">
        <v>3019</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75</v>
      </c>
      <c r="AA1278" s="18">
        <f ca="1">+IF(Z1278=Derechos_peticion[[#This Row],[ESTADO]],1,0)</f>
        <v>1</v>
      </c>
    </row>
    <row r="1279" spans="1:27" hidden="1">
      <c r="A1279" s="59" t="s">
        <v>4508</v>
      </c>
      <c r="B1279" s="60">
        <v>46154</v>
      </c>
      <c r="C1279" s="61" t="s">
        <v>4509</v>
      </c>
      <c r="D1279" s="62" t="s">
        <v>4510</v>
      </c>
      <c r="E1279" s="63" t="s">
        <v>58</v>
      </c>
      <c r="F1279" s="64">
        <v>46154</v>
      </c>
      <c r="G1279" s="65">
        <v>46154</v>
      </c>
      <c r="H1279" s="66" t="str">
        <f>+TEXT(Derechos_peticion[[#This Row],[FECHA ASIGNACIÓN AL GESTOR (GFGS)]],"MMMM YYYY")</f>
        <v>mayo 2026</v>
      </c>
      <c r="I1279" s="67" t="s">
        <v>585</v>
      </c>
      <c r="J1279" s="59">
        <v>12</v>
      </c>
      <c r="K1279" s="68">
        <f>IFERROR(WORKDAY(Derechos_peticion[[#This Row],[FECHA RADICADO ENTRADA MME]],Derechos_peticion[[#This Row],[PLAZO (días)]],Desplegables!$G$2:$G$19),"Diligenciar plazo")</f>
        <v>46171</v>
      </c>
      <c r="L1279" s="64"/>
      <c r="M1279" s="67" t="s">
        <v>42</v>
      </c>
      <c r="N1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9" s="69" t="s">
        <v>60</v>
      </c>
      <c r="P1279" s="65">
        <v>46156</v>
      </c>
      <c r="Q1279" s="69" t="s">
        <v>60</v>
      </c>
      <c r="R1279" s="65" t="s">
        <v>60</v>
      </c>
      <c r="S1279" s="71" t="s">
        <v>4422</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75</v>
      </c>
      <c r="AA1279" s="18">
        <f ca="1">+IF(Z1279=Derechos_peticion[[#This Row],[ESTADO]],1,0)</f>
        <v>1</v>
      </c>
    </row>
    <row r="1280" spans="1:27" hidden="1">
      <c r="A1280" s="59" t="s">
        <v>4511</v>
      </c>
      <c r="B1280" s="60">
        <v>46154</v>
      </c>
      <c r="C1280" s="61" t="s">
        <v>4512</v>
      </c>
      <c r="D1280" s="62" t="s">
        <v>4513</v>
      </c>
      <c r="E1280" s="63" t="s">
        <v>58</v>
      </c>
      <c r="F1280" s="64">
        <v>46154</v>
      </c>
      <c r="G1280" s="65">
        <v>46154</v>
      </c>
      <c r="H1280" s="66" t="str">
        <f>+TEXT(Derechos_peticion[[#This Row],[FECHA ASIGNACIÓN AL GESTOR (GFGS)]],"MMMM YYYY")</f>
        <v>mayo 2026</v>
      </c>
      <c r="I1280" s="67" t="s">
        <v>29</v>
      </c>
      <c r="J1280" s="59">
        <v>12</v>
      </c>
      <c r="K1280" s="68">
        <f>IFERROR(WORKDAY(Derechos_peticion[[#This Row],[FECHA RADICADO ENTRADA MME]],Derechos_peticion[[#This Row],[PLAZO (días)]],Desplegables!$G$2:$G$19),"Diligenciar plazo")</f>
        <v>46171</v>
      </c>
      <c r="L1280" s="64"/>
      <c r="M1280" s="67" t="s">
        <v>42</v>
      </c>
      <c r="N1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0" s="69" t="s">
        <v>60</v>
      </c>
      <c r="P1280" s="65">
        <v>46156</v>
      </c>
      <c r="Q1280" s="69" t="s">
        <v>60</v>
      </c>
      <c r="R1280" s="65" t="s">
        <v>60</v>
      </c>
      <c r="S1280" s="71" t="s">
        <v>4514</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75</v>
      </c>
      <c r="AA1280" s="18">
        <f ca="1">+IF(Z1280=Derechos_peticion[[#This Row],[ESTADO]],1,0)</f>
        <v>1</v>
      </c>
    </row>
    <row r="1281" spans="1:27" hidden="1">
      <c r="A1281" s="59" t="s">
        <v>736</v>
      </c>
      <c r="B1281" s="60">
        <v>46155</v>
      </c>
      <c r="C1281" s="61" t="s">
        <v>4515</v>
      </c>
      <c r="D1281" s="62" t="s">
        <v>1307</v>
      </c>
      <c r="E1281" s="63" t="s">
        <v>4219</v>
      </c>
      <c r="F1281" s="64">
        <v>46155</v>
      </c>
      <c r="G1281" s="65">
        <v>46155</v>
      </c>
      <c r="H1281" s="66" t="str">
        <f>+TEXT(Derechos_peticion[[#This Row],[FECHA ASIGNACIÓN AL GESTOR (GFGS)]],"MMMM YYYY")</f>
        <v>mayo 2026</v>
      </c>
      <c r="I1281" s="67" t="s">
        <v>34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1" s="69" t="s">
        <v>4516</v>
      </c>
      <c r="P1281" s="65">
        <v>46157</v>
      </c>
      <c r="Q1281" s="69" t="s">
        <v>60</v>
      </c>
      <c r="R1281" s="65" t="s">
        <v>60</v>
      </c>
      <c r="S1281" s="71" t="s">
        <v>4517</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4166</v>
      </c>
      <c r="AA1281" s="18">
        <f ca="1">+IF(Z1281=Derechos_peticion[[#This Row],[ESTADO]],1,0)</f>
        <v>0</v>
      </c>
    </row>
    <row r="1282" spans="1:27" hidden="1">
      <c r="A1282" s="59" t="s">
        <v>741</v>
      </c>
      <c r="B1282" s="60">
        <v>46155</v>
      </c>
      <c r="C1282" s="61" t="s">
        <v>4518</v>
      </c>
      <c r="D1282" s="62" t="s">
        <v>1307</v>
      </c>
      <c r="E1282" s="63" t="s">
        <v>4219</v>
      </c>
      <c r="F1282" s="64">
        <v>46155</v>
      </c>
      <c r="G1282" s="65">
        <v>46155</v>
      </c>
      <c r="H1282" s="66" t="str">
        <f>+TEXT(Derechos_peticion[[#This Row],[FECHA ASIGNACIÓN AL GESTOR (GFGS)]],"MMMM YYYY")</f>
        <v>mayo 2026</v>
      </c>
      <c r="I1282" s="67" t="s">
        <v>34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2" s="69" t="s">
        <v>4519</v>
      </c>
      <c r="P1282" s="65">
        <v>46157</v>
      </c>
      <c r="Q1282" s="69" t="s">
        <v>60</v>
      </c>
      <c r="R1282" s="65" t="s">
        <v>60</v>
      </c>
      <c r="S1282" s="71" t="s">
        <v>4520</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4166</v>
      </c>
      <c r="AA1282" s="18">
        <f ca="1">+IF(Z1282=Derechos_peticion[[#This Row],[ESTADO]],1,0)</f>
        <v>0</v>
      </c>
    </row>
    <row r="1283" spans="1:27" hidden="1">
      <c r="A1283" s="59" t="s">
        <v>745</v>
      </c>
      <c r="B1283" s="60">
        <v>46155</v>
      </c>
      <c r="C1283" s="61" t="s">
        <v>4521</v>
      </c>
      <c r="D1283" s="62" t="s">
        <v>1307</v>
      </c>
      <c r="E1283" s="63" t="s">
        <v>4219</v>
      </c>
      <c r="F1283" s="64">
        <v>46155</v>
      </c>
      <c r="G1283" s="65">
        <v>46155</v>
      </c>
      <c r="H1283" s="66" t="str">
        <f>+TEXT(Derechos_peticion[[#This Row],[FECHA ASIGNACIÓN AL GESTOR (GFGS)]],"MMMM YYYY")</f>
        <v>mayo 2026</v>
      </c>
      <c r="I1283" s="67" t="s">
        <v>34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3" s="69" t="s">
        <v>4516</v>
      </c>
      <c r="P1283" s="65">
        <v>46157</v>
      </c>
      <c r="Q1283" s="69" t="s">
        <v>60</v>
      </c>
      <c r="R1283" s="65" t="s">
        <v>60</v>
      </c>
      <c r="S1283" s="71" t="s">
        <v>4517</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4166</v>
      </c>
      <c r="AA1283" s="18">
        <f ca="1">+IF(Z1283=Derechos_peticion[[#This Row],[ESTADO]],1,0)</f>
        <v>0</v>
      </c>
    </row>
    <row r="1284" spans="1:27" hidden="1">
      <c r="A1284" s="59" t="s">
        <v>751</v>
      </c>
      <c r="B1284" s="60">
        <v>46155</v>
      </c>
      <c r="C1284" s="61" t="s">
        <v>4521</v>
      </c>
      <c r="D1284" s="62" t="s">
        <v>1307</v>
      </c>
      <c r="E1284" s="63" t="s">
        <v>4219</v>
      </c>
      <c r="F1284" s="64">
        <v>46155</v>
      </c>
      <c r="G1284" s="65">
        <v>46155</v>
      </c>
      <c r="H1284" s="66" t="str">
        <f>+TEXT(Derechos_peticion[[#This Row],[FECHA ASIGNACIÓN AL GESTOR (GFGS)]],"MMMM YYYY")</f>
        <v>mayo 2026</v>
      </c>
      <c r="I1284" s="67" t="s">
        <v>34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4" s="69" t="s">
        <v>4519</v>
      </c>
      <c r="P1284" s="65">
        <v>46157</v>
      </c>
      <c r="Q1284" s="69" t="s">
        <v>60</v>
      </c>
      <c r="R1284" s="65" t="s">
        <v>60</v>
      </c>
      <c r="S1284" s="71" t="s">
        <v>4520</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4166</v>
      </c>
      <c r="AA1284" s="18">
        <f ca="1">+IF(Z1284=Derechos_peticion[[#This Row],[ESTADO]],1,0)</f>
        <v>0</v>
      </c>
    </row>
    <row r="1285" spans="1:27" hidden="1">
      <c r="A1285" s="59" t="s">
        <v>4522</v>
      </c>
      <c r="B1285" s="60">
        <v>46156</v>
      </c>
      <c r="C1285" s="61" t="s">
        <v>4523</v>
      </c>
      <c r="D1285" s="62" t="s">
        <v>101</v>
      </c>
      <c r="E1285" s="63" t="s">
        <v>317</v>
      </c>
      <c r="F1285" s="64">
        <v>46156</v>
      </c>
      <c r="G1285" s="65">
        <v>46156</v>
      </c>
      <c r="H1285" s="66" t="str">
        <f>+TEXT(Derechos_peticion[[#This Row],[FECHA ASIGNACIÓN AL GESTOR (GFGS)]],"MMMM YYYY")</f>
        <v>mayo 2026</v>
      </c>
      <c r="I1285" s="67" t="s">
        <v>41</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5" s="69" t="s">
        <v>4524</v>
      </c>
      <c r="P1285" s="65">
        <v>46163</v>
      </c>
      <c r="Q1285" s="69" t="s">
        <v>4525</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4166</v>
      </c>
      <c r="AA1285" s="18">
        <f ca="1">+IF(Z1285=Derechos_peticion[[#This Row],[ESTADO]],1,0)</f>
        <v>0</v>
      </c>
    </row>
    <row r="1286" spans="1:27" hidden="1">
      <c r="A1286" s="59" t="s">
        <v>4526</v>
      </c>
      <c r="B1286" s="60">
        <v>46149</v>
      </c>
      <c r="C1286" s="61" t="s">
        <v>4527</v>
      </c>
      <c r="D1286" s="62" t="s">
        <v>2628</v>
      </c>
      <c r="E1286" s="63" t="s">
        <v>58</v>
      </c>
      <c r="F1286" s="64">
        <v>46156</v>
      </c>
      <c r="G1286" s="65">
        <v>46156</v>
      </c>
      <c r="H1286" s="66" t="str">
        <f>+TEXT(Derechos_peticion[[#This Row],[FECHA ASIGNACIÓN AL GESTOR (GFGS)]],"MMMM YYYY")</f>
        <v>mayo 2026</v>
      </c>
      <c r="I1286" s="67" t="s">
        <v>41</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6" s="69" t="s">
        <v>4528</v>
      </c>
      <c r="P1286" s="65">
        <v>46161</v>
      </c>
      <c r="Q1286" s="69" t="s">
        <v>4525</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4166</v>
      </c>
      <c r="AA1286" s="18">
        <f ca="1">+IF(Z1286=Derechos_peticion[[#This Row],[ESTADO]],1,0)</f>
        <v>0</v>
      </c>
    </row>
    <row r="1287" spans="1:27" hidden="1">
      <c r="A1287" s="59" t="s">
        <v>4529</v>
      </c>
      <c r="B1287" s="60">
        <v>46154</v>
      </c>
      <c r="C1287" s="61" t="s">
        <v>4530</v>
      </c>
      <c r="D1287" s="62" t="s">
        <v>1404</v>
      </c>
      <c r="E1287" s="63" t="s">
        <v>58</v>
      </c>
      <c r="F1287" s="64">
        <v>46156</v>
      </c>
      <c r="G1287" s="65">
        <v>46156</v>
      </c>
      <c r="H1287" s="66" t="str">
        <f>+TEXT(Derechos_peticion[[#This Row],[FECHA ASIGNACIÓN AL GESTOR (GFGS)]],"MMMM YYYY")</f>
        <v>mayo 2026</v>
      </c>
      <c r="I1287" s="67" t="s">
        <v>39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7" s="69" t="s">
        <v>4531</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4166</v>
      </c>
      <c r="AA1287" s="18">
        <f ca="1">+IF(Z1287=Derechos_peticion[[#This Row],[ESTADO]],1,0)</f>
        <v>0</v>
      </c>
    </row>
    <row r="1288" spans="1:27" hidden="1">
      <c r="A1288" s="59" t="s">
        <v>4532</v>
      </c>
      <c r="B1288" s="60">
        <v>46154</v>
      </c>
      <c r="C1288" s="61" t="s">
        <v>4533</v>
      </c>
      <c r="D1288" s="62" t="s">
        <v>4534</v>
      </c>
      <c r="E1288" s="63" t="s">
        <v>317</v>
      </c>
      <c r="F1288" s="64">
        <v>46156</v>
      </c>
      <c r="G1288" s="65">
        <v>46156</v>
      </c>
      <c r="H1288" s="66" t="str">
        <f>+TEXT(Derechos_peticion[[#This Row],[FECHA ASIGNACIÓN AL GESTOR (GFGS)]],"MMMM YYYY")</f>
        <v>mayo 2026</v>
      </c>
      <c r="I1288" s="67" t="s">
        <v>28</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8" s="69" t="s">
        <v>4535</v>
      </c>
      <c r="P1288" s="65">
        <v>46161</v>
      </c>
      <c r="Q1288" s="69" t="s">
        <v>4536</v>
      </c>
      <c r="R1288" s="65">
        <v>46161</v>
      </c>
      <c r="S1288" s="71" t="s">
        <v>3019</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75</v>
      </c>
      <c r="AA1288" s="18">
        <f ca="1">+IF(Z1288=Derechos_peticion[[#This Row],[ESTADO]],1,0)</f>
        <v>1</v>
      </c>
    </row>
    <row r="1289" spans="1:27" hidden="1">
      <c r="A1289" s="59" t="s">
        <v>4537</v>
      </c>
      <c r="B1289" s="60">
        <v>46154</v>
      </c>
      <c r="C1289" s="61" t="s">
        <v>4538</v>
      </c>
      <c r="D1289" s="62" t="s">
        <v>1919</v>
      </c>
      <c r="E1289" s="63" t="s">
        <v>58</v>
      </c>
      <c r="F1289" s="64">
        <v>46156</v>
      </c>
      <c r="G1289" s="65">
        <v>46156</v>
      </c>
      <c r="H1289" s="66" t="str">
        <f>+TEXT(Derechos_peticion[[#This Row],[FECHA ASIGNACIÓN AL GESTOR (GFGS)]],"MMMM YYYY")</f>
        <v>mayo 2026</v>
      </c>
      <c r="I1289" s="67" t="s">
        <v>42</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9" s="69" t="s">
        <v>4539</v>
      </c>
      <c r="P1289" s="65">
        <v>46161</v>
      </c>
      <c r="Q1289" s="69" t="s">
        <v>4540</v>
      </c>
      <c r="R1289" s="65">
        <v>46161</v>
      </c>
      <c r="S1289" s="71" t="s">
        <v>3019</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75</v>
      </c>
      <c r="AA1289" s="18">
        <f ca="1">+IF(Z1289=Derechos_peticion[[#This Row],[ESTADO]],1,0)</f>
        <v>1</v>
      </c>
    </row>
    <row r="1290" spans="1:27" hidden="1">
      <c r="A1290" s="59" t="s">
        <v>4541</v>
      </c>
      <c r="B1290" s="60">
        <v>46154</v>
      </c>
      <c r="C1290" s="61" t="s">
        <v>4542</v>
      </c>
      <c r="D1290" s="62" t="s">
        <v>2656</v>
      </c>
      <c r="E1290" s="63" t="s">
        <v>58</v>
      </c>
      <c r="F1290" s="64">
        <v>46156</v>
      </c>
      <c r="G1290" s="65">
        <v>46156</v>
      </c>
      <c r="H1290" s="66" t="str">
        <f>+TEXT(Derechos_peticion[[#This Row],[FECHA ASIGNACIÓN AL GESTOR (GFGS)]],"MMMM YYYY")</f>
        <v>mayo 2026</v>
      </c>
      <c r="I1290" s="67" t="s">
        <v>42</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0" s="69" t="s">
        <v>4543</v>
      </c>
      <c r="P1290" s="65">
        <v>46161</v>
      </c>
      <c r="Q1290" s="69" t="s">
        <v>4544</v>
      </c>
      <c r="R1290" s="65">
        <v>46161</v>
      </c>
      <c r="S1290" s="71" t="s">
        <v>3019</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75</v>
      </c>
      <c r="AA1290" s="18">
        <f ca="1">+IF(Z1290=Derechos_peticion[[#This Row],[ESTADO]],1,0)</f>
        <v>1</v>
      </c>
    </row>
    <row r="1291" spans="1:27" hidden="1">
      <c r="A1291" s="59" t="s">
        <v>4545</v>
      </c>
      <c r="B1291" s="60">
        <v>46156</v>
      </c>
      <c r="C1291" s="61" t="s">
        <v>4546</v>
      </c>
      <c r="D1291" s="62" t="s">
        <v>4547</v>
      </c>
      <c r="E1291" s="63" t="s">
        <v>58</v>
      </c>
      <c r="F1291" s="64">
        <v>46156</v>
      </c>
      <c r="G1291" s="65">
        <v>46156</v>
      </c>
      <c r="H1291" s="66" t="str">
        <f>+TEXT(Derechos_peticion[[#This Row],[FECHA ASIGNACIÓN AL GESTOR (GFGS)]],"MMMM YYYY")</f>
        <v>mayo 2026</v>
      </c>
      <c r="I1291" s="67" t="s">
        <v>41</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1" s="69" t="s">
        <v>60</v>
      </c>
      <c r="P1291" s="65">
        <v>46163</v>
      </c>
      <c r="Q1291" s="69" t="s">
        <v>60</v>
      </c>
      <c r="R1291" s="65" t="s">
        <v>60</v>
      </c>
      <c r="S1291" s="71" t="s">
        <v>4358</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75</v>
      </c>
      <c r="AA1291" s="18">
        <f ca="1">+IF(Z1291=Derechos_peticion[[#This Row],[ESTADO]],1,0)</f>
        <v>0</v>
      </c>
    </row>
    <row r="1292" spans="1:27" hidden="1">
      <c r="A1292" s="59" t="s">
        <v>4548</v>
      </c>
      <c r="B1292" s="60">
        <v>46156</v>
      </c>
      <c r="C1292" s="61" t="s">
        <v>4549</v>
      </c>
      <c r="D1292" s="62" t="s">
        <v>2728</v>
      </c>
      <c r="E1292" s="63" t="s">
        <v>58</v>
      </c>
      <c r="F1292" s="64">
        <v>46156</v>
      </c>
      <c r="G1292" s="65">
        <v>46156</v>
      </c>
      <c r="H1292" s="66" t="str">
        <f>+TEXT(Derechos_peticion[[#This Row],[FECHA ASIGNACIÓN AL GESTOR (GFGS)]],"MMMM YYYY")</f>
        <v>mayo 2026</v>
      </c>
      <c r="I1292" s="67" t="s">
        <v>33</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2" s="69" t="s">
        <v>60</v>
      </c>
      <c r="P1292" s="65">
        <v>46163</v>
      </c>
      <c r="Q1292" s="69" t="s">
        <v>60</v>
      </c>
      <c r="R1292" s="65" t="s">
        <v>60</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4166</v>
      </c>
      <c r="AA1292" s="18">
        <f ca="1">+IF(Z1292=Derechos_peticion[[#This Row],[ESTADO]],1,0)</f>
        <v>0</v>
      </c>
    </row>
    <row r="1293" spans="1:27" hidden="1">
      <c r="A1293" s="59" t="s">
        <v>4550</v>
      </c>
      <c r="B1293" s="60">
        <v>46156</v>
      </c>
      <c r="C1293" s="61" t="s">
        <v>4551</v>
      </c>
      <c r="D1293" s="62" t="s">
        <v>2728</v>
      </c>
      <c r="E1293" s="63" t="s">
        <v>58</v>
      </c>
      <c r="F1293" s="64">
        <v>46156</v>
      </c>
      <c r="G1293" s="65">
        <v>46156</v>
      </c>
      <c r="H1293" s="66" t="str">
        <f>+TEXT(Derechos_peticion[[#This Row],[FECHA ASIGNACIÓN AL GESTOR (GFGS)]],"MMMM YYYY")</f>
        <v>mayo 2026</v>
      </c>
      <c r="I1293" s="67" t="s">
        <v>33</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3" s="69" t="s">
        <v>4552</v>
      </c>
      <c r="P1293" s="65">
        <v>46163</v>
      </c>
      <c r="Q1293" s="69" t="s">
        <v>60</v>
      </c>
      <c r="R1293" s="65" t="s">
        <v>60</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4166</v>
      </c>
      <c r="AA1293" s="18">
        <f ca="1">+IF(Z1293=Derechos_peticion[[#This Row],[ESTADO]],1,0)</f>
        <v>0</v>
      </c>
    </row>
    <row r="1294" spans="1:27" hidden="1">
      <c r="A1294" s="59" t="s">
        <v>4553</v>
      </c>
      <c r="B1294" s="60">
        <v>46154</v>
      </c>
      <c r="C1294" s="61" t="s">
        <v>4554</v>
      </c>
      <c r="D1294" s="62" t="s">
        <v>4555</v>
      </c>
      <c r="E1294" s="63" t="s">
        <v>58</v>
      </c>
      <c r="F1294" s="64">
        <v>46156</v>
      </c>
      <c r="G1294" s="65">
        <v>46156</v>
      </c>
      <c r="H1294" s="66" t="str">
        <f>+TEXT(Derechos_peticion[[#This Row],[FECHA ASIGNACIÓN AL GESTOR (GFGS)]],"MMMM YYYY")</f>
        <v>mayo 2026</v>
      </c>
      <c r="I1294" s="67" t="s">
        <v>42</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4" s="69" t="s">
        <v>60</v>
      </c>
      <c r="P1294" s="65">
        <v>46156</v>
      </c>
      <c r="Q1294" s="69" t="s">
        <v>60</v>
      </c>
      <c r="R1294" s="65" t="s">
        <v>60</v>
      </c>
      <c r="S1294" s="71" t="s">
        <v>4422</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62</v>
      </c>
      <c r="AA1294" s="18">
        <f ca="1">+IF(Z1294=Derechos_peticion[[#This Row],[ESTADO]],1,0)</f>
        <v>1</v>
      </c>
    </row>
    <row r="1295" spans="1:27" hidden="1">
      <c r="A1295" s="59" t="s">
        <v>4556</v>
      </c>
      <c r="B1295" s="60">
        <v>46156</v>
      </c>
      <c r="C1295" s="61" t="s">
        <v>4557</v>
      </c>
      <c r="D1295" s="62" t="s">
        <v>4558</v>
      </c>
      <c r="E1295" s="63" t="s">
        <v>58</v>
      </c>
      <c r="F1295" s="64">
        <v>46156</v>
      </c>
      <c r="G1295" s="65">
        <v>46156</v>
      </c>
      <c r="H1295" s="66" t="str">
        <f>+TEXT(Derechos_peticion[[#This Row],[FECHA ASIGNACIÓN AL GESTOR (GFGS)]],"MMMM YYYY")</f>
        <v>mayo 2026</v>
      </c>
      <c r="I1295" s="67" t="s">
        <v>30</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5" s="69" t="s">
        <v>4559</v>
      </c>
      <c r="P1295" s="65">
        <v>46177</v>
      </c>
      <c r="Q1295" s="69" t="s">
        <v>60</v>
      </c>
      <c r="R1295" s="65" t="s">
        <v>60</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4166</v>
      </c>
      <c r="AA1295" s="18">
        <f ca="1">+IF(Z1295=Derechos_peticion[[#This Row],[ESTADO]],1,0)</f>
        <v>0</v>
      </c>
    </row>
    <row r="1296" spans="1:27" hidden="1">
      <c r="A1296" s="59" t="s">
        <v>4560</v>
      </c>
      <c r="B1296" s="60">
        <v>46156</v>
      </c>
      <c r="C1296" s="61" t="s">
        <v>4561</v>
      </c>
      <c r="D1296" s="62" t="s">
        <v>4562</v>
      </c>
      <c r="E1296" s="63" t="s">
        <v>58</v>
      </c>
      <c r="F1296" s="64">
        <v>46156</v>
      </c>
      <c r="G1296" s="65">
        <v>46156</v>
      </c>
      <c r="H1296" s="66" t="str">
        <f>+TEXT(Derechos_peticion[[#This Row],[FECHA ASIGNACIÓN AL GESTOR (GFGS)]],"MMMM YYYY")</f>
        <v>mayo 2026</v>
      </c>
      <c r="I1296" s="67" t="s">
        <v>42</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6" s="69" t="s">
        <v>60</v>
      </c>
      <c r="P1296" s="65">
        <v>46156</v>
      </c>
      <c r="Q1296" s="69" t="s">
        <v>60</v>
      </c>
      <c r="R1296" s="65" t="s">
        <v>60</v>
      </c>
      <c r="S1296" s="71" t="s">
        <v>4563</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62</v>
      </c>
      <c r="AA1296" s="18">
        <f ca="1">+IF(Z1296=Derechos_peticion[[#This Row],[ESTADO]],1,0)</f>
        <v>1</v>
      </c>
    </row>
    <row r="1297" spans="1:27" hidden="1">
      <c r="A1297" s="59" t="s">
        <v>4564</v>
      </c>
      <c r="B1297" s="60">
        <v>46156</v>
      </c>
      <c r="C1297" s="61" t="s">
        <v>4565</v>
      </c>
      <c r="D1297" s="62" t="s">
        <v>2602</v>
      </c>
      <c r="E1297" s="63" t="s">
        <v>58</v>
      </c>
      <c r="F1297" s="64">
        <v>46156</v>
      </c>
      <c r="G1297" s="65">
        <v>46156</v>
      </c>
      <c r="H1297" s="66" t="str">
        <f>+TEXT(Derechos_peticion[[#This Row],[FECHA ASIGNACIÓN AL GESTOR (GFGS)]],"MMMM YYYY")</f>
        <v>mayo 2026</v>
      </c>
      <c r="I1297" s="67" t="s">
        <v>42</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7" s="69" t="s">
        <v>60</v>
      </c>
      <c r="P1297" s="65">
        <v>46156</v>
      </c>
      <c r="Q1297" s="69" t="s">
        <v>60</v>
      </c>
      <c r="R1297" s="65" t="s">
        <v>60</v>
      </c>
      <c r="S1297" s="71" t="s">
        <v>4566</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62</v>
      </c>
      <c r="AA1297" s="18">
        <f ca="1">+IF(Z1297=Derechos_peticion[[#This Row],[ESTADO]],1,0)</f>
        <v>1</v>
      </c>
    </row>
    <row r="1298" spans="1:27" hidden="1">
      <c r="A1298" s="59" t="s">
        <v>4567</v>
      </c>
      <c r="B1298" s="60">
        <v>46156</v>
      </c>
      <c r="C1298" s="61" t="s">
        <v>4568</v>
      </c>
      <c r="D1298" s="62" t="s">
        <v>4569</v>
      </c>
      <c r="E1298" s="63" t="s">
        <v>317</v>
      </c>
      <c r="F1298" s="64">
        <v>46156</v>
      </c>
      <c r="G1298" s="65">
        <v>46156</v>
      </c>
      <c r="H1298" s="66" t="str">
        <f>+TEXT(Derechos_peticion[[#This Row],[FECHA ASIGNACIÓN AL GESTOR (GFGS)]],"MMMM YYYY")</f>
        <v>mayo 2026</v>
      </c>
      <c r="I1298" s="67" t="s">
        <v>41</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8" s="69" t="s">
        <v>4570</v>
      </c>
      <c r="P1298" s="65">
        <v>46163</v>
      </c>
      <c r="Q1298" s="69" t="s">
        <v>4571</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4166</v>
      </c>
      <c r="AA1298" s="18">
        <f ca="1">+IF(Z1298=Derechos_peticion[[#This Row],[ESTADO]],1,0)</f>
        <v>0</v>
      </c>
    </row>
    <row r="1299" spans="1:27" hidden="1">
      <c r="A1299" s="59" t="s">
        <v>4572</v>
      </c>
      <c r="B1299" s="60">
        <v>46155</v>
      </c>
      <c r="C1299" s="61" t="s">
        <v>4573</v>
      </c>
      <c r="D1299" s="62" t="s">
        <v>4574</v>
      </c>
      <c r="E1299" s="63" t="s">
        <v>58</v>
      </c>
      <c r="F1299" s="64">
        <v>46156</v>
      </c>
      <c r="G1299" s="65">
        <v>46156</v>
      </c>
      <c r="H1299" s="66" t="str">
        <f>+TEXT(Derechos_peticion[[#This Row],[FECHA ASIGNACIÓN AL GESTOR (GFGS)]],"MMMM YYYY")</f>
        <v>mayo 2026</v>
      </c>
      <c r="I1299" s="67" t="s">
        <v>42</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9" s="69" t="s">
        <v>60</v>
      </c>
      <c r="P1299" s="65">
        <v>46156</v>
      </c>
      <c r="Q1299" s="69" t="s">
        <v>60</v>
      </c>
      <c r="R1299" s="65" t="s">
        <v>60</v>
      </c>
      <c r="S1299" s="71" t="s">
        <v>4575</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62</v>
      </c>
      <c r="AA1299" s="18">
        <f ca="1">+IF(Z1299=Derechos_peticion[[#This Row],[ESTADO]],1,0)</f>
        <v>1</v>
      </c>
    </row>
    <row r="1300" spans="1:27" hidden="1">
      <c r="A1300" s="59" t="s">
        <v>4576</v>
      </c>
      <c r="B1300" s="60">
        <v>46155</v>
      </c>
      <c r="C1300" s="61" t="s">
        <v>4577</v>
      </c>
      <c r="D1300" s="62" t="s">
        <v>584</v>
      </c>
      <c r="E1300" s="63" t="s">
        <v>58</v>
      </c>
      <c r="F1300" s="64">
        <v>46156</v>
      </c>
      <c r="G1300" s="65">
        <v>46156</v>
      </c>
      <c r="H1300" s="66" t="str">
        <f>+TEXT(Derechos_peticion[[#This Row],[FECHA ASIGNACIÓN AL GESTOR (GFGS)]],"MMMM YYYY")</f>
        <v>mayo 2026</v>
      </c>
      <c r="I1300" s="67" t="s">
        <v>585</v>
      </c>
      <c r="J1300" s="59">
        <v>12</v>
      </c>
      <c r="K1300" s="68">
        <f>IFERROR(WORKDAY(Derechos_peticion[[#This Row],[FECHA RADICADO ENTRADA MME]],Derechos_peticion[[#This Row],[PLAZO (días)]],Desplegables!$G$2:$G$19),"Diligenciar plazo")</f>
        <v>46174</v>
      </c>
      <c r="L1300" s="64"/>
      <c r="M1300" s="67" t="s">
        <v>42</v>
      </c>
      <c r="N1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0" s="69" t="s">
        <v>60</v>
      </c>
      <c r="P1300" s="65">
        <v>46161</v>
      </c>
      <c r="Q1300" s="69" t="s">
        <v>60</v>
      </c>
      <c r="R1300" s="65" t="s">
        <v>60</v>
      </c>
      <c r="S1300" s="71" t="s">
        <v>4578</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75</v>
      </c>
      <c r="AA1300" s="18">
        <f ca="1">+IF(Z1300=Derechos_peticion[[#This Row],[ESTADO]],1,0)</f>
        <v>1</v>
      </c>
    </row>
    <row r="1301" spans="1:27" hidden="1">
      <c r="A1301" s="59" t="s">
        <v>4579</v>
      </c>
      <c r="B1301" s="60">
        <v>46156</v>
      </c>
      <c r="C1301" s="61" t="s">
        <v>4580</v>
      </c>
      <c r="D1301" s="62" t="s">
        <v>653</v>
      </c>
      <c r="E1301" s="63" t="s">
        <v>58</v>
      </c>
      <c r="F1301" s="64">
        <v>46156</v>
      </c>
      <c r="G1301" s="65">
        <v>46156</v>
      </c>
      <c r="H1301" s="66" t="str">
        <f>+TEXT(Derechos_peticion[[#This Row],[FECHA ASIGNACIÓN AL GESTOR (GFGS)]],"MMMM YYYY")</f>
        <v>mayo 2026</v>
      </c>
      <c r="I1301" s="67" t="s">
        <v>42</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1" s="69" t="s">
        <v>60</v>
      </c>
      <c r="P1301" s="65">
        <v>46156</v>
      </c>
      <c r="Q1301" s="69" t="s">
        <v>60</v>
      </c>
      <c r="R1301" s="65" t="s">
        <v>60</v>
      </c>
      <c r="S1301" s="71" t="s">
        <v>4566</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62</v>
      </c>
      <c r="AA1301" s="18">
        <f ca="1">+IF(Z1301=Derechos_peticion[[#This Row],[ESTADO]],1,0)</f>
        <v>1</v>
      </c>
    </row>
    <row r="1302" spans="1:27" hidden="1">
      <c r="A1302" s="59" t="s">
        <v>4581</v>
      </c>
      <c r="B1302" s="60">
        <v>46156</v>
      </c>
      <c r="C1302" s="61" t="s">
        <v>4582</v>
      </c>
      <c r="D1302" s="62" t="s">
        <v>4583</v>
      </c>
      <c r="E1302" s="63" t="s">
        <v>317</v>
      </c>
      <c r="F1302" s="64">
        <v>46156</v>
      </c>
      <c r="G1302" s="65">
        <v>46156</v>
      </c>
      <c r="H1302" s="66" t="str">
        <f>+TEXT(Derechos_peticion[[#This Row],[FECHA ASIGNACIÓN AL GESTOR (GFGS)]],"MMMM YYYY")</f>
        <v>mayo 2026</v>
      </c>
      <c r="I1302" s="67" t="s">
        <v>29</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2" s="69" t="s">
        <v>4584</v>
      </c>
      <c r="P1302" s="65">
        <v>46163</v>
      </c>
      <c r="Q1302" s="69" t="s">
        <v>4585</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4166</v>
      </c>
      <c r="AA1302" s="18">
        <f ca="1">+IF(Z1302=Derechos_peticion[[#This Row],[ESTADO]],1,0)</f>
        <v>0</v>
      </c>
    </row>
    <row r="1303" spans="1:27" hidden="1">
      <c r="A1303" s="59" t="s">
        <v>4586</v>
      </c>
      <c r="B1303" s="60">
        <v>46156</v>
      </c>
      <c r="C1303" s="61" t="s">
        <v>4587</v>
      </c>
      <c r="D1303" s="62" t="s">
        <v>4588</v>
      </c>
      <c r="E1303" s="63" t="s">
        <v>317</v>
      </c>
      <c r="F1303" s="64">
        <v>46156</v>
      </c>
      <c r="G1303" s="65">
        <v>46156</v>
      </c>
      <c r="H1303" s="66" t="str">
        <f>+TEXT(Derechos_peticion[[#This Row],[FECHA ASIGNACIÓN AL GESTOR (GFGS)]],"MMMM YYYY")</f>
        <v>mayo 2026</v>
      </c>
      <c r="I1303" s="67" t="s">
        <v>28</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3" s="69" t="s">
        <v>4539</v>
      </c>
      <c r="P1303" s="65">
        <v>46161</v>
      </c>
      <c r="Q1303" s="69" t="s">
        <v>4540</v>
      </c>
      <c r="R1303" s="65">
        <v>46161</v>
      </c>
      <c r="S1303" s="71" t="s">
        <v>3019</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75</v>
      </c>
      <c r="AA1303" s="18">
        <f ca="1">+IF(Z1303=Derechos_peticion[[#This Row],[ESTADO]],1,0)</f>
        <v>1</v>
      </c>
    </row>
    <row r="1304" spans="1:27" hidden="1">
      <c r="A1304" s="59" t="s">
        <v>4589</v>
      </c>
      <c r="B1304" s="60">
        <v>46156</v>
      </c>
      <c r="C1304" s="61" t="s">
        <v>4587</v>
      </c>
      <c r="D1304" s="62" t="s">
        <v>4588</v>
      </c>
      <c r="E1304" s="63" t="s">
        <v>317</v>
      </c>
      <c r="F1304" s="64">
        <v>46156</v>
      </c>
      <c r="G1304" s="65">
        <v>46156</v>
      </c>
      <c r="H1304" s="66" t="str">
        <f>+TEXT(Derechos_peticion[[#This Row],[FECHA ASIGNACIÓN AL GESTOR (GFGS)]],"MMMM YYYY")</f>
        <v>mayo 2026</v>
      </c>
      <c r="I1304" s="67" t="s">
        <v>28</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4" s="69" t="s">
        <v>4543</v>
      </c>
      <c r="P1304" s="65">
        <v>46161</v>
      </c>
      <c r="Q1304" s="69" t="s">
        <v>4544</v>
      </c>
      <c r="R1304" s="65">
        <v>46161</v>
      </c>
      <c r="S1304" s="71" t="s">
        <v>3019</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75</v>
      </c>
      <c r="AA1304" s="18">
        <f ca="1">+IF(Z1304=Derechos_peticion[[#This Row],[ESTADO]],1,0)</f>
        <v>1</v>
      </c>
    </row>
    <row r="1305" spans="1:27" hidden="1">
      <c r="A1305" s="59" t="s">
        <v>4590</v>
      </c>
      <c r="B1305" s="60">
        <v>46156</v>
      </c>
      <c r="C1305" s="61" t="s">
        <v>4591</v>
      </c>
      <c r="D1305" s="62" t="s">
        <v>4592</v>
      </c>
      <c r="E1305" s="63" t="s">
        <v>58</v>
      </c>
      <c r="F1305" s="64">
        <v>46156</v>
      </c>
      <c r="G1305" s="65">
        <v>46156</v>
      </c>
      <c r="H1305" s="66" t="str">
        <f>+TEXT(Derechos_peticion[[#This Row],[FECHA ASIGNACIÓN AL GESTOR (GFGS)]],"MMMM YYYY")</f>
        <v>mayo 2026</v>
      </c>
      <c r="I1305" s="67" t="s">
        <v>28</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5" s="69" t="s">
        <v>4593</v>
      </c>
      <c r="P1305" s="65">
        <v>46161</v>
      </c>
      <c r="Q1305" s="69" t="s">
        <v>60</v>
      </c>
      <c r="R1305" s="65" t="s">
        <v>60</v>
      </c>
      <c r="S1305" s="71" t="s">
        <v>4594</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75</v>
      </c>
      <c r="AA1305" s="18">
        <f ca="1">+IF(Z1305=Derechos_peticion[[#This Row],[ESTADO]],1,0)</f>
        <v>1</v>
      </c>
    </row>
    <row r="1306" spans="1:27" hidden="1">
      <c r="A1306" s="59" t="s">
        <v>4595</v>
      </c>
      <c r="B1306" s="60">
        <v>46156</v>
      </c>
      <c r="C1306" s="61" t="s">
        <v>4596</v>
      </c>
      <c r="D1306" s="62" t="s">
        <v>4597</v>
      </c>
      <c r="E1306" s="63" t="s">
        <v>317</v>
      </c>
      <c r="F1306" s="64">
        <v>46156</v>
      </c>
      <c r="G1306" s="65">
        <v>46156</v>
      </c>
      <c r="H1306" s="66" t="str">
        <f>+TEXT(Derechos_peticion[[#This Row],[FECHA ASIGNACIÓN AL GESTOR (GFGS)]],"MMMM YYYY")</f>
        <v>mayo 2026</v>
      </c>
      <c r="I1306" s="67" t="s">
        <v>585</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6" s="69" t="s">
        <v>4598</v>
      </c>
      <c r="P1306" s="65">
        <v>46163</v>
      </c>
      <c r="Q1306" s="69" t="s">
        <v>4599</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4166</v>
      </c>
      <c r="AA1306" s="18">
        <f ca="1">+IF(Z1306=Derechos_peticion[[#This Row],[ESTADO]],1,0)</f>
        <v>0</v>
      </c>
    </row>
    <row r="1307" spans="1:27" hidden="1">
      <c r="A1307" s="59" t="s">
        <v>4600</v>
      </c>
      <c r="B1307" s="60">
        <v>46156</v>
      </c>
      <c r="C1307" s="61" t="s">
        <v>4601</v>
      </c>
      <c r="D1307" s="62" t="s">
        <v>4602</v>
      </c>
      <c r="E1307" s="63" t="s">
        <v>58</v>
      </c>
      <c r="F1307" s="64">
        <v>46156</v>
      </c>
      <c r="G1307" s="65">
        <v>46156</v>
      </c>
      <c r="H1307" s="66" t="str">
        <f>+TEXT(Derechos_peticion[[#This Row],[FECHA ASIGNACIÓN AL GESTOR (GFGS)]],"MMMM YYYY")</f>
        <v>mayo 2026</v>
      </c>
      <c r="I1307" s="67" t="s">
        <v>29</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7" s="69" t="s">
        <v>4584</v>
      </c>
      <c r="P1307" s="65">
        <v>46163</v>
      </c>
      <c r="Q1307" s="69"/>
      <c r="R1307" s="65" t="s">
        <v>4599</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4166</v>
      </c>
      <c r="AA1307" s="18">
        <f ca="1">+IF(Z1307=Derechos_peticion[[#This Row],[ESTADO]],1,0)</f>
        <v>0</v>
      </c>
    </row>
    <row r="1308" spans="1:27" hidden="1">
      <c r="A1308" s="59" t="s">
        <v>4603</v>
      </c>
      <c r="B1308" s="60">
        <v>46156</v>
      </c>
      <c r="C1308" s="61" t="s">
        <v>4604</v>
      </c>
      <c r="D1308" s="62" t="s">
        <v>4053</v>
      </c>
      <c r="E1308" s="63" t="s">
        <v>317</v>
      </c>
      <c r="F1308" s="64">
        <v>46156</v>
      </c>
      <c r="G1308" s="65">
        <v>46156</v>
      </c>
      <c r="H1308" s="66" t="str">
        <f>+TEXT(Derechos_peticion[[#This Row],[FECHA ASIGNACIÓN AL GESTOR (GFGS)]],"MMMM YYYY")</f>
        <v>mayo 2026</v>
      </c>
      <c r="I1308" s="67" t="s">
        <v>29</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8" s="69" t="s">
        <v>4605</v>
      </c>
      <c r="P1308" s="65">
        <v>46163</v>
      </c>
      <c r="Q1308" s="69" t="s">
        <v>4606</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4166</v>
      </c>
      <c r="AA1308" s="18">
        <f ca="1">+IF(Z1308=Derechos_peticion[[#This Row],[ESTADO]],1,0)</f>
        <v>0</v>
      </c>
    </row>
    <row r="1309" spans="1:27" hidden="1">
      <c r="A1309" s="59" t="s">
        <v>4607</v>
      </c>
      <c r="B1309" s="60">
        <v>46156</v>
      </c>
      <c r="C1309" s="61" t="s">
        <v>4608</v>
      </c>
      <c r="D1309" s="62" t="s">
        <v>4609</v>
      </c>
      <c r="E1309" s="63" t="s">
        <v>58</v>
      </c>
      <c r="F1309" s="64">
        <v>46156</v>
      </c>
      <c r="G1309" s="65">
        <v>46156</v>
      </c>
      <c r="H1309" s="66" t="str">
        <f>+TEXT(Derechos_peticion[[#This Row],[FECHA ASIGNACIÓN AL GESTOR (GFGS)]],"MMMM YYYY")</f>
        <v>mayo 2026</v>
      </c>
      <c r="I1309" s="67" t="s">
        <v>42</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9" s="69" t="s">
        <v>60</v>
      </c>
      <c r="P1309" s="65">
        <v>46156</v>
      </c>
      <c r="Q1309" s="69" t="s">
        <v>60</v>
      </c>
      <c r="R1309" s="65" t="s">
        <v>60</v>
      </c>
      <c r="S1309" s="71" t="s">
        <v>4610</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62</v>
      </c>
      <c r="AA1309" s="18">
        <f ca="1">+IF(Z1309=Derechos_peticion[[#This Row],[ESTADO]],1,0)</f>
        <v>1</v>
      </c>
    </row>
    <row r="1310" spans="1:27" hidden="1">
      <c r="A1310" s="59" t="s">
        <v>4611</v>
      </c>
      <c r="B1310" s="60">
        <v>46156</v>
      </c>
      <c r="C1310" s="61" t="s">
        <v>4612</v>
      </c>
      <c r="D1310" s="62" t="s">
        <v>4613</v>
      </c>
      <c r="E1310" s="63" t="s">
        <v>317</v>
      </c>
      <c r="F1310" s="64">
        <v>46156</v>
      </c>
      <c r="G1310" s="65">
        <v>46156</v>
      </c>
      <c r="H1310" s="66" t="str">
        <f>+TEXT(Derechos_peticion[[#This Row],[FECHA ASIGNACIÓN AL GESTOR (GFGS)]],"MMMM YYYY")</f>
        <v>mayo 2026</v>
      </c>
      <c r="I1310" s="67" t="s">
        <v>585</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0" s="69" t="s">
        <v>4614</v>
      </c>
      <c r="P1310" s="65">
        <v>46163</v>
      </c>
      <c r="Q1310" s="69" t="s">
        <v>4615</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4166</v>
      </c>
      <c r="AA1310" s="18">
        <f ca="1">+IF(Z1310=Derechos_peticion[[#This Row],[ESTADO]],1,0)</f>
        <v>0</v>
      </c>
    </row>
    <row r="1311" spans="1:27" hidden="1">
      <c r="A1311" s="59" t="s">
        <v>4616</v>
      </c>
      <c r="B1311" s="60">
        <v>46156</v>
      </c>
      <c r="C1311" s="61" t="s">
        <v>4617</v>
      </c>
      <c r="D1311" s="62" t="s">
        <v>4618</v>
      </c>
      <c r="E1311" s="63" t="s">
        <v>58</v>
      </c>
      <c r="F1311" s="64">
        <v>46156</v>
      </c>
      <c r="G1311" s="65">
        <v>46156</v>
      </c>
      <c r="H1311" s="66" t="str">
        <f>+TEXT(Derechos_peticion[[#This Row],[FECHA ASIGNACIÓN AL GESTOR (GFGS)]],"MMMM YYYY")</f>
        <v>mayo 2026</v>
      </c>
      <c r="I1311" s="67" t="s">
        <v>40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1" s="69" t="s">
        <v>60</v>
      </c>
      <c r="P1311" s="65">
        <v>46156</v>
      </c>
      <c r="Q1311" s="69" t="s">
        <v>60</v>
      </c>
      <c r="R1311" s="65" t="s">
        <v>60</v>
      </c>
      <c r="S1311" s="71" t="s">
        <v>4619</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4166</v>
      </c>
      <c r="AA1311" s="18">
        <f ca="1">+IF(Z1311=Derechos_peticion[[#This Row],[ESTADO]],1,0)</f>
        <v>0</v>
      </c>
    </row>
    <row r="1312" spans="1:27" ht="35" hidden="1">
      <c r="A1312" s="59" t="s">
        <v>4620</v>
      </c>
      <c r="B1312" s="60">
        <v>46156</v>
      </c>
      <c r="C1312" s="61" t="s">
        <v>4621</v>
      </c>
      <c r="D1312" s="62" t="s">
        <v>645</v>
      </c>
      <c r="E1312" s="63" t="s">
        <v>58</v>
      </c>
      <c r="F1312" s="64">
        <v>46156</v>
      </c>
      <c r="G1312" s="65">
        <v>46156</v>
      </c>
      <c r="H1312" s="66" t="str">
        <f>+TEXT(Derechos_peticion[[#This Row],[FECHA ASIGNACIÓN AL GESTOR (GFGS)]],"MMMM YYYY")</f>
        <v>mayo 2026</v>
      </c>
      <c r="I1312" s="67" t="s">
        <v>1908</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2" s="70" t="s">
        <v>4622</v>
      </c>
      <c r="P1312" s="65">
        <v>46163</v>
      </c>
      <c r="Q1312" s="69"/>
      <c r="R1312" s="65"/>
      <c r="S1312" s="71" t="s">
        <v>4623</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4166</v>
      </c>
      <c r="AA1312" s="18">
        <f ca="1">+IF(Z1312=Derechos_peticion[[#This Row],[ESTADO]],1,0)</f>
        <v>0</v>
      </c>
    </row>
    <row r="1313" spans="1:27" ht="26" hidden="1">
      <c r="A1313" s="59" t="s">
        <v>4624</v>
      </c>
      <c r="B1313" s="60">
        <v>46154</v>
      </c>
      <c r="C1313" s="117" t="s">
        <v>4625</v>
      </c>
      <c r="D1313" s="62" t="s">
        <v>4626</v>
      </c>
      <c r="E1313" s="63" t="s">
        <v>317</v>
      </c>
      <c r="F1313" s="64">
        <v>46154</v>
      </c>
      <c r="G1313" s="65">
        <v>46162</v>
      </c>
      <c r="H1313" s="66" t="str">
        <f>+TEXT(Derechos_peticion[[#This Row],[FECHA ASIGNACIÓN AL GESTOR (GFGS)]],"MMMM YYYY")</f>
        <v>mayo 2026</v>
      </c>
      <c r="I1313" s="67" t="s">
        <v>59</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3" s="69" t="s">
        <v>4627</v>
      </c>
      <c r="P1313" s="65">
        <v>46163</v>
      </c>
      <c r="Q1313" s="69" t="s">
        <v>4628</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4166</v>
      </c>
      <c r="AA1313" s="18">
        <f ca="1">+IF(Z1313=Derechos_peticion[[#This Row],[ESTADO]],1,0)</f>
        <v>0</v>
      </c>
    </row>
    <row r="1314" spans="1:27" hidden="1">
      <c r="A1314" s="59" t="s">
        <v>4629</v>
      </c>
      <c r="B1314" s="60">
        <v>46161</v>
      </c>
      <c r="C1314" s="61" t="s">
        <v>4630</v>
      </c>
      <c r="D1314" s="62" t="s">
        <v>4631</v>
      </c>
      <c r="E1314" s="63" t="s">
        <v>58</v>
      </c>
      <c r="F1314" s="64">
        <v>46161</v>
      </c>
      <c r="G1314" s="65">
        <v>46162</v>
      </c>
      <c r="H1314" s="66" t="str">
        <f>+TEXT(Derechos_peticion[[#This Row],[FECHA ASIGNACIÓN AL GESTOR (GFGS)]],"MMMM YYYY")</f>
        <v>mayo 2026</v>
      </c>
      <c r="I1314" s="67" t="s">
        <v>39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4" s="69" t="s">
        <v>4632</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4166</v>
      </c>
      <c r="AA1314" s="18">
        <f ca="1">+IF(Z1314=Derechos_peticion[[#This Row],[ESTADO]],1,0)</f>
        <v>0</v>
      </c>
    </row>
    <row r="1315" spans="1:27" hidden="1">
      <c r="A1315" s="59" t="s">
        <v>4633</v>
      </c>
      <c r="B1315" s="60">
        <v>46155</v>
      </c>
      <c r="C1315" s="61" t="s">
        <v>4634</v>
      </c>
      <c r="D1315" s="62" t="s">
        <v>2233</v>
      </c>
      <c r="E1315" s="63" t="s">
        <v>58</v>
      </c>
      <c r="F1315" s="64">
        <v>46155</v>
      </c>
      <c r="G1315" s="65">
        <v>46161</v>
      </c>
      <c r="H1315" s="66" t="str">
        <f>+TEXT(Derechos_peticion[[#This Row],[FECHA ASIGNACIÓN AL GESTOR (GFGS)]],"MMMM YYYY")</f>
        <v>mayo 2026</v>
      </c>
      <c r="I1315" s="67" t="s">
        <v>29</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42</v>
      </c>
      <c r="N1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5" s="69" t="s">
        <v>60</v>
      </c>
      <c r="P1315" s="65">
        <v>46162</v>
      </c>
      <c r="Q1315" s="69" t="s">
        <v>60</v>
      </c>
      <c r="R1315" s="65" t="s">
        <v>60</v>
      </c>
      <c r="S1315" s="71" t="s">
        <v>4401</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75</v>
      </c>
      <c r="AA1315" s="18">
        <f ca="1">+IF(Z1315=Derechos_peticion[[#This Row],[ESTADO]],1,0)</f>
        <v>1</v>
      </c>
    </row>
    <row r="1316" spans="1:27" hidden="1">
      <c r="A1316" s="59" t="s">
        <v>4635</v>
      </c>
      <c r="B1316" s="60">
        <v>46149</v>
      </c>
      <c r="C1316" s="61" t="s">
        <v>4636</v>
      </c>
      <c r="D1316" s="62" t="s">
        <v>1209</v>
      </c>
      <c r="E1316" s="63" t="s">
        <v>58</v>
      </c>
      <c r="F1316" s="64">
        <v>46156</v>
      </c>
      <c r="G1316" s="65">
        <v>46156</v>
      </c>
      <c r="H1316" s="66" t="str">
        <f>+TEXT(Derechos_peticion[[#This Row],[FECHA ASIGNACIÓN AL GESTOR (GFGS)]],"MMMM YYYY")</f>
        <v>mayo 2026</v>
      </c>
      <c r="I1316" s="67" t="s">
        <v>42</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6" s="69" t="s">
        <v>60</v>
      </c>
      <c r="P1316" s="65">
        <v>46161</v>
      </c>
      <c r="Q1316" s="69" t="s">
        <v>60</v>
      </c>
      <c r="R1316" s="65" t="s">
        <v>60</v>
      </c>
      <c r="S1316" s="69" t="s">
        <v>4637</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62</v>
      </c>
      <c r="AA1316" s="18">
        <f ca="1">+IF(Z1316=Derechos_peticion[[#This Row],[ESTADO]],1,0)</f>
        <v>1</v>
      </c>
    </row>
    <row r="1317" spans="1:27" hidden="1">
      <c r="A1317" s="59" t="s">
        <v>4638</v>
      </c>
      <c r="B1317" s="60">
        <v>46156</v>
      </c>
      <c r="C1317" s="61" t="s">
        <v>4639</v>
      </c>
      <c r="D1317" s="62" t="s">
        <v>481</v>
      </c>
      <c r="E1317" s="63" t="s">
        <v>58</v>
      </c>
      <c r="F1317" s="64">
        <v>46156</v>
      </c>
      <c r="G1317" s="65">
        <v>46156</v>
      </c>
      <c r="H1317" s="66" t="str">
        <f>+TEXT(Derechos_peticion[[#This Row],[FECHA ASIGNACIÓN AL GESTOR (GFGS)]],"MMMM YYYY")</f>
        <v>mayo 2026</v>
      </c>
      <c r="I1317" s="67" t="s">
        <v>28</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7" s="69" t="s">
        <v>60</v>
      </c>
      <c r="P1317" s="65">
        <v>46161</v>
      </c>
      <c r="Q1317" s="69" t="s">
        <v>60</v>
      </c>
      <c r="R1317" s="65" t="s">
        <v>60</v>
      </c>
      <c r="S1317" s="71" t="s">
        <v>4640</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4166</v>
      </c>
      <c r="AA1317" s="18">
        <f ca="1">+IF(Z1317=Derechos_peticion[[#This Row],[ESTADO]],1,0)</f>
        <v>0</v>
      </c>
    </row>
    <row r="1318" spans="1:27" hidden="1">
      <c r="A1318" s="59" t="s">
        <v>4641</v>
      </c>
      <c r="B1318" s="60">
        <v>46149</v>
      </c>
      <c r="C1318" s="61" t="s">
        <v>4642</v>
      </c>
      <c r="D1318" s="62" t="s">
        <v>4643</v>
      </c>
      <c r="E1318" s="63" t="s">
        <v>58</v>
      </c>
      <c r="F1318" s="64">
        <v>46156</v>
      </c>
      <c r="G1318" s="65">
        <v>46156</v>
      </c>
      <c r="H1318" s="66" t="str">
        <f>+TEXT(Derechos_peticion[[#This Row],[FECHA ASIGNACIÓN AL GESTOR (GFGS)]],"MMMM YYYY")</f>
        <v>mayo 2026</v>
      </c>
      <c r="I1318" s="67" t="s">
        <v>42</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8" s="69" t="s">
        <v>60</v>
      </c>
      <c r="P1318" s="65">
        <v>46161</v>
      </c>
      <c r="Q1318" s="69" t="s">
        <v>60</v>
      </c>
      <c r="R1318" s="65" t="s">
        <v>60</v>
      </c>
      <c r="S1318" s="69" t="s">
        <v>4566</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62</v>
      </c>
      <c r="AA1318" s="18">
        <f ca="1">+IF(Z1318=Derechos_peticion[[#This Row],[ESTADO]],1,0)</f>
        <v>1</v>
      </c>
    </row>
    <row r="1319" spans="1:27" hidden="1">
      <c r="A1319" s="59" t="s">
        <v>4644</v>
      </c>
      <c r="B1319" s="60">
        <v>46149</v>
      </c>
      <c r="C1319" s="61" t="s">
        <v>4645</v>
      </c>
      <c r="D1319" s="62" t="s">
        <v>2656</v>
      </c>
      <c r="E1319" s="63" t="s">
        <v>58</v>
      </c>
      <c r="F1319" s="64">
        <v>46156</v>
      </c>
      <c r="G1319" s="65">
        <v>46156</v>
      </c>
      <c r="H1319" s="66" t="str">
        <f>+TEXT(Derechos_peticion[[#This Row],[FECHA ASIGNACIÓN AL GESTOR (GFGS)]],"MMMM YYYY")</f>
        <v>mayo 2026</v>
      </c>
      <c r="I1319" s="67" t="s">
        <v>42</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9" s="69" t="s">
        <v>60</v>
      </c>
      <c r="P1319" s="65">
        <v>46161</v>
      </c>
      <c r="Q1319" s="69" t="s">
        <v>60</v>
      </c>
      <c r="R1319" s="65" t="s">
        <v>60</v>
      </c>
      <c r="S1319" s="69" t="s">
        <v>4637</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62</v>
      </c>
      <c r="AA1319" s="18">
        <f ca="1">+IF(Z1319=Derechos_peticion[[#This Row],[ESTADO]],1,0)</f>
        <v>1</v>
      </c>
    </row>
    <row r="1320" spans="1:27" hidden="1">
      <c r="A1320" s="59" t="s">
        <v>4646</v>
      </c>
      <c r="B1320" s="60">
        <v>46149</v>
      </c>
      <c r="C1320" s="61" t="s">
        <v>4542</v>
      </c>
      <c r="D1320" s="62" t="s">
        <v>2656</v>
      </c>
      <c r="E1320" s="63" t="s">
        <v>58</v>
      </c>
      <c r="F1320" s="64">
        <v>46156</v>
      </c>
      <c r="G1320" s="65">
        <v>46156</v>
      </c>
      <c r="H1320" s="66" t="str">
        <f>+TEXT(Derechos_peticion[[#This Row],[FECHA ASIGNACIÓN AL GESTOR (GFGS)]],"MMMM YYYY")</f>
        <v>mayo 2026</v>
      </c>
      <c r="I1320" s="67" t="s">
        <v>42</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0" s="69" t="s">
        <v>60</v>
      </c>
      <c r="P1320" s="65">
        <v>46161</v>
      </c>
      <c r="Q1320" s="69" t="s">
        <v>60</v>
      </c>
      <c r="R1320" s="65" t="s">
        <v>60</v>
      </c>
      <c r="S1320" s="69" t="s">
        <v>4637</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62</v>
      </c>
      <c r="AA1320" s="18">
        <f ca="1">+IF(Z1320=Derechos_peticion[[#This Row],[ESTADO]],1,0)</f>
        <v>1</v>
      </c>
    </row>
    <row r="1321" spans="1:27" hidden="1">
      <c r="A1321" s="59" t="s">
        <v>4647</v>
      </c>
      <c r="B1321" s="60">
        <v>46149</v>
      </c>
      <c r="C1321" s="61" t="s">
        <v>4648</v>
      </c>
      <c r="D1321" s="62" t="s">
        <v>4649</v>
      </c>
      <c r="E1321" s="63" t="s">
        <v>58</v>
      </c>
      <c r="F1321" s="64">
        <v>46156</v>
      </c>
      <c r="G1321" s="65">
        <v>46156</v>
      </c>
      <c r="H1321" s="66" t="str">
        <f>+TEXT(Derechos_peticion[[#This Row],[FECHA ASIGNACIÓN AL GESTOR (GFGS)]],"MMMM YYYY")</f>
        <v>mayo 2026</v>
      </c>
      <c r="I1321" s="67" t="s">
        <v>42</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1" s="69" t="s">
        <v>60</v>
      </c>
      <c r="P1321" s="65">
        <v>46161</v>
      </c>
      <c r="Q1321" s="69" t="s">
        <v>60</v>
      </c>
      <c r="R1321" s="65" t="s">
        <v>60</v>
      </c>
      <c r="S1321" s="69" t="s">
        <v>4637</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62</v>
      </c>
      <c r="AA1321" s="18">
        <f ca="1">+IF(Z1321=Derechos_peticion[[#This Row],[ESTADO]],1,0)</f>
        <v>1</v>
      </c>
    </row>
    <row r="1322" spans="1:27" hidden="1">
      <c r="A1322" s="59" t="s">
        <v>4650</v>
      </c>
      <c r="B1322" s="60">
        <v>46150</v>
      </c>
      <c r="C1322" s="61" t="s">
        <v>4651</v>
      </c>
      <c r="D1322" s="62" t="s">
        <v>2656</v>
      </c>
      <c r="E1322" s="63" t="s">
        <v>58</v>
      </c>
      <c r="F1322" s="64">
        <v>46156</v>
      </c>
      <c r="G1322" s="65">
        <v>46156</v>
      </c>
      <c r="H1322" s="66" t="str">
        <f>+TEXT(Derechos_peticion[[#This Row],[FECHA ASIGNACIÓN AL GESTOR (GFGS)]],"MMMM YYYY")</f>
        <v>mayo 2026</v>
      </c>
      <c r="I1322" s="67" t="s">
        <v>42</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2" s="69" t="s">
        <v>60</v>
      </c>
      <c r="P1322" s="65">
        <v>46161</v>
      </c>
      <c r="Q1322" s="69" t="s">
        <v>60</v>
      </c>
      <c r="R1322" s="65" t="s">
        <v>60</v>
      </c>
      <c r="S1322" s="69" t="s">
        <v>4566</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62</v>
      </c>
      <c r="AA1322" s="18">
        <f ca="1">+IF(Z1322=Derechos_peticion[[#This Row],[ESTADO]],1,0)</f>
        <v>1</v>
      </c>
    </row>
    <row r="1323" spans="1:27" ht="35" hidden="1">
      <c r="A1323" s="59" t="s">
        <v>4652</v>
      </c>
      <c r="B1323" s="60">
        <v>46150</v>
      </c>
      <c r="C1323" s="61" t="s">
        <v>4653</v>
      </c>
      <c r="D1323" s="62" t="s">
        <v>4654</v>
      </c>
      <c r="E1323" s="63" t="s">
        <v>317</v>
      </c>
      <c r="F1323" s="64">
        <v>46156</v>
      </c>
      <c r="G1323" s="65">
        <v>46156</v>
      </c>
      <c r="H1323" s="66" t="str">
        <f>+TEXT(Derechos_peticion[[#This Row],[FECHA ASIGNACIÓN AL GESTOR (GFGS)]],"MMMM YYYY")</f>
        <v>mayo 2026</v>
      </c>
      <c r="I1323" s="67" t="s">
        <v>1908</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3" s="70" t="s">
        <v>4655</v>
      </c>
      <c r="P1323" s="65">
        <v>46163</v>
      </c>
      <c r="Q1323" s="69" t="s">
        <v>4656</v>
      </c>
      <c r="R1323" s="65">
        <v>46163</v>
      </c>
      <c r="S1323" s="69" t="s">
        <v>4657</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4166</v>
      </c>
      <c r="AA1323" s="18">
        <f ca="1">+IF(Z1323=Derechos_peticion[[#This Row],[ESTADO]],1,0)</f>
        <v>0</v>
      </c>
    </row>
    <row r="1324" spans="1:27" hidden="1">
      <c r="A1324" s="59" t="s">
        <v>4658</v>
      </c>
      <c r="B1324" s="60">
        <v>46150</v>
      </c>
      <c r="C1324" s="61" t="s">
        <v>4659</v>
      </c>
      <c r="D1324" s="62" t="s">
        <v>4660</v>
      </c>
      <c r="E1324" s="63" t="s">
        <v>58</v>
      </c>
      <c r="F1324" s="64">
        <v>46156</v>
      </c>
      <c r="G1324" s="65">
        <v>46156</v>
      </c>
      <c r="H1324" s="66" t="str">
        <f>+TEXT(Derechos_peticion[[#This Row],[FECHA ASIGNACIÓN AL GESTOR (GFGS)]],"MMMM YYYY")</f>
        <v>mayo 2026</v>
      </c>
      <c r="I1324" s="67" t="s">
        <v>42</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4" s="69" t="s">
        <v>60</v>
      </c>
      <c r="P1324" s="65">
        <v>46161</v>
      </c>
      <c r="Q1324" s="69" t="s">
        <v>60</v>
      </c>
      <c r="R1324" s="65" t="s">
        <v>60</v>
      </c>
      <c r="S1324" s="69" t="s">
        <v>4415</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62</v>
      </c>
      <c r="AA1324" s="18">
        <f ca="1">+IF(Z1324=Derechos_peticion[[#This Row],[ESTADO]],1,0)</f>
        <v>1</v>
      </c>
    </row>
    <row r="1325" spans="1:27" hidden="1">
      <c r="A1325" s="59" t="s">
        <v>4661</v>
      </c>
      <c r="B1325" s="60">
        <v>46153</v>
      </c>
      <c r="C1325" s="61" t="s">
        <v>4662</v>
      </c>
      <c r="D1325" s="62" t="s">
        <v>4663</v>
      </c>
      <c r="E1325" s="63" t="s">
        <v>317</v>
      </c>
      <c r="F1325" s="64">
        <v>46156</v>
      </c>
      <c r="G1325" s="65">
        <v>46156</v>
      </c>
      <c r="H1325" s="66" t="str">
        <f>+TEXT(Derechos_peticion[[#This Row],[FECHA ASIGNACIÓN AL GESTOR (GFGS)]],"MMMM YYYY")</f>
        <v>mayo 2026</v>
      </c>
      <c r="I1325" s="67" t="s">
        <v>29</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5" s="69" t="s">
        <v>4664</v>
      </c>
      <c r="P1325" s="65">
        <v>46163</v>
      </c>
      <c r="Q1325" s="69" t="s">
        <v>4665</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4166</v>
      </c>
      <c r="AA1325" s="18">
        <f ca="1">+IF(Z1325=Derechos_peticion[[#This Row],[ESTADO]],1,0)</f>
        <v>0</v>
      </c>
    </row>
    <row r="1326" spans="1:27" hidden="1">
      <c r="A1326" s="59" t="s">
        <v>4666</v>
      </c>
      <c r="B1326" s="60">
        <v>46153</v>
      </c>
      <c r="C1326" s="61" t="s">
        <v>4667</v>
      </c>
      <c r="D1326" s="62" t="s">
        <v>4668</v>
      </c>
      <c r="E1326" s="63" t="s">
        <v>58</v>
      </c>
      <c r="F1326" s="64">
        <v>46156</v>
      </c>
      <c r="G1326" s="65">
        <v>46156</v>
      </c>
      <c r="H1326" s="66" t="str">
        <f>+TEXT(Derechos_peticion[[#This Row],[FECHA ASIGNACIÓN AL GESTOR (GFGS)]],"MMMM YYYY")</f>
        <v>mayo 2026</v>
      </c>
      <c r="I1326" s="67" t="s">
        <v>585</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6" s="69" t="s">
        <v>4669</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75</v>
      </c>
      <c r="AA1326" s="18">
        <f ca="1">+IF(Z1326=Derechos_peticion[[#This Row],[ESTADO]],1,0)</f>
        <v>1</v>
      </c>
    </row>
    <row r="1327" spans="1:27" hidden="1">
      <c r="A1327" s="59" t="s">
        <v>4670</v>
      </c>
      <c r="B1327" s="60">
        <v>46153</v>
      </c>
      <c r="C1327" s="61" t="s">
        <v>4645</v>
      </c>
      <c r="D1327" s="62" t="s">
        <v>2656</v>
      </c>
      <c r="E1327" s="63" t="s">
        <v>58</v>
      </c>
      <c r="F1327" s="64">
        <v>46156</v>
      </c>
      <c r="G1327" s="65">
        <v>46156</v>
      </c>
      <c r="H1327" s="66" t="str">
        <f>+TEXT(Derechos_peticion[[#This Row],[FECHA ASIGNACIÓN AL GESTOR (GFGS)]],"MMMM YYYY")</f>
        <v>mayo 2026</v>
      </c>
      <c r="I1327" s="67" t="s">
        <v>42</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7" s="69" t="s">
        <v>60</v>
      </c>
      <c r="P1327" s="65">
        <v>46161</v>
      </c>
      <c r="Q1327" s="69" t="s">
        <v>60</v>
      </c>
      <c r="R1327" s="65" t="s">
        <v>60</v>
      </c>
      <c r="S1327" s="69" t="s">
        <v>4637</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62</v>
      </c>
      <c r="AA1327" s="18">
        <f ca="1">+IF(Z1327=Derechos_peticion[[#This Row],[ESTADO]],1,0)</f>
        <v>1</v>
      </c>
    </row>
    <row r="1328" spans="1:27" hidden="1">
      <c r="A1328" s="59" t="s">
        <v>4671</v>
      </c>
      <c r="B1328" s="60">
        <v>46153</v>
      </c>
      <c r="C1328" s="61" t="s">
        <v>4542</v>
      </c>
      <c r="D1328" s="62" t="s">
        <v>2656</v>
      </c>
      <c r="E1328" s="63" t="s">
        <v>58</v>
      </c>
      <c r="F1328" s="64">
        <v>46156</v>
      </c>
      <c r="G1328" s="65">
        <v>46156</v>
      </c>
      <c r="H1328" s="66" t="str">
        <f>+TEXT(Derechos_peticion[[#This Row],[FECHA ASIGNACIÓN AL GESTOR (GFGS)]],"MMMM YYYY")</f>
        <v>mayo 2026</v>
      </c>
      <c r="I1328" s="67" t="s">
        <v>42</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8" s="69" t="s">
        <v>60</v>
      </c>
      <c r="P1328" s="65">
        <v>46161</v>
      </c>
      <c r="Q1328" s="69" t="s">
        <v>60</v>
      </c>
      <c r="R1328" s="65" t="s">
        <v>60</v>
      </c>
      <c r="S1328" s="69" t="s">
        <v>4637</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62</v>
      </c>
      <c r="AA1328" s="18">
        <f ca="1">+IF(Z1328=Derechos_peticion[[#This Row],[ESTADO]],1,0)</f>
        <v>1</v>
      </c>
    </row>
    <row r="1329" spans="1:27" hidden="1">
      <c r="A1329" s="59" t="s">
        <v>4672</v>
      </c>
      <c r="B1329" s="60">
        <v>46153</v>
      </c>
      <c r="C1329" s="61" t="s">
        <v>4673</v>
      </c>
      <c r="D1329" s="62" t="s">
        <v>2656</v>
      </c>
      <c r="E1329" s="63" t="s">
        <v>58</v>
      </c>
      <c r="F1329" s="64">
        <v>46156</v>
      </c>
      <c r="G1329" s="65">
        <v>46156</v>
      </c>
      <c r="H1329" s="66" t="str">
        <f>+TEXT(Derechos_peticion[[#This Row],[FECHA ASIGNACIÓN AL GESTOR (GFGS)]],"MMMM YYYY")</f>
        <v>mayo 2026</v>
      </c>
      <c r="I1329" s="67" t="s">
        <v>42</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9" s="69" t="s">
        <v>60</v>
      </c>
      <c r="P1329" s="65">
        <v>46161</v>
      </c>
      <c r="Q1329" s="69" t="s">
        <v>60</v>
      </c>
      <c r="R1329" s="65" t="s">
        <v>60</v>
      </c>
      <c r="S1329" s="69" t="s">
        <v>4637</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62</v>
      </c>
      <c r="AA1329" s="18">
        <f ca="1">+IF(Z1329=Derechos_peticion[[#This Row],[ESTADO]],1,0)</f>
        <v>1</v>
      </c>
    </row>
    <row r="1330" spans="1:27" hidden="1">
      <c r="A1330" s="59" t="s">
        <v>4674</v>
      </c>
      <c r="B1330" s="60">
        <v>46153</v>
      </c>
      <c r="C1330" s="61" t="s">
        <v>4675</v>
      </c>
      <c r="D1330" s="62" t="s">
        <v>2656</v>
      </c>
      <c r="E1330" s="63" t="s">
        <v>58</v>
      </c>
      <c r="F1330" s="64">
        <v>46156</v>
      </c>
      <c r="G1330" s="65">
        <v>46156</v>
      </c>
      <c r="H1330" s="66" t="str">
        <f>+TEXT(Derechos_peticion[[#This Row],[FECHA ASIGNACIÓN AL GESTOR (GFGS)]],"MMMM YYYY")</f>
        <v>mayo 2026</v>
      </c>
      <c r="I1330" s="67" t="s">
        <v>42</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0" s="69" t="s">
        <v>60</v>
      </c>
      <c r="P1330" s="65">
        <v>46161</v>
      </c>
      <c r="Q1330" s="69" t="s">
        <v>60</v>
      </c>
      <c r="R1330" s="65" t="s">
        <v>60</v>
      </c>
      <c r="S1330" s="69" t="s">
        <v>4637</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62</v>
      </c>
      <c r="AA1330" s="18">
        <f ca="1">+IF(Z1330=Derechos_peticion[[#This Row],[ESTADO]],1,0)</f>
        <v>1</v>
      </c>
    </row>
    <row r="1331" spans="1:27" hidden="1">
      <c r="A1331" s="59" t="s">
        <v>4676</v>
      </c>
      <c r="B1331" s="60">
        <v>46155</v>
      </c>
      <c r="C1331" s="61" t="s">
        <v>4677</v>
      </c>
      <c r="D1331" s="62" t="s">
        <v>1845</v>
      </c>
      <c r="E1331" s="63" t="s">
        <v>317</v>
      </c>
      <c r="F1331" s="64">
        <v>46156</v>
      </c>
      <c r="G1331" s="65">
        <v>46156</v>
      </c>
      <c r="H1331" s="66" t="str">
        <f>+TEXT(Derechos_peticion[[#This Row],[FECHA ASIGNACIÓN AL GESTOR (GFGS)]],"MMMM YYYY")</f>
        <v>mayo 2026</v>
      </c>
      <c r="I1331" s="67" t="s">
        <v>33</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1" s="69" t="s">
        <v>4678</v>
      </c>
      <c r="P1331" s="65">
        <v>46163</v>
      </c>
      <c r="Q1331" s="69" t="s">
        <v>4679</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4166</v>
      </c>
      <c r="AA1331" s="18">
        <f ca="1">+IF(Z1331=Derechos_peticion[[#This Row],[ESTADO]],1,0)</f>
        <v>0</v>
      </c>
    </row>
    <row r="1332" spans="1:27" hidden="1">
      <c r="A1332" s="59" t="s">
        <v>4680</v>
      </c>
      <c r="B1332" s="60">
        <v>46156</v>
      </c>
      <c r="C1332" s="61" t="s">
        <v>4681</v>
      </c>
      <c r="D1332" s="62" t="s">
        <v>4682</v>
      </c>
      <c r="E1332" s="63" t="s">
        <v>58</v>
      </c>
      <c r="F1332" s="64">
        <v>46156</v>
      </c>
      <c r="G1332" s="65">
        <v>46156</v>
      </c>
      <c r="H1332" s="66" t="str">
        <f>+TEXT(Derechos_peticion[[#This Row],[FECHA ASIGNACIÓN AL GESTOR (GFGS)]],"MMMM YYYY")</f>
        <v>mayo 2026</v>
      </c>
      <c r="I1332" s="67" t="s">
        <v>42</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2" s="69" t="s">
        <v>60</v>
      </c>
      <c r="P1332" s="65">
        <v>46161</v>
      </c>
      <c r="Q1332" s="69" t="s">
        <v>60</v>
      </c>
      <c r="R1332" s="65" t="s">
        <v>60</v>
      </c>
      <c r="S1332" s="69" t="s">
        <v>4683</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62</v>
      </c>
      <c r="AA1332" s="18">
        <f ca="1">+IF(Z1332=Derechos_peticion[[#This Row],[ESTADO]],1,0)</f>
        <v>1</v>
      </c>
    </row>
    <row r="1333" spans="1:27" hidden="1">
      <c r="A1333" s="59" t="s">
        <v>4684</v>
      </c>
      <c r="B1333" s="60">
        <v>46155</v>
      </c>
      <c r="C1333" s="61" t="s">
        <v>4685</v>
      </c>
      <c r="D1333" s="62" t="s">
        <v>4686</v>
      </c>
      <c r="E1333" s="63" t="s">
        <v>58</v>
      </c>
      <c r="F1333" s="64">
        <v>46156</v>
      </c>
      <c r="G1333" s="65">
        <v>46156</v>
      </c>
      <c r="H1333" s="66" t="str">
        <f>+TEXT(Derechos_peticion[[#This Row],[FECHA ASIGNACIÓN AL GESTOR (GFGS)]],"MMMM YYYY")</f>
        <v>mayo 2026</v>
      </c>
      <c r="I1333" s="67" t="s">
        <v>42</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3" s="69" t="s">
        <v>60</v>
      </c>
      <c r="P1333" s="65">
        <v>46161</v>
      </c>
      <c r="Q1333" s="69" t="s">
        <v>60</v>
      </c>
      <c r="R1333" s="65" t="s">
        <v>60</v>
      </c>
      <c r="S1333" s="69" t="s">
        <v>4637</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62</v>
      </c>
      <c r="AA1333" s="18">
        <f ca="1">+IF(Z1333=Derechos_peticion[[#This Row],[ESTADO]],1,0)</f>
        <v>1</v>
      </c>
    </row>
    <row r="1334" spans="1:27" hidden="1">
      <c r="A1334" s="59" t="s">
        <v>4687</v>
      </c>
      <c r="B1334" s="60">
        <v>46153</v>
      </c>
      <c r="C1334" s="61" t="s">
        <v>4453</v>
      </c>
      <c r="D1334" s="62" t="s">
        <v>2656</v>
      </c>
      <c r="E1334" s="63" t="s">
        <v>58</v>
      </c>
      <c r="F1334" s="64">
        <v>46156</v>
      </c>
      <c r="G1334" s="65">
        <v>46156</v>
      </c>
      <c r="H1334" s="66" t="str">
        <f>+TEXT(Derechos_peticion[[#This Row],[FECHA ASIGNACIÓN AL GESTOR (GFGS)]],"MMMM YYYY")</f>
        <v>mayo 2026</v>
      </c>
      <c r="I1334" s="67" t="s">
        <v>42</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4" s="69" t="s">
        <v>60</v>
      </c>
      <c r="P1334" s="65">
        <v>46161</v>
      </c>
      <c r="Q1334" s="69" t="s">
        <v>60</v>
      </c>
      <c r="R1334" s="65" t="s">
        <v>60</v>
      </c>
      <c r="S1334" s="69" t="s">
        <v>4637</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62</v>
      </c>
      <c r="AA1334" s="18">
        <f ca="1">+IF(Z1334=Derechos_peticion[[#This Row],[ESTADO]],1,0)</f>
        <v>1</v>
      </c>
    </row>
    <row r="1335" spans="1:27" hidden="1">
      <c r="A1335" s="59" t="s">
        <v>4688</v>
      </c>
      <c r="B1335" s="60">
        <v>46153</v>
      </c>
      <c r="C1335" s="61" t="s">
        <v>4453</v>
      </c>
      <c r="D1335" s="62" t="s">
        <v>2656</v>
      </c>
      <c r="E1335" s="63" t="s">
        <v>58</v>
      </c>
      <c r="F1335" s="64">
        <v>46156</v>
      </c>
      <c r="G1335" s="65">
        <v>46156</v>
      </c>
      <c r="H1335" s="66" t="str">
        <f>+TEXT(Derechos_peticion[[#This Row],[FECHA ASIGNACIÓN AL GESTOR (GFGS)]],"MMMM YYYY")</f>
        <v>mayo 2026</v>
      </c>
      <c r="I1335" s="67" t="s">
        <v>42</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5" s="69" t="s">
        <v>60</v>
      </c>
      <c r="P1335" s="65">
        <v>46161</v>
      </c>
      <c r="Q1335" s="69" t="s">
        <v>60</v>
      </c>
      <c r="R1335" s="65" t="s">
        <v>60</v>
      </c>
      <c r="S1335" s="69" t="s">
        <v>4637</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62</v>
      </c>
      <c r="AA1335" s="18">
        <f ca="1">+IF(Z1335=Derechos_peticion[[#This Row],[ESTADO]],1,0)</f>
        <v>1</v>
      </c>
    </row>
    <row r="1336" spans="1:27" hidden="1">
      <c r="A1336" s="119" t="s">
        <v>4689</v>
      </c>
      <c r="B1336" s="120">
        <v>46157</v>
      </c>
      <c r="C1336" s="118" t="s">
        <v>4690</v>
      </c>
      <c r="D1336" s="62" t="s">
        <v>614</v>
      </c>
      <c r="E1336" s="121" t="s">
        <v>58</v>
      </c>
      <c r="F1336" s="122">
        <v>46157</v>
      </c>
      <c r="G1336" s="123">
        <v>46157</v>
      </c>
      <c r="H1336" s="124" t="str">
        <f>+TEXT(Derechos_peticion[[#This Row],[FECHA ASIGNACIÓN AL GESTOR (GFGS)]],"MMMM YYYY")</f>
        <v>mayo 2026</v>
      </c>
      <c r="I1336" s="125" t="s">
        <v>43</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42</v>
      </c>
      <c r="N1336" s="131"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36" s="69" t="s">
        <v>60</v>
      </c>
      <c r="P1336" s="69" t="s">
        <v>60</v>
      </c>
      <c r="Q1336" s="69" t="s">
        <v>60</v>
      </c>
      <c r="R1336" s="69" t="s">
        <v>60</v>
      </c>
      <c r="S1336" s="127" t="s">
        <v>4563</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4166</v>
      </c>
      <c r="AA1336" s="18">
        <f ca="1">+IF(Z1336=Derechos_peticion[[#This Row],[ESTADO]],1,0)</f>
        <v>0</v>
      </c>
    </row>
    <row r="1337" spans="1:27" hidden="1">
      <c r="A1337" s="59" t="s">
        <v>4691</v>
      </c>
      <c r="B1337" s="60">
        <v>46157</v>
      </c>
      <c r="C1337" s="61" t="s">
        <v>4692</v>
      </c>
      <c r="D1337" s="62" t="s">
        <v>2728</v>
      </c>
      <c r="E1337" s="63" t="s">
        <v>58</v>
      </c>
      <c r="F1337" s="64">
        <v>46157</v>
      </c>
      <c r="G1337" s="65">
        <v>46157</v>
      </c>
      <c r="H1337" s="66" t="str">
        <f>+TEXT(Derechos_peticion[[#This Row],[FECHA ASIGNACIÓN AL GESTOR (GFGS)]],"MMMM YYYY")</f>
        <v>mayo 2026</v>
      </c>
      <c r="I1337" s="67" t="s">
        <v>81</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7" s="69" t="s">
        <v>4693</v>
      </c>
      <c r="P1337" s="65">
        <v>46161</v>
      </c>
      <c r="Q1337" s="69" t="s">
        <v>60</v>
      </c>
      <c r="R1337" s="65" t="s">
        <v>60</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75</v>
      </c>
      <c r="AA1337" s="18">
        <f ca="1">+IF(Z1337=Derechos_peticion[[#This Row],[ESTADO]],1,0)</f>
        <v>1</v>
      </c>
    </row>
    <row r="1338" spans="1:27" hidden="1">
      <c r="A1338" s="59" t="s">
        <v>4694</v>
      </c>
      <c r="B1338" s="60">
        <v>46156</v>
      </c>
      <c r="C1338" s="61" t="s">
        <v>4695</v>
      </c>
      <c r="D1338" s="62" t="s">
        <v>481</v>
      </c>
      <c r="E1338" s="63" t="s">
        <v>58</v>
      </c>
      <c r="F1338" s="64">
        <v>46157</v>
      </c>
      <c r="G1338" s="65">
        <v>46161</v>
      </c>
      <c r="H1338" s="66" t="str">
        <f>+TEXT(Derechos_peticion[[#This Row],[FECHA ASIGNACIÓN AL GESTOR (GFGS)]],"MMMM YYYY")</f>
        <v>mayo 2026</v>
      </c>
      <c r="I1338" s="67" t="s">
        <v>1647</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8" s="69" t="s">
        <v>60</v>
      </c>
      <c r="P1338" s="65">
        <v>46163</v>
      </c>
      <c r="Q1338" s="69" t="s">
        <v>60</v>
      </c>
      <c r="R1338" s="65" t="s">
        <v>60</v>
      </c>
      <c r="S1338" s="71" t="s">
        <v>4696</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4166</v>
      </c>
    </row>
    <row r="1339" spans="1:27" ht="26" hidden="1">
      <c r="A1339" s="59" t="s">
        <v>4697</v>
      </c>
      <c r="B1339" s="60">
        <v>46157</v>
      </c>
      <c r="C1339" s="117" t="s">
        <v>4698</v>
      </c>
      <c r="D1339" s="62" t="s">
        <v>4699</v>
      </c>
      <c r="E1339" s="63" t="s">
        <v>113</v>
      </c>
      <c r="F1339" s="64">
        <v>46157</v>
      </c>
      <c r="G1339" s="65">
        <v>46162</v>
      </c>
      <c r="H1339" s="66" t="str">
        <f>+TEXT(Derechos_peticion[[#This Row],[FECHA ASIGNACIÓN AL GESTOR (GFGS)]],"MMMM YYYY")</f>
        <v>mayo 2026</v>
      </c>
      <c r="I1339" s="67" t="s">
        <v>81</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9" s="69" t="s">
        <v>60</v>
      </c>
      <c r="P1339" s="65">
        <v>46163</v>
      </c>
      <c r="Q1339" s="69" t="s">
        <v>60</v>
      </c>
      <c r="R1339" s="65" t="s">
        <v>60</v>
      </c>
      <c r="S1339" s="135" t="s">
        <v>4700</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4166</v>
      </c>
    </row>
    <row r="1340" spans="1:27" hidden="1">
      <c r="A1340" s="59" t="s">
        <v>4701</v>
      </c>
      <c r="B1340" s="60">
        <v>46157</v>
      </c>
      <c r="C1340" s="61" t="s">
        <v>4702</v>
      </c>
      <c r="D1340" s="62" t="s">
        <v>306</v>
      </c>
      <c r="E1340" s="63" t="s">
        <v>113</v>
      </c>
      <c r="F1340" s="64">
        <v>46157</v>
      </c>
      <c r="G1340" s="65">
        <v>46162</v>
      </c>
      <c r="H1340" s="66" t="str">
        <f>+TEXT(Derechos_peticion[[#This Row],[FECHA ASIGNACIÓN AL GESTOR (GFGS)]],"MMMM YYYY")</f>
        <v>mayo 2026</v>
      </c>
      <c r="I1340" s="67" t="s">
        <v>81</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0" s="69" t="s">
        <v>4703</v>
      </c>
      <c r="P1340" s="65">
        <v>46163</v>
      </c>
      <c r="Q1340" s="69"/>
      <c r="R1340" s="65"/>
      <c r="S1340" s="135" t="s">
        <v>4700</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4166</v>
      </c>
    </row>
    <row r="1341" spans="1:27" hidden="1">
      <c r="A1341" s="59" t="s">
        <v>4704</v>
      </c>
      <c r="B1341" s="60">
        <v>46157</v>
      </c>
      <c r="C1341" s="61" t="s">
        <v>4705</v>
      </c>
      <c r="D1341" s="62" t="s">
        <v>4706</v>
      </c>
      <c r="E1341" s="63" t="s">
        <v>113</v>
      </c>
      <c r="F1341" s="64">
        <v>46157</v>
      </c>
      <c r="G1341" s="65">
        <v>46162</v>
      </c>
      <c r="H1341" s="66" t="str">
        <f>+TEXT(Derechos_peticion[[#This Row],[FECHA ASIGNACIÓN AL GESTOR (GFGS)]],"MMMM YYYY")</f>
        <v>mayo 2026</v>
      </c>
      <c r="I1341" s="67" t="s">
        <v>43</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1" s="69" t="s">
        <v>4707</v>
      </c>
      <c r="P1341" s="65">
        <v>46163</v>
      </c>
      <c r="Q1341" s="69" t="s">
        <v>60</v>
      </c>
      <c r="R1341" s="65" t="s">
        <v>60</v>
      </c>
      <c r="S1341" s="71" t="s">
        <v>4708</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4166</v>
      </c>
    </row>
    <row r="1342" spans="1:27" hidden="1">
      <c r="A1342" s="59" t="s">
        <v>4709</v>
      </c>
      <c r="B1342" s="60">
        <v>46161</v>
      </c>
      <c r="C1342" s="61" t="s">
        <v>4710</v>
      </c>
      <c r="D1342" s="62" t="s">
        <v>2793</v>
      </c>
      <c r="E1342" s="63" t="s">
        <v>58</v>
      </c>
      <c r="F1342" s="64">
        <v>46156</v>
      </c>
      <c r="G1342" s="65">
        <v>46162</v>
      </c>
      <c r="H1342" s="66" t="str">
        <f>+TEXT(Derechos_peticion[[#This Row],[FECHA ASIGNACIÓN AL GESTOR (GFGS)]],"MMMM YYYY")</f>
        <v>mayo 2026</v>
      </c>
      <c r="I1342" s="67" t="s">
        <v>33</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2" s="69" t="s">
        <v>4711</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4166</v>
      </c>
    </row>
    <row r="1343" spans="1:27" hidden="1">
      <c r="A1343" s="59" t="s">
        <v>4712</v>
      </c>
      <c r="B1343" s="60">
        <v>46161</v>
      </c>
      <c r="C1343" s="61" t="s">
        <v>4713</v>
      </c>
      <c r="D1343" s="62" t="s">
        <v>2728</v>
      </c>
      <c r="E1343" s="63" t="s">
        <v>113</v>
      </c>
      <c r="F1343" s="64">
        <v>46161</v>
      </c>
      <c r="G1343" s="65">
        <v>46161</v>
      </c>
      <c r="H1343" s="66" t="str">
        <f>+TEXT(Derechos_peticion[[#This Row],[FECHA ASIGNACIÓN AL GESTOR (GFGS)]],"MMMM YYYY")</f>
        <v>mayo 2026</v>
      </c>
      <c r="I1343" s="67" t="s">
        <v>30</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3" s="69" t="s">
        <v>60</v>
      </c>
      <c r="P1343" s="65">
        <v>46163</v>
      </c>
      <c r="Q1343" s="69" t="s">
        <v>60</v>
      </c>
      <c r="R1343" s="65" t="s">
        <v>60</v>
      </c>
      <c r="S1343" s="71" t="s">
        <v>4714</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4166</v>
      </c>
    </row>
    <row r="1344" spans="1:27" hidden="1">
      <c r="A1344" s="59" t="s">
        <v>4715</v>
      </c>
      <c r="B1344" s="60">
        <v>46161</v>
      </c>
      <c r="C1344" s="61" t="s">
        <v>4716</v>
      </c>
      <c r="D1344" s="62" t="s">
        <v>645</v>
      </c>
      <c r="E1344" s="63" t="s">
        <v>58</v>
      </c>
      <c r="F1344" s="64">
        <v>46161</v>
      </c>
      <c r="G1344" s="65">
        <v>46161</v>
      </c>
      <c r="H1344" s="66" t="str">
        <f>+TEXT(Derechos_peticion[[#This Row],[FECHA ASIGNACIÓN AL GESTOR (GFGS)]],"MMMM YYYY")</f>
        <v>mayo 2026</v>
      </c>
      <c r="I1344" s="67" t="s">
        <v>33</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4" s="69" t="s">
        <v>4717</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4166</v>
      </c>
    </row>
    <row r="1345" spans="1:26" hidden="1">
      <c r="A1345" s="59" t="s">
        <v>4718</v>
      </c>
      <c r="B1345" s="60">
        <v>46161</v>
      </c>
      <c r="C1345" s="61" t="s">
        <v>4719</v>
      </c>
      <c r="D1345" s="62" t="s">
        <v>3896</v>
      </c>
      <c r="E1345" s="63" t="s">
        <v>113</v>
      </c>
      <c r="F1345" s="64">
        <v>46161</v>
      </c>
      <c r="G1345" s="65">
        <v>46161</v>
      </c>
      <c r="H1345" s="66" t="str">
        <f>+TEXT(Derechos_peticion[[#This Row],[FECHA ASIGNACIÓN AL GESTOR (GFGS)]],"MMMM YYYY")</f>
        <v>mayo 2026</v>
      </c>
      <c r="I1345" s="67" t="s">
        <v>1739</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5" s="69" t="s">
        <v>60</v>
      </c>
      <c r="P1345" s="65">
        <v>46171</v>
      </c>
      <c r="Q1345" s="69" t="s">
        <v>60</v>
      </c>
      <c r="R1345" s="65" t="s">
        <v>60</v>
      </c>
      <c r="S1345" s="71" t="s">
        <v>4383</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4166</v>
      </c>
    </row>
    <row r="1346" spans="1:26" hidden="1">
      <c r="A1346" s="59" t="s">
        <v>4720</v>
      </c>
      <c r="B1346" s="60">
        <v>46162</v>
      </c>
      <c r="C1346" s="61" t="s">
        <v>4721</v>
      </c>
      <c r="D1346" s="62" t="s">
        <v>2607</v>
      </c>
      <c r="E1346" s="63" t="s">
        <v>113</v>
      </c>
      <c r="F1346" s="64">
        <v>46162</v>
      </c>
      <c r="G1346" s="65">
        <v>46162</v>
      </c>
      <c r="H1346" s="66" t="str">
        <f>+TEXT(Derechos_peticion[[#This Row],[FECHA ASIGNACIÓN AL GESTOR (GFGS)]],"MMMM YYYY")</f>
        <v>mayo 2026</v>
      </c>
      <c r="I1346" s="67" t="s">
        <v>41</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6" s="69" t="s">
        <v>60</v>
      </c>
      <c r="P1346" s="65">
        <v>46163</v>
      </c>
      <c r="Q1346" s="69" t="s">
        <v>60</v>
      </c>
      <c r="R1346" s="65" t="s">
        <v>60</v>
      </c>
      <c r="S1346" s="71" t="s">
        <v>4722</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4166</v>
      </c>
    </row>
    <row r="1347" spans="1:26" hidden="1">
      <c r="A1347" s="59" t="s">
        <v>4723</v>
      </c>
      <c r="B1347" s="60">
        <v>46162</v>
      </c>
      <c r="C1347" s="61" t="s">
        <v>4724</v>
      </c>
      <c r="D1347" s="62" t="s">
        <v>4618</v>
      </c>
      <c r="E1347" s="63" t="s">
        <v>113</v>
      </c>
      <c r="F1347" s="64">
        <v>46162</v>
      </c>
      <c r="G1347" s="65">
        <v>46162</v>
      </c>
      <c r="H1347" s="66" t="str">
        <f>+TEXT(Derechos_peticion[[#This Row],[FECHA ASIGNACIÓN AL GESTOR (GFGS)]],"MMMM YYYY")</f>
        <v>mayo 2026</v>
      </c>
      <c r="I1347" s="67" t="s">
        <v>40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7" s="69" t="s">
        <v>60</v>
      </c>
      <c r="P1347" s="65">
        <v>46163</v>
      </c>
      <c r="Q1347" s="69" t="s">
        <v>60</v>
      </c>
      <c r="R1347" s="69" t="s">
        <v>60</v>
      </c>
      <c r="S1347" s="71" t="s">
        <v>4619</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4166</v>
      </c>
    </row>
    <row r="1348" spans="1:26" hidden="1">
      <c r="A1348" s="59" t="s">
        <v>4725</v>
      </c>
      <c r="B1348" s="60">
        <v>46136</v>
      </c>
      <c r="C1348" s="61" t="s">
        <v>4726</v>
      </c>
      <c r="D1348" s="62" t="s">
        <v>4727</v>
      </c>
      <c r="E1348" s="63" t="s">
        <v>58</v>
      </c>
      <c r="F1348" s="64">
        <v>46136</v>
      </c>
      <c r="G1348" s="65">
        <v>46163</v>
      </c>
      <c r="H1348" s="66" t="str">
        <f>+TEXT(Derechos_peticion[[#This Row],[FECHA ASIGNACIÓN AL GESTOR (GFGS)]],"MMMM YYYY")</f>
        <v>mayo 2026</v>
      </c>
      <c r="I1348" s="67" t="s">
        <v>42</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42</v>
      </c>
      <c r="N1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8" s="69" t="s">
        <v>60</v>
      </c>
      <c r="P1348" s="69" t="s">
        <v>60</v>
      </c>
      <c r="Q1348" s="69" t="s">
        <v>60</v>
      </c>
      <c r="R1348" s="69" t="s">
        <v>60</v>
      </c>
      <c r="S1348" s="71" t="s">
        <v>4728</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4166</v>
      </c>
    </row>
    <row r="1349" spans="1:26" hidden="1">
      <c r="A1349" s="59" t="s">
        <v>4729</v>
      </c>
      <c r="B1349" s="60">
        <v>46139</v>
      </c>
      <c r="C1349" s="61" t="s">
        <v>4730</v>
      </c>
      <c r="D1349" s="62" t="s">
        <v>316</v>
      </c>
      <c r="E1349" s="63" t="s">
        <v>58</v>
      </c>
      <c r="F1349" s="64">
        <v>46139</v>
      </c>
      <c r="G1349" s="65">
        <v>46163</v>
      </c>
      <c r="H1349" s="66" t="str">
        <f>+TEXT(Derechos_peticion[[#This Row],[FECHA ASIGNACIÓN AL GESTOR (GFGS)]],"MMMM YYYY")</f>
        <v>mayo 2026</v>
      </c>
      <c r="I1349" s="67" t="s">
        <v>42</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42</v>
      </c>
      <c r="N1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9" s="69" t="s">
        <v>60</v>
      </c>
      <c r="P1349" s="69" t="s">
        <v>60</v>
      </c>
      <c r="Q1349" s="69" t="s">
        <v>60</v>
      </c>
      <c r="R1349" s="69" t="s">
        <v>60</v>
      </c>
      <c r="S1349" s="71" t="s">
        <v>4728</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4166</v>
      </c>
    </row>
    <row r="1350" spans="1:26" hidden="1">
      <c r="A1350" s="59" t="s">
        <v>4731</v>
      </c>
      <c r="B1350" s="60">
        <v>46163</v>
      </c>
      <c r="C1350" s="61" t="s">
        <v>4732</v>
      </c>
      <c r="D1350" s="62" t="s">
        <v>349</v>
      </c>
      <c r="E1350" s="63" t="s">
        <v>113</v>
      </c>
      <c r="F1350" s="64">
        <v>46163</v>
      </c>
      <c r="G1350" s="65">
        <v>46163</v>
      </c>
      <c r="H1350" s="66" t="str">
        <f>+TEXT(Derechos_peticion[[#This Row],[FECHA ASIGNACIÓN AL GESTOR (GFGS)]],"MMMM YYYY")</f>
        <v>mayo 2026</v>
      </c>
      <c r="I1350" s="67" t="s">
        <v>29</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0" s="69" t="s">
        <v>4733</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4166</v>
      </c>
    </row>
    <row r="1351" spans="1:26" hidden="1">
      <c r="A1351" s="59" t="s">
        <v>4734</v>
      </c>
      <c r="B1351" s="60">
        <v>46157</v>
      </c>
      <c r="C1351" s="61" t="s">
        <v>4735</v>
      </c>
      <c r="D1351" s="62" t="s">
        <v>4736</v>
      </c>
      <c r="E1351" s="63" t="s">
        <v>113</v>
      </c>
      <c r="F1351" s="64">
        <v>46157</v>
      </c>
      <c r="G1351" s="65">
        <v>46163</v>
      </c>
      <c r="H1351" s="66" t="str">
        <f>+TEXT(Derechos_peticion[[#This Row],[FECHA ASIGNACIÓN AL GESTOR (GFGS)]],"MMMM YYYY")</f>
        <v>mayo 2026</v>
      </c>
      <c r="I1351" s="67" t="s">
        <v>42</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42</v>
      </c>
      <c r="N1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1" s="69" t="s">
        <v>60</v>
      </c>
      <c r="P1351" s="69" t="s">
        <v>60</v>
      </c>
      <c r="Q1351" s="69" t="s">
        <v>60</v>
      </c>
      <c r="R1351" s="69" t="s">
        <v>60</v>
      </c>
      <c r="S1351" s="71" t="s">
        <v>4737</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4166</v>
      </c>
    </row>
    <row r="1352" spans="1:26" ht="39" hidden="1">
      <c r="A1352" s="59" t="s">
        <v>4738</v>
      </c>
      <c r="B1352" s="60">
        <v>46161</v>
      </c>
      <c r="C1352" s="117" t="s">
        <v>4739</v>
      </c>
      <c r="D1352" s="62" t="s">
        <v>4547</v>
      </c>
      <c r="E1352" s="63" t="s">
        <v>58</v>
      </c>
      <c r="F1352" s="64">
        <v>46161</v>
      </c>
      <c r="G1352" s="65">
        <v>46163</v>
      </c>
      <c r="H1352" s="66" t="str">
        <f>+TEXT(Derechos_peticion[[#This Row],[FECHA ASIGNACIÓN AL GESTOR (GFGS)]],"MMMM YYYY")</f>
        <v>mayo 2026</v>
      </c>
      <c r="I1352" s="67" t="s">
        <v>33</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2" s="69" t="s">
        <v>4717</v>
      </c>
      <c r="P1352" s="65">
        <v>46163</v>
      </c>
      <c r="Q1352" s="69" t="s">
        <v>60</v>
      </c>
      <c r="R1352" s="65" t="s">
        <v>60</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4166</v>
      </c>
    </row>
    <row r="1353" spans="1:26" hidden="1">
      <c r="A1353" s="59" t="s">
        <v>4740</v>
      </c>
      <c r="B1353" s="60">
        <v>46161</v>
      </c>
      <c r="C1353" s="61" t="s">
        <v>4741</v>
      </c>
      <c r="D1353" s="62" t="s">
        <v>4742</v>
      </c>
      <c r="E1353" s="63" t="s">
        <v>317</v>
      </c>
      <c r="F1353" s="64">
        <v>46161</v>
      </c>
      <c r="G1353" s="65">
        <v>46163</v>
      </c>
      <c r="H1353" s="66" t="str">
        <f>+TEXT(Derechos_peticion[[#This Row],[FECHA ASIGNACIÓN AL GESTOR (GFGS)]],"MMMM YYYY")</f>
        <v>mayo 2026</v>
      </c>
      <c r="I1353" s="67" t="s">
        <v>28</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3" s="69" t="s">
        <v>4743</v>
      </c>
      <c r="P1353" s="65">
        <v>46163</v>
      </c>
      <c r="Q1353" s="69" t="s">
        <v>4744</v>
      </c>
      <c r="R1353" s="65">
        <v>46163</v>
      </c>
      <c r="S1353" s="71" t="s">
        <v>3019</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4166</v>
      </c>
    </row>
    <row r="1354" spans="1:26" hidden="1">
      <c r="A1354" s="59" t="s">
        <v>4745</v>
      </c>
      <c r="B1354" s="60">
        <v>46162</v>
      </c>
      <c r="C1354" s="61" t="s">
        <v>4746</v>
      </c>
      <c r="D1354" s="62" t="s">
        <v>645</v>
      </c>
      <c r="E1354" s="63" t="s">
        <v>113</v>
      </c>
      <c r="F1354" s="64">
        <v>46162</v>
      </c>
      <c r="G1354" s="65">
        <v>46163</v>
      </c>
      <c r="H1354" s="66" t="str">
        <f>+TEXT(Derechos_peticion[[#This Row],[FECHA ASIGNACIÓN AL GESTOR (GFGS)]],"MMMM YYYY")</f>
        <v>mayo 2026</v>
      </c>
      <c r="I1354" s="67" t="s">
        <v>42</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42</v>
      </c>
      <c r="N1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4" s="69" t="s">
        <v>60</v>
      </c>
      <c r="P1354" s="69" t="s">
        <v>60</v>
      </c>
      <c r="Q1354" s="69" t="s">
        <v>60</v>
      </c>
      <c r="R1354" s="69" t="s">
        <v>60</v>
      </c>
      <c r="S1354" s="71" t="s">
        <v>4747</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4166</v>
      </c>
    </row>
    <row r="1355" spans="1:26" hidden="1">
      <c r="A1355" s="59" t="s">
        <v>4748</v>
      </c>
      <c r="B1355" s="60">
        <v>46162</v>
      </c>
      <c r="C1355" s="61" t="s">
        <v>4749</v>
      </c>
      <c r="D1355" s="62" t="s">
        <v>4750</v>
      </c>
      <c r="E1355" s="63" t="s">
        <v>58</v>
      </c>
      <c r="F1355" s="64">
        <v>46162</v>
      </c>
      <c r="G1355" s="65">
        <v>46163</v>
      </c>
      <c r="H1355" s="66" t="str">
        <f>+TEXT(Derechos_peticion[[#This Row],[FECHA ASIGNACIÓN AL GESTOR (GFGS)]],"MMMM YYYY")</f>
        <v>mayo 2026</v>
      </c>
      <c r="I1355" s="67" t="s">
        <v>42</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42</v>
      </c>
      <c r="N1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5" s="69" t="s">
        <v>60</v>
      </c>
      <c r="P1355" s="69" t="s">
        <v>60</v>
      </c>
      <c r="Q1355" s="69" t="s">
        <v>60</v>
      </c>
      <c r="R1355" s="69" t="s">
        <v>60</v>
      </c>
      <c r="S1355" s="71" t="s">
        <v>4422</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4166</v>
      </c>
    </row>
    <row r="1356" spans="1:26" hidden="1">
      <c r="A1356" s="59" t="s">
        <v>4751</v>
      </c>
      <c r="B1356" s="60">
        <v>46162</v>
      </c>
      <c r="C1356" s="61" t="s">
        <v>4752</v>
      </c>
      <c r="D1356" s="62" t="s">
        <v>4750</v>
      </c>
      <c r="E1356" s="63" t="s">
        <v>58</v>
      </c>
      <c r="F1356" s="64">
        <v>46162</v>
      </c>
      <c r="G1356" s="65">
        <v>46163</v>
      </c>
      <c r="H1356" s="66" t="str">
        <f>+TEXT(Derechos_peticion[[#This Row],[FECHA ASIGNACIÓN AL GESTOR (GFGS)]],"MMMM YYYY")</f>
        <v>mayo 2026</v>
      </c>
      <c r="I1356" s="67" t="s">
        <v>42</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42</v>
      </c>
      <c r="N1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6" s="69" t="s">
        <v>60</v>
      </c>
      <c r="P1356" s="69" t="s">
        <v>60</v>
      </c>
      <c r="Q1356" s="69" t="s">
        <v>60</v>
      </c>
      <c r="R1356" s="69" t="s">
        <v>60</v>
      </c>
      <c r="S1356" s="71" t="s">
        <v>4422</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4166</v>
      </c>
    </row>
    <row r="1357" spans="1:26" hidden="1">
      <c r="A1357" s="59" t="s">
        <v>4753</v>
      </c>
      <c r="B1357" s="60">
        <v>46162</v>
      </c>
      <c r="C1357" s="61" t="s">
        <v>4754</v>
      </c>
      <c r="D1357" s="62" t="s">
        <v>2628</v>
      </c>
      <c r="E1357" s="63" t="s">
        <v>58</v>
      </c>
      <c r="F1357" s="64">
        <v>46162</v>
      </c>
      <c r="G1357" s="65">
        <v>46163</v>
      </c>
      <c r="H1357" s="66" t="str">
        <f>+TEXT(Derechos_peticion[[#This Row],[FECHA ASIGNACIÓN AL GESTOR (GFGS)]],"MMMM YYYY")</f>
        <v>mayo 2026</v>
      </c>
      <c r="I1357" s="67" t="s">
        <v>42</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42</v>
      </c>
      <c r="N1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57" s="69" t="s">
        <v>60</v>
      </c>
      <c r="P1357" s="65">
        <v>46169</v>
      </c>
      <c r="Q1357" s="69" t="s">
        <v>60</v>
      </c>
      <c r="R1357" s="65" t="s">
        <v>60</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4166</v>
      </c>
    </row>
    <row r="1358" spans="1:26" hidden="1">
      <c r="A1358" s="59" t="s">
        <v>4755</v>
      </c>
      <c r="B1358" s="60">
        <v>46162</v>
      </c>
      <c r="C1358" s="61" t="s">
        <v>4756</v>
      </c>
      <c r="D1358" s="62" t="s">
        <v>645</v>
      </c>
      <c r="E1358" s="63" t="s">
        <v>58</v>
      </c>
      <c r="F1358" s="64">
        <v>46162</v>
      </c>
      <c r="G1358" s="65">
        <v>46163</v>
      </c>
      <c r="H1358" s="66" t="str">
        <f>+TEXT(Derechos_peticion[[#This Row],[FECHA ASIGNACIÓN AL GESTOR (GFGS)]],"MMMM YYYY")</f>
        <v>mayo 2026</v>
      </c>
      <c r="I1358" s="67" t="s">
        <v>42</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42</v>
      </c>
      <c r="N1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8" s="69" t="s">
        <v>60</v>
      </c>
      <c r="P1358" s="69" t="s">
        <v>60</v>
      </c>
      <c r="Q1358" s="69" t="s">
        <v>60</v>
      </c>
      <c r="R1358" s="69" t="s">
        <v>60</v>
      </c>
      <c r="S1358" s="71" t="s">
        <v>4757</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4166</v>
      </c>
    </row>
    <row r="1359" spans="1:26" hidden="1">
      <c r="A1359" s="59" t="s">
        <v>4758</v>
      </c>
      <c r="B1359" s="60">
        <v>46162</v>
      </c>
      <c r="C1359" s="61" t="s">
        <v>4759</v>
      </c>
      <c r="D1359" s="62" t="s">
        <v>4760</v>
      </c>
      <c r="E1359" s="63" t="s">
        <v>58</v>
      </c>
      <c r="F1359" s="64">
        <v>46162</v>
      </c>
      <c r="G1359" s="65">
        <v>46163</v>
      </c>
      <c r="H1359" s="66" t="str">
        <f>+TEXT(Derechos_peticion[[#This Row],[FECHA ASIGNACIÓN AL GESTOR (GFGS)]],"MMMM YYYY")</f>
        <v>mayo 2026</v>
      </c>
      <c r="I1359" s="67" t="s">
        <v>42</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42</v>
      </c>
      <c r="N1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9" s="69" t="s">
        <v>60</v>
      </c>
      <c r="P1359" s="69" t="s">
        <v>60</v>
      </c>
      <c r="Q1359" s="69" t="s">
        <v>60</v>
      </c>
      <c r="R1359" s="69" t="s">
        <v>60</v>
      </c>
      <c r="S1359" s="71" t="s">
        <v>4757</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4166</v>
      </c>
    </row>
    <row r="1360" spans="1:26" hidden="1">
      <c r="A1360" s="59" t="s">
        <v>4761</v>
      </c>
      <c r="B1360" s="60">
        <v>46162</v>
      </c>
      <c r="C1360" s="61" t="s">
        <v>4762</v>
      </c>
      <c r="D1360" s="62" t="s">
        <v>4763</v>
      </c>
      <c r="E1360" s="63" t="s">
        <v>58</v>
      </c>
      <c r="F1360" s="64">
        <v>46162</v>
      </c>
      <c r="G1360" s="65">
        <v>46163</v>
      </c>
      <c r="H1360" s="66" t="str">
        <f>+TEXT(Derechos_peticion[[#This Row],[FECHA ASIGNACIÓN AL GESTOR (GFGS)]],"MMMM YYYY")</f>
        <v>mayo 2026</v>
      </c>
      <c r="I1360" s="67" t="s">
        <v>42</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42</v>
      </c>
      <c r="N1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0" s="69" t="s">
        <v>60</v>
      </c>
      <c r="P1360" s="69" t="s">
        <v>60</v>
      </c>
      <c r="Q1360" s="69" t="s">
        <v>60</v>
      </c>
      <c r="R1360" s="69" t="s">
        <v>60</v>
      </c>
      <c r="S1360" s="71" t="s">
        <v>4563</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4166</v>
      </c>
    </row>
    <row r="1361" spans="1:26" hidden="1">
      <c r="A1361" s="59" t="s">
        <v>4764</v>
      </c>
      <c r="B1361" s="60">
        <v>46162</v>
      </c>
      <c r="C1361" s="61" t="s">
        <v>4765</v>
      </c>
      <c r="D1361" s="62" t="s">
        <v>645</v>
      </c>
      <c r="E1361" s="63" t="s">
        <v>58</v>
      </c>
      <c r="F1361" s="64">
        <v>46162</v>
      </c>
      <c r="G1361" s="65">
        <v>46163</v>
      </c>
      <c r="H1361" s="66" t="str">
        <f>+TEXT(Derechos_peticion[[#This Row],[FECHA ASIGNACIÓN AL GESTOR (GFGS)]],"MMMM YYYY")</f>
        <v>mayo 2026</v>
      </c>
      <c r="I1361" s="67" t="s">
        <v>42</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42</v>
      </c>
      <c r="N1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1" s="69" t="s">
        <v>60</v>
      </c>
      <c r="P1361" s="69" t="s">
        <v>60</v>
      </c>
      <c r="Q1361" s="69" t="s">
        <v>60</v>
      </c>
      <c r="R1361" s="69" t="s">
        <v>60</v>
      </c>
      <c r="S1361" s="71" t="s">
        <v>4766</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4166</v>
      </c>
    </row>
    <row r="1362" spans="1:26" hidden="1">
      <c r="A1362" s="59" t="s">
        <v>4767</v>
      </c>
      <c r="B1362" s="60">
        <v>46163</v>
      </c>
      <c r="C1362" s="61" t="s">
        <v>4768</v>
      </c>
      <c r="D1362" s="62" t="s">
        <v>448</v>
      </c>
      <c r="E1362" s="63" t="s">
        <v>317</v>
      </c>
      <c r="F1362" s="64">
        <v>46162</v>
      </c>
      <c r="G1362" s="65">
        <v>46163</v>
      </c>
      <c r="H1362" s="66" t="str">
        <f>+TEXT(Derechos_peticion[[#This Row],[FECHA ASIGNACIÓN AL GESTOR (GFGS)]],"MMMM YYYY")</f>
        <v>mayo 2026</v>
      </c>
      <c r="I1362" s="67" t="s">
        <v>45</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2" s="69" t="s">
        <v>4769</v>
      </c>
      <c r="P1362" s="65">
        <v>46169</v>
      </c>
      <c r="Q1362" s="69" t="s">
        <v>4770</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4166</v>
      </c>
    </row>
    <row r="1363" spans="1:26" hidden="1">
      <c r="A1363" s="59" t="s">
        <v>4771</v>
      </c>
      <c r="B1363" s="60">
        <v>46163</v>
      </c>
      <c r="C1363" s="61" t="s">
        <v>4772</v>
      </c>
      <c r="D1363" s="62" t="s">
        <v>859</v>
      </c>
      <c r="E1363" s="63" t="s">
        <v>58</v>
      </c>
      <c r="F1363" s="64">
        <v>46162</v>
      </c>
      <c r="G1363" s="65">
        <v>46163</v>
      </c>
      <c r="H1363" s="66" t="str">
        <f>+TEXT(Derechos_peticion[[#This Row],[FECHA ASIGNACIÓN AL GESTOR (GFGS)]],"MMMM YYYY")</f>
        <v>mayo 2026</v>
      </c>
      <c r="I1363" s="67" t="s">
        <v>35</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3" s="69" t="s">
        <v>4773</v>
      </c>
      <c r="P1363" s="65">
        <v>46175</v>
      </c>
      <c r="Q1363" s="69" t="s">
        <v>4774</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4166</v>
      </c>
    </row>
    <row r="1364" spans="1:26" hidden="1">
      <c r="A1364" s="59" t="s">
        <v>4775</v>
      </c>
      <c r="B1364" s="60">
        <v>46162</v>
      </c>
      <c r="C1364" s="61" t="s">
        <v>4776</v>
      </c>
      <c r="D1364" s="62" t="s">
        <v>4777</v>
      </c>
      <c r="E1364" s="63" t="s">
        <v>58</v>
      </c>
      <c r="F1364" s="64">
        <v>46162</v>
      </c>
      <c r="G1364" s="65">
        <v>46163</v>
      </c>
      <c r="H1364" s="66" t="str">
        <f>+TEXT(Derechos_peticion[[#This Row],[FECHA ASIGNACIÓN AL GESTOR (GFGS)]],"MMMM YYYY")</f>
        <v>mayo 2026</v>
      </c>
      <c r="I1364" s="67" t="s">
        <v>585</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42</v>
      </c>
      <c r="N1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4" s="69" t="s">
        <v>60</v>
      </c>
      <c r="P1364" s="69" t="s">
        <v>60</v>
      </c>
      <c r="Q1364" s="69" t="s">
        <v>60</v>
      </c>
      <c r="R1364" s="69" t="s">
        <v>60</v>
      </c>
      <c r="S1364" s="71" t="s">
        <v>4778</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4166</v>
      </c>
    </row>
    <row r="1365" spans="1:26" hidden="1">
      <c r="A1365" s="59" t="s">
        <v>4779</v>
      </c>
      <c r="B1365" s="60">
        <v>46163</v>
      </c>
      <c r="C1365" s="61" t="s">
        <v>4780</v>
      </c>
      <c r="D1365" s="62" t="s">
        <v>4781</v>
      </c>
      <c r="E1365" s="63" t="s">
        <v>317</v>
      </c>
      <c r="F1365" s="64">
        <v>46163</v>
      </c>
      <c r="G1365" s="65">
        <v>46163</v>
      </c>
      <c r="H1365" s="66" t="str">
        <f>+TEXT(Derechos_peticion[[#This Row],[FECHA ASIGNACIÓN AL GESTOR (GFGS)]],"MMMM YYYY")</f>
        <v>mayo 2026</v>
      </c>
      <c r="I1365" s="67" t="s">
        <v>29</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5" s="69" t="s">
        <v>4782</v>
      </c>
      <c r="P1365" s="65">
        <v>46168</v>
      </c>
      <c r="Q1365" s="69" t="s">
        <v>4783</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4166</v>
      </c>
    </row>
    <row r="1366" spans="1:26" hidden="1">
      <c r="A1366" s="59" t="s">
        <v>4784</v>
      </c>
      <c r="B1366" s="60">
        <v>46163</v>
      </c>
      <c r="C1366" s="61" t="s">
        <v>4785</v>
      </c>
      <c r="D1366" s="62" t="s">
        <v>2077</v>
      </c>
      <c r="E1366" s="63" t="s">
        <v>58</v>
      </c>
      <c r="F1366" s="64">
        <v>46163</v>
      </c>
      <c r="G1366" s="65">
        <v>46163</v>
      </c>
      <c r="H1366" s="66" t="str">
        <f>+TEXT(Derechos_peticion[[#This Row],[FECHA ASIGNACIÓN AL GESTOR (GFGS)]],"MMMM YYYY")</f>
        <v>mayo 2026</v>
      </c>
      <c r="I1366" s="67" t="s">
        <v>33</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6" s="69" t="s">
        <v>60</v>
      </c>
      <c r="P1366" s="65">
        <v>46169</v>
      </c>
      <c r="Q1366" s="69" t="s">
        <v>60</v>
      </c>
      <c r="R1366" s="65" t="s">
        <v>60</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4166</v>
      </c>
    </row>
    <row r="1367" spans="1:26" hidden="1">
      <c r="A1367" s="59" t="s">
        <v>4786</v>
      </c>
      <c r="B1367" s="60">
        <v>46163</v>
      </c>
      <c r="C1367" s="61" t="s">
        <v>4787</v>
      </c>
      <c r="D1367" s="62" t="s">
        <v>4788</v>
      </c>
      <c r="E1367" s="63" t="s">
        <v>58</v>
      </c>
      <c r="F1367" s="64">
        <v>46163</v>
      </c>
      <c r="G1367" s="65">
        <v>46163</v>
      </c>
      <c r="H1367" s="66" t="str">
        <f>+TEXT(Derechos_peticion[[#This Row],[FECHA ASIGNACIÓN AL GESTOR (GFGS)]],"MMMM YYYY")</f>
        <v>mayo 2026</v>
      </c>
      <c r="I1367" s="67" t="s">
        <v>42</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42</v>
      </c>
      <c r="N1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7" s="69" t="s">
        <v>60</v>
      </c>
      <c r="P1367" s="69" t="s">
        <v>60</v>
      </c>
      <c r="Q1367" s="69" t="s">
        <v>60</v>
      </c>
      <c r="R1367" s="69" t="s">
        <v>60</v>
      </c>
      <c r="S1367" s="71" t="s">
        <v>4757</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4166</v>
      </c>
    </row>
    <row r="1368" spans="1:26" hidden="1">
      <c r="A1368" s="59" t="s">
        <v>4789</v>
      </c>
      <c r="B1368" s="60">
        <v>46163</v>
      </c>
      <c r="C1368" s="61" t="s">
        <v>4787</v>
      </c>
      <c r="D1368" s="62" t="s">
        <v>4788</v>
      </c>
      <c r="E1368" s="63" t="s">
        <v>58</v>
      </c>
      <c r="F1368" s="64">
        <v>46163</v>
      </c>
      <c r="G1368" s="65">
        <v>46163</v>
      </c>
      <c r="H1368" s="66" t="str">
        <f>+TEXT(Derechos_peticion[[#This Row],[FECHA ASIGNACIÓN AL GESTOR (GFGS)]],"MMMM YYYY")</f>
        <v>mayo 2026</v>
      </c>
      <c r="I1368" s="67" t="s">
        <v>42</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42</v>
      </c>
      <c r="N1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8" s="69" t="s">
        <v>60</v>
      </c>
      <c r="P1368" s="69" t="s">
        <v>60</v>
      </c>
      <c r="Q1368" s="69" t="s">
        <v>60</v>
      </c>
      <c r="R1368" s="69" t="s">
        <v>60</v>
      </c>
      <c r="S1368" s="71" t="s">
        <v>4757</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4166</v>
      </c>
    </row>
    <row r="1369" spans="1:26" hidden="1">
      <c r="A1369" s="59" t="s">
        <v>4790</v>
      </c>
      <c r="B1369" s="60">
        <v>46161</v>
      </c>
      <c r="C1369" s="61" t="s">
        <v>4791</v>
      </c>
      <c r="D1369" s="62" t="s">
        <v>754</v>
      </c>
      <c r="E1369" s="63" t="s">
        <v>113</v>
      </c>
      <c r="F1369" s="64">
        <v>46161</v>
      </c>
      <c r="G1369" s="65">
        <v>46163</v>
      </c>
      <c r="H1369" s="66" t="str">
        <f>+TEXT(Derechos_peticion[[#This Row],[FECHA ASIGNACIÓN AL GESTOR (GFGS)]],"MMMM YYYY")</f>
        <v>mayo 2026</v>
      </c>
      <c r="I1369" s="67" t="s">
        <v>39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9" s="69" t="s">
        <v>60</v>
      </c>
      <c r="P1369" s="65">
        <v>46170</v>
      </c>
      <c r="Q1369" s="69" t="s">
        <v>60</v>
      </c>
      <c r="R1369" s="65" t="s">
        <v>60</v>
      </c>
      <c r="S1369" s="71" t="s">
        <v>4792</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4166</v>
      </c>
    </row>
    <row r="1370" spans="1:26" hidden="1">
      <c r="A1370" s="59" t="s">
        <v>4793</v>
      </c>
      <c r="B1370" s="60">
        <v>46154</v>
      </c>
      <c r="C1370" s="61" t="s">
        <v>4794</v>
      </c>
      <c r="D1370" s="62" t="s">
        <v>4795</v>
      </c>
      <c r="E1370" s="63" t="s">
        <v>113</v>
      </c>
      <c r="F1370" s="64">
        <v>46154</v>
      </c>
      <c r="G1370" s="65">
        <v>46164</v>
      </c>
      <c r="H1370" s="66" t="str">
        <f>+TEXT(Derechos_peticion[[#This Row],[FECHA ASIGNACIÓN AL GESTOR (GFGS)]],"MMMM YYYY")</f>
        <v>mayo 2026</v>
      </c>
      <c r="I1370" s="67" t="s">
        <v>32</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0" s="69" t="s">
        <v>4796</v>
      </c>
      <c r="P1370" s="65">
        <v>46174</v>
      </c>
      <c r="Q1370" s="69" t="s">
        <v>60</v>
      </c>
      <c r="R1370" s="65" t="s">
        <v>60</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4166</v>
      </c>
    </row>
    <row r="1371" spans="1:26" hidden="1">
      <c r="A1371" s="59" t="s">
        <v>4797</v>
      </c>
      <c r="B1371" s="60">
        <v>46159</v>
      </c>
      <c r="C1371" s="61" t="s">
        <v>4798</v>
      </c>
      <c r="D1371" s="62" t="s">
        <v>4799</v>
      </c>
      <c r="E1371" s="63" t="s">
        <v>58</v>
      </c>
      <c r="F1371" s="64">
        <v>46159</v>
      </c>
      <c r="G1371" s="65">
        <v>46164</v>
      </c>
      <c r="H1371" s="66" t="str">
        <f>+TEXT(Derechos_peticion[[#This Row],[FECHA ASIGNACIÓN AL GESTOR (GFGS)]],"MMMM YYYY")</f>
        <v>mayo 2026</v>
      </c>
      <c r="I1371" s="67" t="s">
        <v>42</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42</v>
      </c>
      <c r="N1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1" s="69" t="s">
        <v>60</v>
      </c>
      <c r="P1371" s="69" t="s">
        <v>60</v>
      </c>
      <c r="Q1371" s="69" t="s">
        <v>60</v>
      </c>
      <c r="R1371" s="69" t="s">
        <v>60</v>
      </c>
      <c r="S1371" s="71" t="s">
        <v>4415</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4166</v>
      </c>
    </row>
    <row r="1372" spans="1:26" hidden="1">
      <c r="A1372" s="59" t="s">
        <v>4800</v>
      </c>
      <c r="B1372" s="60">
        <v>46161</v>
      </c>
      <c r="C1372" s="61" t="s">
        <v>4801</v>
      </c>
      <c r="D1372" s="62" t="s">
        <v>4802</v>
      </c>
      <c r="E1372" s="63" t="s">
        <v>58</v>
      </c>
      <c r="F1372" s="64">
        <v>46161</v>
      </c>
      <c r="G1372" s="65">
        <v>46164</v>
      </c>
      <c r="H1372" s="66" t="str">
        <f>+TEXT(Derechos_peticion[[#This Row],[FECHA ASIGNACIÓN AL GESTOR (GFGS)]],"MMMM YYYY")</f>
        <v>mayo 2026</v>
      </c>
      <c r="I1372" s="67" t="s">
        <v>42</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42</v>
      </c>
      <c r="N1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2" s="69" t="s">
        <v>60</v>
      </c>
      <c r="P1372" s="69" t="s">
        <v>60</v>
      </c>
      <c r="Q1372" s="69" t="s">
        <v>60</v>
      </c>
      <c r="R1372" s="69" t="s">
        <v>60</v>
      </c>
      <c r="S1372" s="71" t="s">
        <v>4757</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4166</v>
      </c>
    </row>
    <row r="1373" spans="1:26" hidden="1">
      <c r="A1373" s="59" t="s">
        <v>4803</v>
      </c>
      <c r="B1373" s="60">
        <v>46161</v>
      </c>
      <c r="C1373" s="61" t="s">
        <v>4804</v>
      </c>
      <c r="D1373" s="62" t="s">
        <v>4805</v>
      </c>
      <c r="E1373" s="63" t="s">
        <v>113</v>
      </c>
      <c r="F1373" s="64">
        <v>46161</v>
      </c>
      <c r="G1373" s="65">
        <v>46164</v>
      </c>
      <c r="H1373" s="66" t="str">
        <f>+TEXT(Derechos_peticion[[#This Row],[FECHA ASIGNACIÓN AL GESTOR (GFGS)]],"MMMM YYYY")</f>
        <v>mayo 2026</v>
      </c>
      <c r="I1373" s="67" t="s">
        <v>28</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3" s="69" t="s">
        <v>4806</v>
      </c>
      <c r="P1373" s="65">
        <v>46168</v>
      </c>
      <c r="Q1373" s="69" t="s">
        <v>60</v>
      </c>
      <c r="R1373" s="65" t="s">
        <v>60</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4166</v>
      </c>
    </row>
    <row r="1374" spans="1:26" hidden="1">
      <c r="A1374" s="59" t="s">
        <v>4807</v>
      </c>
      <c r="B1374" s="60">
        <v>46161</v>
      </c>
      <c r="C1374" s="61" t="s">
        <v>4808</v>
      </c>
      <c r="D1374" s="62" t="s">
        <v>4809</v>
      </c>
      <c r="E1374" s="63" t="s">
        <v>113</v>
      </c>
      <c r="F1374" s="64">
        <v>46161</v>
      </c>
      <c r="G1374" s="65">
        <v>46164</v>
      </c>
      <c r="H1374" s="66" t="str">
        <f>+TEXT(Derechos_peticion[[#This Row],[FECHA ASIGNACIÓN AL GESTOR (GFGS)]],"MMMM YYYY")</f>
        <v>mayo 2026</v>
      </c>
      <c r="I1374" s="67" t="s">
        <v>28</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4" s="69" t="s">
        <v>4810</v>
      </c>
      <c r="P1374" s="65">
        <v>46168</v>
      </c>
      <c r="Q1374" s="69" t="s">
        <v>60</v>
      </c>
      <c r="R1374" s="65" t="s">
        <v>60</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4166</v>
      </c>
    </row>
    <row r="1375" spans="1:26" hidden="1">
      <c r="A1375" s="59" t="s">
        <v>4811</v>
      </c>
      <c r="B1375" s="60">
        <v>46161</v>
      </c>
      <c r="C1375" s="61" t="s">
        <v>4812</v>
      </c>
      <c r="D1375" s="62" t="s">
        <v>4555</v>
      </c>
      <c r="E1375" s="63" t="s">
        <v>58</v>
      </c>
      <c r="F1375" s="64">
        <v>46161</v>
      </c>
      <c r="G1375" s="65">
        <v>46164</v>
      </c>
      <c r="H1375" s="66" t="str">
        <f>+TEXT(Derechos_peticion[[#This Row],[FECHA ASIGNACIÓN AL GESTOR (GFGS)]],"MMMM YYYY")</f>
        <v>mayo 2026</v>
      </c>
      <c r="I1375" s="67" t="s">
        <v>42</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42</v>
      </c>
      <c r="N1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5" s="69" t="s">
        <v>60</v>
      </c>
      <c r="P1375" s="69" t="s">
        <v>60</v>
      </c>
      <c r="Q1375" s="69" t="s">
        <v>60</v>
      </c>
      <c r="R1375" s="69" t="s">
        <v>60</v>
      </c>
      <c r="S1375" s="71" t="s">
        <v>4425</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4166</v>
      </c>
    </row>
    <row r="1376" spans="1:26" hidden="1">
      <c r="A1376" s="59" t="s">
        <v>4813</v>
      </c>
      <c r="B1376" s="60">
        <v>46161</v>
      </c>
      <c r="C1376" s="61" t="s">
        <v>4814</v>
      </c>
      <c r="D1376" s="62" t="s">
        <v>4555</v>
      </c>
      <c r="E1376" s="63" t="s">
        <v>58</v>
      </c>
      <c r="F1376" s="64">
        <v>46161</v>
      </c>
      <c r="G1376" s="65">
        <v>46164</v>
      </c>
      <c r="H1376" s="66" t="str">
        <f>+TEXT(Derechos_peticion[[#This Row],[FECHA ASIGNACIÓN AL GESTOR (GFGS)]],"MMMM YYYY")</f>
        <v>mayo 2026</v>
      </c>
      <c r="I1376" s="67" t="s">
        <v>42</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42</v>
      </c>
      <c r="N1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6" s="69" t="s">
        <v>60</v>
      </c>
      <c r="P1376" s="69" t="s">
        <v>60</v>
      </c>
      <c r="Q1376" s="69" t="s">
        <v>60</v>
      </c>
      <c r="R1376" s="69" t="s">
        <v>60</v>
      </c>
      <c r="S1376" s="71" t="s">
        <v>4425</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4166</v>
      </c>
    </row>
    <row r="1377" spans="1:26" hidden="1">
      <c r="A1377" s="59" t="s">
        <v>4815</v>
      </c>
      <c r="B1377" s="60">
        <v>46161</v>
      </c>
      <c r="C1377" s="61" t="s">
        <v>4814</v>
      </c>
      <c r="D1377" s="62" t="s">
        <v>4555</v>
      </c>
      <c r="E1377" s="63" t="s">
        <v>58</v>
      </c>
      <c r="F1377" s="64">
        <v>46161</v>
      </c>
      <c r="G1377" s="65">
        <v>46164</v>
      </c>
      <c r="H1377" s="66" t="str">
        <f>+TEXT(Derechos_peticion[[#This Row],[FECHA ASIGNACIÓN AL GESTOR (GFGS)]],"MMMM YYYY")</f>
        <v>mayo 2026</v>
      </c>
      <c r="I1377" s="67" t="s">
        <v>42</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42</v>
      </c>
      <c r="N1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7" s="69" t="s">
        <v>60</v>
      </c>
      <c r="P1377" s="69" t="s">
        <v>60</v>
      </c>
      <c r="Q1377" s="69" t="s">
        <v>60</v>
      </c>
      <c r="R1377" s="69" t="s">
        <v>60</v>
      </c>
      <c r="S1377" s="71" t="s">
        <v>4425</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4166</v>
      </c>
    </row>
    <row r="1378" spans="1:26" hidden="1">
      <c r="A1378" s="59" t="s">
        <v>4816</v>
      </c>
      <c r="B1378" s="60">
        <v>46161</v>
      </c>
      <c r="C1378" s="61" t="s">
        <v>4817</v>
      </c>
      <c r="D1378" s="62" t="s">
        <v>560</v>
      </c>
      <c r="E1378" s="63" t="s">
        <v>113</v>
      </c>
      <c r="F1378" s="64">
        <v>46161</v>
      </c>
      <c r="G1378" s="65">
        <v>46164</v>
      </c>
      <c r="H1378" s="66" t="str">
        <f>+TEXT(Derechos_peticion[[#This Row],[FECHA ASIGNACIÓN AL GESTOR (GFGS)]],"MMMM YYYY")</f>
        <v>mayo 2026</v>
      </c>
      <c r="I1378" s="67" t="s">
        <v>41</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78" s="69" t="s">
        <v>60</v>
      </c>
      <c r="P1378" s="65">
        <v>46177</v>
      </c>
      <c r="Q1378" s="69" t="s">
        <v>60</v>
      </c>
      <c r="R1378" s="65" t="s">
        <v>60</v>
      </c>
      <c r="S1378" s="71" t="s">
        <v>4818</v>
      </c>
      <c r="T1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4166</v>
      </c>
    </row>
    <row r="1379" spans="1:26" hidden="1">
      <c r="A1379" s="59" t="s">
        <v>4819</v>
      </c>
      <c r="B1379" s="60">
        <v>46162</v>
      </c>
      <c r="C1379" s="61" t="s">
        <v>4820</v>
      </c>
      <c r="D1379" s="62" t="s">
        <v>4821</v>
      </c>
      <c r="E1379" s="63" t="s">
        <v>58</v>
      </c>
      <c r="F1379" s="64">
        <v>46162</v>
      </c>
      <c r="G1379" s="65">
        <v>46164</v>
      </c>
      <c r="H1379" s="66" t="str">
        <f>+TEXT(Derechos_peticion[[#This Row],[FECHA ASIGNACIÓN AL GESTOR (GFGS)]],"MMMM YYYY")</f>
        <v>mayo 2026</v>
      </c>
      <c r="I1379" s="67" t="s">
        <v>42</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42</v>
      </c>
      <c r="N1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9" s="69" t="s">
        <v>60</v>
      </c>
      <c r="P1379" s="69" t="s">
        <v>60</v>
      </c>
      <c r="Q1379" s="69" t="s">
        <v>60</v>
      </c>
      <c r="R1379" s="69" t="s">
        <v>60</v>
      </c>
      <c r="S1379" s="71" t="s">
        <v>4822</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4166</v>
      </c>
    </row>
    <row r="1380" spans="1:26" hidden="1">
      <c r="A1380" s="59" t="s">
        <v>4823</v>
      </c>
      <c r="B1380" s="60">
        <v>46162</v>
      </c>
      <c r="C1380" s="61" t="s">
        <v>4824</v>
      </c>
      <c r="D1380" s="62" t="s">
        <v>4825</v>
      </c>
      <c r="E1380" s="63" t="s">
        <v>58</v>
      </c>
      <c r="F1380" s="64">
        <v>46162</v>
      </c>
      <c r="G1380" s="65">
        <v>46164</v>
      </c>
      <c r="H1380" s="66" t="str">
        <f>+TEXT(Derechos_peticion[[#This Row],[FECHA ASIGNACIÓN AL GESTOR (GFGS)]],"MMMM YYYY")</f>
        <v>mayo 2026</v>
      </c>
      <c r="I1380" s="67" t="s">
        <v>42</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42</v>
      </c>
      <c r="N1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0" s="69" t="s">
        <v>60</v>
      </c>
      <c r="P1380" s="69" t="s">
        <v>60</v>
      </c>
      <c r="Q1380" s="69" t="s">
        <v>60</v>
      </c>
      <c r="R1380" s="69" t="s">
        <v>60</v>
      </c>
      <c r="S1380" s="71" t="s">
        <v>4826</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4166</v>
      </c>
    </row>
    <row r="1381" spans="1:26" hidden="1">
      <c r="A1381" s="59" t="s">
        <v>4827</v>
      </c>
      <c r="B1381" s="60">
        <v>46162</v>
      </c>
      <c r="C1381" s="61" t="s">
        <v>4828</v>
      </c>
      <c r="D1381" s="62" t="s">
        <v>4829</v>
      </c>
      <c r="E1381" s="63" t="s">
        <v>58</v>
      </c>
      <c r="F1381" s="64">
        <v>46162</v>
      </c>
      <c r="G1381" s="65">
        <v>46164</v>
      </c>
      <c r="H1381" s="66" t="str">
        <f>+TEXT(Derechos_peticion[[#This Row],[FECHA ASIGNACIÓN AL GESTOR (GFGS)]],"MMMM YYYY")</f>
        <v>mayo 2026</v>
      </c>
      <c r="I1381" s="67" t="s">
        <v>42</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42</v>
      </c>
      <c r="N1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1" s="69" t="s">
        <v>60</v>
      </c>
      <c r="P1381" s="69" t="s">
        <v>60</v>
      </c>
      <c r="Q1381" s="69" t="s">
        <v>60</v>
      </c>
      <c r="R1381" s="69" t="s">
        <v>60</v>
      </c>
      <c r="S1381" s="71" t="s">
        <v>4425</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4166</v>
      </c>
    </row>
    <row r="1382" spans="1:26" hidden="1">
      <c r="A1382" s="59" t="s">
        <v>4830</v>
      </c>
      <c r="B1382" s="60">
        <v>46162</v>
      </c>
      <c r="C1382" s="61" t="s">
        <v>4831</v>
      </c>
      <c r="D1382" s="62" t="s">
        <v>4832</v>
      </c>
      <c r="E1382" s="63" t="s">
        <v>317</v>
      </c>
      <c r="F1382" s="64">
        <v>46162</v>
      </c>
      <c r="G1382" s="65">
        <v>46164</v>
      </c>
      <c r="H1382" s="66" t="str">
        <f>+TEXT(Derechos_peticion[[#This Row],[FECHA ASIGNACIÓN AL GESTOR (GFGS)]],"MMMM YYYY")</f>
        <v>mayo 2026</v>
      </c>
      <c r="I1382" s="67" t="s">
        <v>29</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2" s="69" t="s">
        <v>4833</v>
      </c>
      <c r="P1382" s="65">
        <v>46168</v>
      </c>
      <c r="Q1382" s="69" t="s">
        <v>4834</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4166</v>
      </c>
    </row>
    <row r="1383" spans="1:26" hidden="1">
      <c r="A1383" s="59" t="s">
        <v>4835</v>
      </c>
      <c r="B1383" s="60">
        <v>46163</v>
      </c>
      <c r="C1383" s="61" t="s">
        <v>4836</v>
      </c>
      <c r="D1383" s="62" t="s">
        <v>4837</v>
      </c>
      <c r="E1383" s="63" t="s">
        <v>317</v>
      </c>
      <c r="F1383" s="64">
        <v>46162</v>
      </c>
      <c r="G1383" s="65">
        <v>46164</v>
      </c>
      <c r="H1383" s="66" t="str">
        <f>+TEXT(Derechos_peticion[[#This Row],[FECHA ASIGNACIÓN AL GESTOR (GFGS)]],"MMMM YYYY")</f>
        <v>mayo 2026</v>
      </c>
      <c r="I1383" s="67" t="s">
        <v>29</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3" s="69" t="s">
        <v>4838</v>
      </c>
      <c r="P1383" s="65">
        <v>46168</v>
      </c>
      <c r="Q1383" s="69" t="s">
        <v>4839</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4166</v>
      </c>
    </row>
    <row r="1384" spans="1:26" hidden="1">
      <c r="A1384" s="59" t="s">
        <v>4840</v>
      </c>
      <c r="B1384" s="60">
        <v>46163</v>
      </c>
      <c r="C1384" s="61" t="s">
        <v>4841</v>
      </c>
      <c r="D1384" s="62" t="s">
        <v>4832</v>
      </c>
      <c r="E1384" s="63" t="s">
        <v>58</v>
      </c>
      <c r="F1384" s="64">
        <v>46163</v>
      </c>
      <c r="G1384" s="65">
        <v>46164</v>
      </c>
      <c r="H1384" s="66" t="str">
        <f>+TEXT(Derechos_peticion[[#This Row],[FECHA ASIGNACIÓN AL GESTOR (GFGS)]],"MMMM YYYY")</f>
        <v>mayo 2026</v>
      </c>
      <c r="I1384" s="67" t="s">
        <v>29</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4" s="69" t="s">
        <v>4833</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4166</v>
      </c>
    </row>
    <row r="1385" spans="1:26" hidden="1">
      <c r="A1385" s="59" t="s">
        <v>4842</v>
      </c>
      <c r="B1385" s="60">
        <v>46163</v>
      </c>
      <c r="C1385" s="61" t="s">
        <v>4843</v>
      </c>
      <c r="D1385" s="62" t="s">
        <v>4844</v>
      </c>
      <c r="E1385" s="63" t="s">
        <v>58</v>
      </c>
      <c r="F1385" s="64">
        <v>46163</v>
      </c>
      <c r="G1385" s="65">
        <v>46164</v>
      </c>
      <c r="H1385" s="66" t="str">
        <f>+TEXT(Derechos_peticion[[#This Row],[FECHA ASIGNACIÓN AL GESTOR (GFGS)]],"MMMM YYYY")</f>
        <v>mayo 2026</v>
      </c>
      <c r="I1385" s="67" t="s">
        <v>37</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42</v>
      </c>
      <c r="N1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5" s="69" t="s">
        <v>60</v>
      </c>
      <c r="P1385" s="69" t="s">
        <v>60</v>
      </c>
      <c r="Q1385" s="69" t="s">
        <v>60</v>
      </c>
      <c r="R1385" s="69" t="s">
        <v>60</v>
      </c>
      <c r="S1385" s="71" t="s">
        <v>4449</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4166</v>
      </c>
    </row>
    <row r="1386" spans="1:26" hidden="1">
      <c r="A1386" s="59" t="s">
        <v>4845</v>
      </c>
      <c r="B1386" s="60">
        <v>46163</v>
      </c>
      <c r="C1386" s="61" t="s">
        <v>4846</v>
      </c>
      <c r="D1386" s="62" t="s">
        <v>4847</v>
      </c>
      <c r="E1386" s="63" t="s">
        <v>58</v>
      </c>
      <c r="F1386" s="64">
        <v>46163</v>
      </c>
      <c r="G1386" s="65">
        <v>46164</v>
      </c>
      <c r="H1386" s="66" t="str">
        <f>+TEXT(Derechos_peticion[[#This Row],[FECHA ASIGNACIÓN AL GESTOR (GFGS)]],"MMMM YYYY")</f>
        <v>mayo 2026</v>
      </c>
      <c r="I1386" s="67" t="s">
        <v>42</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42</v>
      </c>
      <c r="N1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6" s="69" t="s">
        <v>60</v>
      </c>
      <c r="P1386" s="69" t="s">
        <v>60</v>
      </c>
      <c r="Q1386" s="69" t="s">
        <v>60</v>
      </c>
      <c r="R1386" s="69" t="s">
        <v>60</v>
      </c>
      <c r="S1386" s="71" t="s">
        <v>4422</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4166</v>
      </c>
    </row>
    <row r="1387" spans="1:26" hidden="1">
      <c r="A1387" s="59" t="s">
        <v>4848</v>
      </c>
      <c r="B1387" s="60">
        <v>46163</v>
      </c>
      <c r="C1387" s="61" t="s">
        <v>4849</v>
      </c>
      <c r="D1387" s="62" t="s">
        <v>4850</v>
      </c>
      <c r="E1387" s="63" t="s">
        <v>58</v>
      </c>
      <c r="F1387" s="64">
        <v>46163</v>
      </c>
      <c r="G1387" s="65">
        <v>46164</v>
      </c>
      <c r="H1387" s="66" t="str">
        <f>+TEXT(Derechos_peticion[[#This Row],[FECHA ASIGNACIÓN AL GESTOR (GFGS)]],"MMMM YYYY")</f>
        <v>mayo 2026</v>
      </c>
      <c r="I1387" s="67" t="s">
        <v>42</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42</v>
      </c>
      <c r="N1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7" s="69" t="s">
        <v>60</v>
      </c>
      <c r="P1387" s="69" t="s">
        <v>60</v>
      </c>
      <c r="Q1387" s="69" t="s">
        <v>60</v>
      </c>
      <c r="R1387" s="69" t="s">
        <v>60</v>
      </c>
      <c r="S1387" s="71" t="s">
        <v>4757</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4166</v>
      </c>
    </row>
    <row r="1388" spans="1:26" hidden="1">
      <c r="A1388" s="59" t="s">
        <v>4851</v>
      </c>
      <c r="B1388" s="60">
        <v>46163</v>
      </c>
      <c r="C1388" s="61" t="s">
        <v>4852</v>
      </c>
      <c r="D1388" s="62" t="s">
        <v>4853</v>
      </c>
      <c r="E1388" s="63" t="s">
        <v>58</v>
      </c>
      <c r="F1388" s="64">
        <v>46163</v>
      </c>
      <c r="G1388" s="65">
        <v>46164</v>
      </c>
      <c r="H1388" s="66" t="str">
        <f>+TEXT(Derechos_peticion[[#This Row],[FECHA ASIGNACIÓN AL GESTOR (GFGS)]],"MMMM YYYY")</f>
        <v>mayo 2026</v>
      </c>
      <c r="I1388" s="67" t="s">
        <v>1647</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42</v>
      </c>
      <c r="N1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8" s="69" t="s">
        <v>60</v>
      </c>
      <c r="P1388" s="69" t="s">
        <v>60</v>
      </c>
      <c r="Q1388" s="69" t="s">
        <v>60</v>
      </c>
      <c r="R1388" s="69" t="s">
        <v>60</v>
      </c>
      <c r="S1388" s="71" t="s">
        <v>4415</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4166</v>
      </c>
    </row>
    <row r="1389" spans="1:26" hidden="1">
      <c r="A1389" s="59" t="s">
        <v>4854</v>
      </c>
      <c r="B1389" s="60">
        <v>46157</v>
      </c>
      <c r="C1389" s="61" t="s">
        <v>4855</v>
      </c>
      <c r="D1389" s="62" t="s">
        <v>575</v>
      </c>
      <c r="E1389" s="63" t="s">
        <v>58</v>
      </c>
      <c r="F1389" s="64">
        <v>46157</v>
      </c>
      <c r="G1389" s="65">
        <v>46164</v>
      </c>
      <c r="H1389" s="66" t="str">
        <f>+TEXT(Derechos_peticion[[#This Row],[FECHA ASIGNACIÓN AL GESTOR (GFGS)]],"MMMM YYYY")</f>
        <v>mayo 2026</v>
      </c>
      <c r="I1389" s="67" t="s">
        <v>33</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9" s="69" t="s">
        <v>4856</v>
      </c>
      <c r="P1389" s="65">
        <v>46168</v>
      </c>
      <c r="Q1389" s="69" t="s">
        <v>60</v>
      </c>
      <c r="R1389" s="65" t="s">
        <v>60</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4166</v>
      </c>
    </row>
    <row r="1390" spans="1:26" hidden="1">
      <c r="A1390" s="59" t="s">
        <v>4857</v>
      </c>
      <c r="B1390" s="60">
        <v>46162</v>
      </c>
      <c r="C1390" s="61" t="s">
        <v>4858</v>
      </c>
      <c r="D1390" s="62" t="s">
        <v>1935</v>
      </c>
      <c r="E1390" s="63" t="s">
        <v>58</v>
      </c>
      <c r="F1390" s="64">
        <v>20</v>
      </c>
      <c r="G1390" s="65">
        <v>46167</v>
      </c>
      <c r="H1390" s="66" t="str">
        <f>+TEXT(Derechos_peticion[[#This Row],[FECHA ASIGNACIÓN AL GESTOR (GFGS)]],"MMMM YYYY")</f>
        <v>mayo 2026</v>
      </c>
      <c r="I1390" s="67" t="s">
        <v>32</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42</v>
      </c>
      <c r="N1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0" s="69" t="s">
        <v>60</v>
      </c>
      <c r="P1390" s="69" t="s">
        <v>60</v>
      </c>
      <c r="Q1390" s="69" t="s">
        <v>60</v>
      </c>
      <c r="R1390" s="69" t="s">
        <v>60</v>
      </c>
      <c r="S1390" s="71" t="s">
        <v>4859</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4166</v>
      </c>
    </row>
    <row r="1391" spans="1:26" hidden="1">
      <c r="A1391" s="59" t="s">
        <v>4860</v>
      </c>
      <c r="B1391" s="60">
        <v>46157</v>
      </c>
      <c r="C1391" s="61" t="s">
        <v>4861</v>
      </c>
      <c r="D1391" s="62" t="s">
        <v>980</v>
      </c>
      <c r="E1391" s="63" t="s">
        <v>58</v>
      </c>
      <c r="F1391" s="64">
        <v>46157</v>
      </c>
      <c r="G1391" s="65">
        <v>46164</v>
      </c>
      <c r="H1391" s="66" t="str">
        <f>+TEXT(Derechos_peticion[[#This Row],[FECHA ASIGNACIÓN AL GESTOR (GFGS)]],"MMMM YYYY")</f>
        <v>mayo 2026</v>
      </c>
      <c r="I1391" s="67" t="s">
        <v>585</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42</v>
      </c>
      <c r="N1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1" s="69" t="s">
        <v>60</v>
      </c>
      <c r="P1391" s="65" t="s">
        <v>60</v>
      </c>
      <c r="Q1391" s="69" t="s">
        <v>60</v>
      </c>
      <c r="R1391" s="65" t="s">
        <v>60</v>
      </c>
      <c r="S1391" s="71" t="s">
        <v>4862</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4166</v>
      </c>
    </row>
    <row r="1392" spans="1:26" hidden="1">
      <c r="A1392" s="59" t="s">
        <v>4863</v>
      </c>
      <c r="B1392" s="60">
        <v>46132</v>
      </c>
      <c r="C1392" s="61" t="s">
        <v>4864</v>
      </c>
      <c r="D1392" s="62" t="s">
        <v>4865</v>
      </c>
      <c r="E1392" s="63" t="s">
        <v>58</v>
      </c>
      <c r="F1392" s="64">
        <v>46164</v>
      </c>
      <c r="G1392" s="65">
        <v>46164</v>
      </c>
      <c r="H1392" s="66" t="str">
        <f>+TEXT(Derechos_peticion[[#This Row],[FECHA ASIGNACIÓN AL GESTOR (GFGS)]],"MMMM YYYY")</f>
        <v>mayo 2026</v>
      </c>
      <c r="I1392" s="67" t="s">
        <v>42</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42</v>
      </c>
      <c r="N1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2" s="69" t="s">
        <v>60</v>
      </c>
      <c r="P1392" s="69" t="s">
        <v>60</v>
      </c>
      <c r="Q1392" s="69" t="s">
        <v>60</v>
      </c>
      <c r="R1392" s="69" t="s">
        <v>60</v>
      </c>
      <c r="S1392" s="71" t="s">
        <v>4766</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4166</v>
      </c>
    </row>
    <row r="1393" spans="1:26" hidden="1">
      <c r="A1393" s="59" t="s">
        <v>4866</v>
      </c>
      <c r="B1393" s="60">
        <v>46132</v>
      </c>
      <c r="C1393" s="61" t="s">
        <v>4867</v>
      </c>
      <c r="D1393" s="62" t="s">
        <v>4865</v>
      </c>
      <c r="E1393" s="63" t="s">
        <v>58</v>
      </c>
      <c r="F1393" s="64">
        <v>46164</v>
      </c>
      <c r="G1393" s="65">
        <v>46164</v>
      </c>
      <c r="H1393" s="66" t="str">
        <f>+TEXT(Derechos_peticion[[#This Row],[FECHA ASIGNACIÓN AL GESTOR (GFGS)]],"MMMM YYYY")</f>
        <v>mayo 2026</v>
      </c>
      <c r="I1393" s="67" t="s">
        <v>42</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42</v>
      </c>
      <c r="N1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3" s="69" t="s">
        <v>60</v>
      </c>
      <c r="P1393" s="69" t="s">
        <v>60</v>
      </c>
      <c r="Q1393" s="69" t="s">
        <v>60</v>
      </c>
      <c r="R1393" s="69" t="s">
        <v>60</v>
      </c>
      <c r="S1393" s="71" t="s">
        <v>4766</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4166</v>
      </c>
    </row>
    <row r="1394" spans="1:26" hidden="1">
      <c r="A1394" s="59" t="s">
        <v>4868</v>
      </c>
      <c r="B1394" s="60">
        <v>46150</v>
      </c>
      <c r="C1394" s="61" t="s">
        <v>4869</v>
      </c>
      <c r="D1394" s="62" t="s">
        <v>4870</v>
      </c>
      <c r="E1394" s="63" t="s">
        <v>58</v>
      </c>
      <c r="F1394" s="64">
        <v>46156</v>
      </c>
      <c r="G1394" s="65">
        <v>46164</v>
      </c>
      <c r="H1394" s="66" t="str">
        <f>+TEXT(Derechos_peticion[[#This Row],[FECHA ASIGNACIÓN AL GESTOR (GFGS)]],"MMMM YYYY")</f>
        <v>mayo 2026</v>
      </c>
      <c r="I1394" s="67" t="s">
        <v>42</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42</v>
      </c>
      <c r="N1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4" s="69" t="s">
        <v>60</v>
      </c>
      <c r="P1394" s="69" t="s">
        <v>60</v>
      </c>
      <c r="Q1394" s="69" t="s">
        <v>60</v>
      </c>
      <c r="R1394" s="69" t="s">
        <v>60</v>
      </c>
      <c r="S1394" s="71" t="s">
        <v>4871</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4166</v>
      </c>
    </row>
    <row r="1395" spans="1:26" hidden="1">
      <c r="A1395" s="59" t="s">
        <v>4872</v>
      </c>
      <c r="B1395" s="60">
        <v>46155</v>
      </c>
      <c r="C1395" s="61" t="s">
        <v>4873</v>
      </c>
      <c r="D1395" s="62" t="s">
        <v>4874</v>
      </c>
      <c r="E1395" s="63" t="s">
        <v>58</v>
      </c>
      <c r="F1395" s="64">
        <v>46155</v>
      </c>
      <c r="G1395" s="65">
        <v>46164</v>
      </c>
      <c r="H1395" s="66" t="str">
        <f>+TEXT(Derechos_peticion[[#This Row],[FECHA ASIGNACIÓN AL GESTOR (GFGS)]],"MMMM YYYY")</f>
        <v>mayo 2026</v>
      </c>
      <c r="I1395" s="67" t="s">
        <v>42</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42</v>
      </c>
      <c r="N1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5" s="69" t="s">
        <v>60</v>
      </c>
      <c r="P1395" s="69" t="s">
        <v>60</v>
      </c>
      <c r="Q1395" s="69" t="s">
        <v>60</v>
      </c>
      <c r="R1395" s="69" t="s">
        <v>60</v>
      </c>
      <c r="S1395" s="71" t="s">
        <v>4871</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4166</v>
      </c>
    </row>
    <row r="1396" spans="1:26" hidden="1">
      <c r="A1396" s="59" t="s">
        <v>4875</v>
      </c>
      <c r="B1396" s="60">
        <v>46155</v>
      </c>
      <c r="C1396" s="61" t="s">
        <v>4876</v>
      </c>
      <c r="D1396" s="62" t="s">
        <v>1786</v>
      </c>
      <c r="E1396" s="63" t="s">
        <v>113</v>
      </c>
      <c r="F1396" s="64">
        <v>46155</v>
      </c>
      <c r="G1396" s="65">
        <v>46164</v>
      </c>
      <c r="H1396" s="66" t="str">
        <f>+TEXT(Derechos_peticion[[#This Row],[FECHA ASIGNACIÓN AL GESTOR (GFGS)]],"MMMM YYYY")</f>
        <v>mayo 2026</v>
      </c>
      <c r="I1396" s="67" t="s">
        <v>28</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6" s="69" t="s">
        <v>4877</v>
      </c>
      <c r="P1396" s="65">
        <v>46168</v>
      </c>
      <c r="Q1396" s="69" t="s">
        <v>60</v>
      </c>
      <c r="R1396" s="65" t="s">
        <v>60</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4166</v>
      </c>
    </row>
    <row r="1397" spans="1:26" ht="35" hidden="1">
      <c r="A1397" s="59" t="s">
        <v>4878</v>
      </c>
      <c r="B1397" s="60">
        <v>46155</v>
      </c>
      <c r="C1397" s="61" t="s">
        <v>4879</v>
      </c>
      <c r="D1397" s="62" t="s">
        <v>2602</v>
      </c>
      <c r="E1397" s="63" t="s">
        <v>58</v>
      </c>
      <c r="F1397" s="64">
        <v>46155</v>
      </c>
      <c r="G1397" s="65">
        <v>46164</v>
      </c>
      <c r="H1397" s="66" t="str">
        <f>+TEXT(Derechos_peticion[[#This Row],[FECHA ASIGNACIÓN AL GESTOR (GFGS)]],"MMMM YYYY")</f>
        <v>mayo 2026</v>
      </c>
      <c r="I1397" s="67" t="s">
        <v>33</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7" s="70" t="s">
        <v>4880</v>
      </c>
      <c r="P1397" s="65">
        <v>46183</v>
      </c>
      <c r="Q1397" s="69"/>
      <c r="R1397" s="65"/>
      <c r="S1397" s="71"/>
      <c r="T1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4166</v>
      </c>
    </row>
    <row r="1398" spans="1:26" hidden="1">
      <c r="A1398" s="59" t="s">
        <v>4881</v>
      </c>
      <c r="B1398" s="60">
        <v>46156</v>
      </c>
      <c r="C1398" s="61" t="s">
        <v>4882</v>
      </c>
      <c r="D1398" s="62" t="s">
        <v>4883</v>
      </c>
      <c r="E1398" s="63" t="s">
        <v>58</v>
      </c>
      <c r="F1398" s="64">
        <v>46156</v>
      </c>
      <c r="G1398" s="65">
        <v>46164</v>
      </c>
      <c r="H1398" s="66" t="str">
        <f>+TEXT(Derechos_peticion[[#This Row],[FECHA ASIGNACIÓN AL GESTOR (GFGS)]],"MMMM YYYY")</f>
        <v>mayo 2026</v>
      </c>
      <c r="I1398" s="67" t="s">
        <v>42</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42</v>
      </c>
      <c r="N1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8" s="69" t="s">
        <v>60</v>
      </c>
      <c r="P1398" s="69" t="s">
        <v>60</v>
      </c>
      <c r="Q1398" s="69" t="s">
        <v>60</v>
      </c>
      <c r="R1398" s="69" t="s">
        <v>60</v>
      </c>
      <c r="S1398" s="71" t="s">
        <v>4637</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4166</v>
      </c>
    </row>
    <row r="1399" spans="1:26" hidden="1">
      <c r="A1399" s="59" t="s">
        <v>4884</v>
      </c>
      <c r="B1399" s="60">
        <v>46157</v>
      </c>
      <c r="C1399" s="61" t="s">
        <v>4885</v>
      </c>
      <c r="D1399" s="62" t="s">
        <v>306</v>
      </c>
      <c r="E1399" s="63" t="s">
        <v>113</v>
      </c>
      <c r="F1399" s="64">
        <v>46157</v>
      </c>
      <c r="G1399" s="65">
        <v>46164</v>
      </c>
      <c r="H1399" s="66" t="str">
        <f>+TEXT(Derechos_peticion[[#This Row],[FECHA ASIGNACIÓN AL GESTOR (GFGS)]],"MMMM YYYY")</f>
        <v>mayo 2026</v>
      </c>
      <c r="I1399" s="67" t="s">
        <v>81</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99" s="69" t="s">
        <v>60</v>
      </c>
      <c r="P1399" s="65">
        <v>46170</v>
      </c>
      <c r="Q1399" s="69" t="s">
        <v>60</v>
      </c>
      <c r="R1399" s="65" t="s">
        <v>60</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4166</v>
      </c>
    </row>
    <row r="1400" spans="1:26" hidden="1">
      <c r="A1400" s="59" t="s">
        <v>4886</v>
      </c>
      <c r="B1400" s="60">
        <v>46157</v>
      </c>
      <c r="C1400" s="61" t="s">
        <v>4885</v>
      </c>
      <c r="D1400" s="62" t="s">
        <v>306</v>
      </c>
      <c r="E1400" s="63" t="s">
        <v>113</v>
      </c>
      <c r="F1400" s="64">
        <v>46157</v>
      </c>
      <c r="G1400" s="65">
        <v>46164</v>
      </c>
      <c r="H1400" s="66" t="str">
        <f>+TEXT(Derechos_peticion[[#This Row],[FECHA ASIGNACIÓN AL GESTOR (GFGS)]],"MMMM YYYY")</f>
        <v>mayo 2026</v>
      </c>
      <c r="I1400" s="67" t="s">
        <v>81</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0" s="69" t="s">
        <v>60</v>
      </c>
      <c r="P1400" s="65">
        <v>46170</v>
      </c>
      <c r="Q1400" s="69" t="s">
        <v>60</v>
      </c>
      <c r="R1400" s="65" t="s">
        <v>60</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4166</v>
      </c>
    </row>
    <row r="1401" spans="1:26" hidden="1">
      <c r="A1401" s="59" t="s">
        <v>4887</v>
      </c>
      <c r="B1401" s="60">
        <v>46157</v>
      </c>
      <c r="C1401" s="61" t="s">
        <v>4888</v>
      </c>
      <c r="D1401" s="62" t="s">
        <v>4889</v>
      </c>
      <c r="E1401" s="63" t="s">
        <v>317</v>
      </c>
      <c r="F1401" s="64">
        <v>46157</v>
      </c>
      <c r="G1401" s="65">
        <v>46164</v>
      </c>
      <c r="H1401" s="66" t="str">
        <f>+TEXT(Derechos_peticion[[#This Row],[FECHA ASIGNACIÓN AL GESTOR (GFGS)]],"MMMM YYYY")</f>
        <v>mayo 2026</v>
      </c>
      <c r="I1401" s="67" t="s">
        <v>29</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1" s="69" t="s">
        <v>4890</v>
      </c>
      <c r="P1401" s="65">
        <v>46168</v>
      </c>
      <c r="Q1401" s="69" t="s">
        <v>4891</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4166</v>
      </c>
    </row>
    <row r="1402" spans="1:26" hidden="1">
      <c r="A1402" s="59" t="s">
        <v>4892</v>
      </c>
      <c r="B1402" s="60">
        <v>46162</v>
      </c>
      <c r="C1402" s="61" t="s">
        <v>4893</v>
      </c>
      <c r="D1402" s="62" t="s">
        <v>4894</v>
      </c>
      <c r="E1402" s="63" t="s">
        <v>113</v>
      </c>
      <c r="F1402" s="64">
        <v>46162</v>
      </c>
      <c r="G1402" s="65">
        <v>46164</v>
      </c>
      <c r="H1402" s="66" t="str">
        <f>+TEXT(Derechos_peticion[[#This Row],[FECHA ASIGNACIÓN AL GESTOR (GFGS)]],"MMMM YYYY")</f>
        <v>mayo 2026</v>
      </c>
      <c r="I1402" s="67" t="s">
        <v>33</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2" s="69" t="s">
        <v>60</v>
      </c>
      <c r="P1402" s="65">
        <v>46167</v>
      </c>
      <c r="Q1402" s="69" t="s">
        <v>60</v>
      </c>
      <c r="R1402" s="65" t="s">
        <v>60</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4166</v>
      </c>
    </row>
    <row r="1403" spans="1:26" ht="35" hidden="1">
      <c r="A1403" s="59" t="s">
        <v>4895</v>
      </c>
      <c r="B1403" s="60">
        <v>46162</v>
      </c>
      <c r="C1403" s="61" t="s">
        <v>4896</v>
      </c>
      <c r="D1403" s="62" t="s">
        <v>4897</v>
      </c>
      <c r="E1403" s="63" t="s">
        <v>317</v>
      </c>
      <c r="F1403" s="64">
        <v>46162</v>
      </c>
      <c r="G1403" s="65">
        <v>46164</v>
      </c>
      <c r="H1403" s="66" t="str">
        <f>+TEXT(Derechos_peticion[[#This Row],[FECHA ASIGNACIÓN AL GESTOR (GFGS)]],"MMMM YYYY")</f>
        <v>mayo 2026</v>
      </c>
      <c r="I1403" s="67" t="s">
        <v>1647</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3" s="70" t="s">
        <v>4898</v>
      </c>
      <c r="P1403" s="65">
        <v>46168</v>
      </c>
      <c r="Q1403" s="70" t="s">
        <v>4899</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4166</v>
      </c>
    </row>
    <row r="1404" spans="1:26" hidden="1">
      <c r="A1404" s="59" t="s">
        <v>4900</v>
      </c>
      <c r="B1404" s="60">
        <v>46163</v>
      </c>
      <c r="C1404" s="61" t="s">
        <v>4901</v>
      </c>
      <c r="D1404" s="62" t="s">
        <v>4902</v>
      </c>
      <c r="E1404" s="63" t="s">
        <v>317</v>
      </c>
      <c r="F1404" s="64">
        <v>46163</v>
      </c>
      <c r="G1404" s="65">
        <v>46164</v>
      </c>
      <c r="H1404" s="66" t="str">
        <f>+TEXT(Derechos_peticion[[#This Row],[FECHA ASIGNACIÓN AL GESTOR (GFGS)]],"MMMM YYYY")</f>
        <v>mayo 2026</v>
      </c>
      <c r="I1404" s="67" t="s">
        <v>28</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4" s="69" t="s">
        <v>4903</v>
      </c>
      <c r="P1404" s="65">
        <v>46168</v>
      </c>
      <c r="Q1404" s="69" t="s">
        <v>4904</v>
      </c>
      <c r="R1404" s="65">
        <v>46168</v>
      </c>
      <c r="S1404" s="71" t="s">
        <v>4905</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4166</v>
      </c>
    </row>
    <row r="1405" spans="1:26" hidden="1">
      <c r="A1405" s="59" t="s">
        <v>4906</v>
      </c>
      <c r="B1405" s="60">
        <v>46163</v>
      </c>
      <c r="C1405" s="61" t="s">
        <v>4907</v>
      </c>
      <c r="D1405" s="62" t="s">
        <v>4908</v>
      </c>
      <c r="E1405" s="63" t="s">
        <v>113</v>
      </c>
      <c r="F1405" s="64">
        <v>46163</v>
      </c>
      <c r="G1405" s="65">
        <v>46164</v>
      </c>
      <c r="H1405" s="66" t="str">
        <f>+TEXT(Derechos_peticion[[#This Row],[FECHA ASIGNACIÓN AL GESTOR (GFGS)]],"MMMM YYYY")</f>
        <v>mayo 2026</v>
      </c>
      <c r="I1405" s="67" t="s">
        <v>44</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5" s="69" t="s">
        <v>4909</v>
      </c>
      <c r="P1405" s="65">
        <v>46169</v>
      </c>
      <c r="Q1405" s="69" t="s">
        <v>60</v>
      </c>
      <c r="R1405" s="65" t="s">
        <v>60</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4166</v>
      </c>
    </row>
    <row r="1406" spans="1:26" hidden="1">
      <c r="A1406" s="59" t="s">
        <v>4910</v>
      </c>
      <c r="B1406" s="60">
        <v>46163</v>
      </c>
      <c r="C1406" s="61" t="s">
        <v>4911</v>
      </c>
      <c r="D1406" s="62" t="s">
        <v>1385</v>
      </c>
      <c r="E1406" s="63" t="s">
        <v>113</v>
      </c>
      <c r="F1406" s="64">
        <v>46163</v>
      </c>
      <c r="G1406" s="65">
        <v>46164</v>
      </c>
      <c r="H1406" s="66" t="str">
        <f>+TEXT(Derechos_peticion[[#This Row],[FECHA ASIGNACIÓN AL GESTOR (GFGS)]],"MMMM YYYY")</f>
        <v>mayo 2026</v>
      </c>
      <c r="I1406" s="67" t="s">
        <v>42</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42</v>
      </c>
      <c r="N1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6" s="69" t="s">
        <v>60</v>
      </c>
      <c r="P1406" s="69" t="s">
        <v>60</v>
      </c>
      <c r="Q1406" s="69" t="s">
        <v>60</v>
      </c>
      <c r="R1406" s="69" t="s">
        <v>60</v>
      </c>
      <c r="S1406" s="71" t="s">
        <v>4912</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4166</v>
      </c>
    </row>
    <row r="1407" spans="1:26" ht="52" hidden="1">
      <c r="A1407" s="59" t="s">
        <v>4913</v>
      </c>
      <c r="B1407" s="60">
        <v>46163</v>
      </c>
      <c r="C1407" s="117" t="s">
        <v>4914</v>
      </c>
      <c r="D1407" s="62" t="s">
        <v>575</v>
      </c>
      <c r="E1407" s="63" t="s">
        <v>58</v>
      </c>
      <c r="F1407" s="64">
        <v>46163</v>
      </c>
      <c r="G1407" s="65">
        <v>46164</v>
      </c>
      <c r="H1407" s="66" t="str">
        <f>+TEXT(Derechos_peticion[[#This Row],[FECHA ASIGNACIÓN AL GESTOR (GFGS)]],"MMMM YYYY")</f>
        <v>mayo 2026</v>
      </c>
      <c r="I1407" s="67" t="s">
        <v>42</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42</v>
      </c>
      <c r="N1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7" s="69" t="s">
        <v>60</v>
      </c>
      <c r="P1407" s="69" t="s">
        <v>60</v>
      </c>
      <c r="Q1407" s="69" t="s">
        <v>60</v>
      </c>
      <c r="R1407" s="69" t="s">
        <v>60</v>
      </c>
      <c r="S1407" s="71" t="s">
        <v>4637</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4166</v>
      </c>
    </row>
    <row r="1408" spans="1:26" hidden="1">
      <c r="A1408" s="59" t="s">
        <v>4915</v>
      </c>
      <c r="B1408" s="60">
        <v>46163</v>
      </c>
      <c r="C1408" s="61" t="s">
        <v>4916</v>
      </c>
      <c r="D1408" s="62" t="s">
        <v>4917</v>
      </c>
      <c r="E1408" s="63" t="s">
        <v>58</v>
      </c>
      <c r="F1408" s="64">
        <v>46163</v>
      </c>
      <c r="G1408" s="65">
        <v>46164</v>
      </c>
      <c r="H1408" s="66" t="str">
        <f>+TEXT(Derechos_peticion[[#This Row],[FECHA ASIGNACIÓN AL GESTOR (GFGS)]],"MMMM YYYY")</f>
        <v>mayo 2026</v>
      </c>
      <c r="I1408" s="67" t="s">
        <v>42</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42</v>
      </c>
      <c r="N1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8" s="69" t="s">
        <v>60</v>
      </c>
      <c r="P1408" s="69" t="s">
        <v>60</v>
      </c>
      <c r="Q1408" s="69" t="s">
        <v>60</v>
      </c>
      <c r="R1408" s="69" t="s">
        <v>60</v>
      </c>
      <c r="S1408" s="71" t="s">
        <v>4637</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4166</v>
      </c>
    </row>
    <row r="1409" spans="1:26" hidden="1">
      <c r="A1409" s="59" t="s">
        <v>4918</v>
      </c>
      <c r="B1409" s="60">
        <v>46164</v>
      </c>
      <c r="C1409" s="61" t="s">
        <v>4919</v>
      </c>
      <c r="D1409" s="62" t="s">
        <v>2407</v>
      </c>
      <c r="E1409" s="63" t="s">
        <v>58</v>
      </c>
      <c r="F1409" s="64">
        <v>46164</v>
      </c>
      <c r="G1409" s="65">
        <v>46164</v>
      </c>
      <c r="H1409" s="66" t="str">
        <f>+TEXT(Derechos_peticion[[#This Row],[FECHA ASIGNACIÓN AL GESTOR (GFGS)]],"MMMM YYYY")</f>
        <v>mayo 2026</v>
      </c>
      <c r="I1409" s="67" t="s">
        <v>33</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42</v>
      </c>
      <c r="N1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9" s="69" t="s">
        <v>60</v>
      </c>
      <c r="P1409" s="65" t="s">
        <v>60</v>
      </c>
      <c r="Q1409" s="69" t="s">
        <v>60</v>
      </c>
      <c r="R1409" s="65" t="s">
        <v>60</v>
      </c>
      <c r="S1409" s="71" t="s">
        <v>4920</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4166</v>
      </c>
    </row>
    <row r="1410" spans="1:26" hidden="1">
      <c r="A1410" s="59" t="s">
        <v>4921</v>
      </c>
      <c r="B1410" s="60">
        <v>46164</v>
      </c>
      <c r="C1410" s="61" t="s">
        <v>4922</v>
      </c>
      <c r="D1410" s="62" t="s">
        <v>4923</v>
      </c>
      <c r="E1410" s="63" t="s">
        <v>317</v>
      </c>
      <c r="F1410" s="64">
        <v>46164</v>
      </c>
      <c r="G1410" s="65">
        <v>46164</v>
      </c>
      <c r="H1410" s="66" t="str">
        <f>+TEXT(Derechos_peticion[[#This Row],[FECHA ASIGNACIÓN AL GESTOR (GFGS)]],"MMMM YYYY")</f>
        <v>mayo 2026</v>
      </c>
      <c r="I1410" s="67" t="s">
        <v>29</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0" s="69" t="s">
        <v>4924</v>
      </c>
      <c r="P1410" s="65">
        <v>46168</v>
      </c>
      <c r="Q1410" s="69" t="s">
        <v>4925</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4166</v>
      </c>
    </row>
    <row r="1411" spans="1:26" hidden="1">
      <c r="A1411" s="59" t="s">
        <v>4926</v>
      </c>
      <c r="B1411" s="60">
        <v>46164</v>
      </c>
      <c r="C1411" s="61" t="s">
        <v>4927</v>
      </c>
      <c r="D1411" s="62" t="s">
        <v>2793</v>
      </c>
      <c r="E1411" s="63" t="s">
        <v>58</v>
      </c>
      <c r="F1411" s="64">
        <v>46164</v>
      </c>
      <c r="G1411" s="65">
        <v>46164</v>
      </c>
      <c r="H1411" s="66" t="str">
        <f>+TEXT(Derechos_peticion[[#This Row],[FECHA ASIGNACIÓN AL GESTOR (GFGS)]],"MMMM YYYY")</f>
        <v>mayo 2026</v>
      </c>
      <c r="I1411" s="67" t="s">
        <v>42</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42</v>
      </c>
      <c r="N1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1" s="69" t="s">
        <v>60</v>
      </c>
      <c r="P1411" s="69" t="s">
        <v>60</v>
      </c>
      <c r="Q1411" s="69" t="s">
        <v>60</v>
      </c>
      <c r="R1411" s="69" t="s">
        <v>60</v>
      </c>
      <c r="S1411" s="71" t="s">
        <v>4637</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4166</v>
      </c>
    </row>
    <row r="1412" spans="1:26" hidden="1">
      <c r="A1412" s="59" t="s">
        <v>4928</v>
      </c>
      <c r="B1412" s="60">
        <v>46164</v>
      </c>
      <c r="C1412" s="61" t="s">
        <v>4929</v>
      </c>
      <c r="D1412" s="62" t="s">
        <v>2793</v>
      </c>
      <c r="E1412" s="63" t="s">
        <v>58</v>
      </c>
      <c r="F1412" s="64">
        <v>46164</v>
      </c>
      <c r="G1412" s="65">
        <v>46164</v>
      </c>
      <c r="H1412" s="66" t="str">
        <f>+TEXT(Derechos_peticion[[#This Row],[FECHA ASIGNACIÓN AL GESTOR (GFGS)]],"MMMM YYYY")</f>
        <v>mayo 2026</v>
      </c>
      <c r="I1412" s="67" t="s">
        <v>42</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42</v>
      </c>
      <c r="N1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2" s="69" t="s">
        <v>60</v>
      </c>
      <c r="P1412" s="69" t="s">
        <v>60</v>
      </c>
      <c r="Q1412" s="69" t="s">
        <v>60</v>
      </c>
      <c r="R1412" s="69" t="s">
        <v>60</v>
      </c>
      <c r="S1412" s="71" t="s">
        <v>4637</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4166</v>
      </c>
    </row>
    <row r="1413" spans="1:26" hidden="1">
      <c r="A1413" s="59" t="s">
        <v>4930</v>
      </c>
      <c r="B1413" s="60">
        <v>46164</v>
      </c>
      <c r="C1413" s="61" t="s">
        <v>4931</v>
      </c>
      <c r="D1413" s="62" t="s">
        <v>4932</v>
      </c>
      <c r="E1413" s="63" t="s">
        <v>58</v>
      </c>
      <c r="F1413" s="64">
        <v>46164</v>
      </c>
      <c r="G1413" s="65">
        <v>46164</v>
      </c>
      <c r="H1413" s="66" t="str">
        <f>+TEXT(Derechos_peticion[[#This Row],[FECHA ASIGNACIÓN AL GESTOR (GFGS)]],"MMMM YYYY")</f>
        <v>mayo 2026</v>
      </c>
      <c r="I1413" s="67" t="s">
        <v>42</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42</v>
      </c>
      <c r="N1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3" s="69" t="s">
        <v>60</v>
      </c>
      <c r="P1413" s="69" t="s">
        <v>60</v>
      </c>
      <c r="Q1413" s="69" t="s">
        <v>60</v>
      </c>
      <c r="R1413" s="69" t="s">
        <v>60</v>
      </c>
      <c r="S1413" s="71" t="s">
        <v>4871</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4166</v>
      </c>
    </row>
    <row r="1414" spans="1:26" hidden="1">
      <c r="A1414" s="59" t="s">
        <v>4933</v>
      </c>
      <c r="B1414" s="60">
        <v>46164</v>
      </c>
      <c r="C1414" s="61" t="s">
        <v>4934</v>
      </c>
      <c r="D1414" s="62" t="s">
        <v>3267</v>
      </c>
      <c r="E1414" s="63" t="s">
        <v>317</v>
      </c>
      <c r="F1414" s="64">
        <v>46164</v>
      </c>
      <c r="G1414" s="65">
        <v>46164</v>
      </c>
      <c r="H1414" s="66" t="str">
        <f>+TEXT(Derechos_peticion[[#This Row],[FECHA ASIGNACIÓN AL GESTOR (GFGS)]],"MMMM YYYY")</f>
        <v>mayo 2026</v>
      </c>
      <c r="I1414" s="67" t="s">
        <v>1908</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4" s="138" t="s">
        <v>4935</v>
      </c>
      <c r="P1414" s="65">
        <v>46171</v>
      </c>
      <c r="Q1414" s="138" t="s">
        <v>4936</v>
      </c>
      <c r="R1414" s="65" t="s">
        <v>4185</v>
      </c>
      <c r="S1414" s="139" t="s">
        <v>4937</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4166</v>
      </c>
    </row>
    <row r="1415" spans="1:26" hidden="1">
      <c r="A1415" s="59" t="s">
        <v>4938</v>
      </c>
      <c r="B1415" s="60">
        <v>46164</v>
      </c>
      <c r="C1415" s="61" t="s">
        <v>4939</v>
      </c>
      <c r="D1415" s="62" t="s">
        <v>3071</v>
      </c>
      <c r="E1415" s="63" t="s">
        <v>58</v>
      </c>
      <c r="F1415" s="64">
        <v>46164</v>
      </c>
      <c r="G1415" s="65">
        <v>46164</v>
      </c>
      <c r="H1415" s="66" t="str">
        <f>+TEXT(Derechos_peticion[[#This Row],[FECHA ASIGNACIÓN AL GESTOR (GFGS)]],"MMMM YYYY")</f>
        <v>mayo 2026</v>
      </c>
      <c r="I1415" s="67" t="s">
        <v>42</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42</v>
      </c>
      <c r="N1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5" s="69" t="s">
        <v>60</v>
      </c>
      <c r="P1415" s="69" t="s">
        <v>60</v>
      </c>
      <c r="Q1415" s="69" t="s">
        <v>60</v>
      </c>
      <c r="R1415" s="69" t="s">
        <v>60</v>
      </c>
      <c r="S1415" s="71" t="s">
        <v>4637</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4166</v>
      </c>
    </row>
    <row r="1416" spans="1:26" hidden="1">
      <c r="A1416" s="59" t="s">
        <v>4940</v>
      </c>
      <c r="B1416" s="60">
        <v>46164</v>
      </c>
      <c r="C1416" s="61" t="s">
        <v>4941</v>
      </c>
      <c r="D1416" s="62" t="s">
        <v>4942</v>
      </c>
      <c r="E1416" s="63" t="s">
        <v>58</v>
      </c>
      <c r="F1416" s="64">
        <v>46164</v>
      </c>
      <c r="G1416" s="65">
        <v>46164</v>
      </c>
      <c r="H1416" s="66" t="str">
        <f>+TEXT(Derechos_peticion[[#This Row],[FECHA ASIGNACIÓN AL GESTOR (GFGS)]],"MMMM YYYY")</f>
        <v>mayo 2026</v>
      </c>
      <c r="I1416" s="67" t="s">
        <v>41</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6" s="69" t="s">
        <v>4943</v>
      </c>
      <c r="P1416" s="65">
        <v>46178</v>
      </c>
      <c r="Q1416" s="69" t="s">
        <v>4944</v>
      </c>
      <c r="R1416" s="65">
        <v>46178</v>
      </c>
      <c r="S1416" s="71"/>
      <c r="T1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416" s="73" t="str">
        <f>IF(Derechos_peticion[[#This Row],[DÍAS DE RESPUESTA]]="","SI",IF(ISNUMBER(Derechos_peticion[[#This Row],[PLAZO (días)]]),IF(Derechos_peticion[[#This Row],[DÍAS DE RESPUESTA]]&lt;=Derechos_peticion[[#This Row],[PLAZO (días)]],"SI","NO"),"Diligencia plazo"))</f>
        <v>SI</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16" s="18" t="s">
        <v>4166</v>
      </c>
    </row>
    <row r="1417" spans="1:26" hidden="1">
      <c r="A1417" s="59" t="s">
        <v>4945</v>
      </c>
      <c r="B1417" s="60">
        <v>46164</v>
      </c>
      <c r="C1417" s="61" t="s">
        <v>4946</v>
      </c>
      <c r="D1417" s="62" t="s">
        <v>1919</v>
      </c>
      <c r="E1417" s="63" t="s">
        <v>58</v>
      </c>
      <c r="F1417" s="64">
        <v>46164</v>
      </c>
      <c r="G1417" s="65">
        <v>46164</v>
      </c>
      <c r="H1417" s="66" t="str">
        <f>+TEXT(Derechos_peticion[[#This Row],[FECHA ASIGNACIÓN AL GESTOR (GFGS)]],"MMMM YYYY")</f>
        <v>mayo 2026</v>
      </c>
      <c r="I1417" s="67" t="s">
        <v>42</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42</v>
      </c>
      <c r="N1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7" s="69" t="s">
        <v>60</v>
      </c>
      <c r="P1417" s="69" t="s">
        <v>60</v>
      </c>
      <c r="Q1417" s="69" t="s">
        <v>60</v>
      </c>
      <c r="R1417" s="69" t="s">
        <v>60</v>
      </c>
      <c r="S1417" s="71" t="s">
        <v>4637</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4166</v>
      </c>
    </row>
    <row r="1418" spans="1:26" hidden="1">
      <c r="A1418" s="59" t="s">
        <v>4947</v>
      </c>
      <c r="B1418" s="60">
        <v>46164</v>
      </c>
      <c r="C1418" s="61" t="s">
        <v>4948</v>
      </c>
      <c r="D1418" s="62" t="s">
        <v>4949</v>
      </c>
      <c r="E1418" s="63" t="s">
        <v>58</v>
      </c>
      <c r="F1418" s="64">
        <v>46164</v>
      </c>
      <c r="G1418" s="65">
        <v>46164</v>
      </c>
      <c r="H1418" s="66" t="str">
        <f>+TEXT(Derechos_peticion[[#This Row],[FECHA ASIGNACIÓN AL GESTOR (GFGS)]],"MMMM YYYY")</f>
        <v>mayo 2026</v>
      </c>
      <c r="I1418" s="67" t="s">
        <v>28</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8" s="69" t="s">
        <v>4950</v>
      </c>
      <c r="P1418" s="65">
        <v>46168</v>
      </c>
      <c r="Q1418" s="69" t="s">
        <v>60</v>
      </c>
      <c r="R1418" s="65" t="s">
        <v>60</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4166</v>
      </c>
    </row>
    <row r="1419" spans="1:26" hidden="1">
      <c r="A1419" s="59" t="s">
        <v>4951</v>
      </c>
      <c r="B1419" s="60">
        <v>46164</v>
      </c>
      <c r="C1419" s="61" t="s">
        <v>4952</v>
      </c>
      <c r="D1419" s="62" t="s">
        <v>645</v>
      </c>
      <c r="E1419" s="63" t="s">
        <v>58</v>
      </c>
      <c r="F1419" s="64">
        <v>46164</v>
      </c>
      <c r="G1419" s="65">
        <v>46164</v>
      </c>
      <c r="H1419" s="66" t="str">
        <f>+TEXT(Derechos_peticion[[#This Row],[FECHA ASIGNACIÓN AL GESTOR (GFGS)]],"MMMM YYYY")</f>
        <v>mayo 2026</v>
      </c>
      <c r="I1419" s="67" t="s">
        <v>42</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42</v>
      </c>
      <c r="N1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9" s="69" t="s">
        <v>60</v>
      </c>
      <c r="P1419" s="69" t="s">
        <v>60</v>
      </c>
      <c r="Q1419" s="69" t="s">
        <v>60</v>
      </c>
      <c r="R1419" s="69" t="s">
        <v>60</v>
      </c>
      <c r="S1419" s="71" t="s">
        <v>4637</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4166</v>
      </c>
    </row>
    <row r="1420" spans="1:26" ht="26" hidden="1">
      <c r="A1420" s="59" t="s">
        <v>4953</v>
      </c>
      <c r="B1420" s="60">
        <v>46164</v>
      </c>
      <c r="C1420" s="117" t="s">
        <v>4954</v>
      </c>
      <c r="D1420" s="62" t="s">
        <v>4955</v>
      </c>
      <c r="E1420" s="63" t="s">
        <v>58</v>
      </c>
      <c r="F1420" s="64">
        <v>46164</v>
      </c>
      <c r="G1420" s="65">
        <v>46164</v>
      </c>
      <c r="H1420" s="66" t="str">
        <f>+TEXT(Derechos_peticion[[#This Row],[FECHA ASIGNACIÓN AL GESTOR (GFGS)]],"MMMM YYYY")</f>
        <v>mayo 2026</v>
      </c>
      <c r="I1420" s="67" t="s">
        <v>42</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42</v>
      </c>
      <c r="N1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0" s="69" t="s">
        <v>60</v>
      </c>
      <c r="P1420" s="69" t="s">
        <v>60</v>
      </c>
      <c r="Q1420" s="69" t="s">
        <v>60</v>
      </c>
      <c r="R1420" s="69" t="s">
        <v>60</v>
      </c>
      <c r="S1420" s="71" t="s">
        <v>4956</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4166</v>
      </c>
    </row>
    <row r="1421" spans="1:26" hidden="1">
      <c r="A1421" s="59" t="s">
        <v>4957</v>
      </c>
      <c r="B1421" s="60">
        <v>46163</v>
      </c>
      <c r="C1421" s="61" t="s">
        <v>4958</v>
      </c>
      <c r="D1421" s="62" t="s">
        <v>4959</v>
      </c>
      <c r="E1421" s="63" t="s">
        <v>58</v>
      </c>
      <c r="F1421" s="64">
        <v>46133</v>
      </c>
      <c r="G1421" s="65">
        <v>46167</v>
      </c>
      <c r="H1421" s="66" t="str">
        <f>+TEXT(Derechos_peticion[[#This Row],[FECHA ASIGNACIÓN AL GESTOR (GFGS)]],"MMMM YYYY")</f>
        <v>mayo 2026</v>
      </c>
      <c r="I1421" s="67" t="s">
        <v>42</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42</v>
      </c>
      <c r="N1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1" s="69" t="s">
        <v>60</v>
      </c>
      <c r="P1421" s="69" t="s">
        <v>60</v>
      </c>
      <c r="Q1421" s="69" t="s">
        <v>60</v>
      </c>
      <c r="R1421" s="69" t="s">
        <v>60</v>
      </c>
      <c r="S1421" s="71" t="s">
        <v>4960</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4166</v>
      </c>
    </row>
    <row r="1422" spans="1:26" hidden="1">
      <c r="A1422" s="59" t="s">
        <v>4961</v>
      </c>
      <c r="B1422" s="60">
        <v>46169</v>
      </c>
      <c r="C1422" s="61" t="s">
        <v>4962</v>
      </c>
      <c r="D1422" s="62" t="s">
        <v>4963</v>
      </c>
      <c r="E1422" s="63" t="s">
        <v>58</v>
      </c>
      <c r="F1422" s="64">
        <v>46154</v>
      </c>
      <c r="G1422" s="65">
        <v>46167</v>
      </c>
      <c r="H1422" s="66" t="str">
        <f>+TEXT(Derechos_peticion[[#This Row],[FECHA ASIGNACIÓN AL GESTOR (GFGS)]],"MMMM YYYY")</f>
        <v>mayo 2026</v>
      </c>
      <c r="I1422" s="67" t="s">
        <v>42</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42</v>
      </c>
      <c r="N1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2" s="69" t="s">
        <v>60</v>
      </c>
      <c r="P1422" s="69" t="s">
        <v>60</v>
      </c>
      <c r="Q1422" s="69" t="s">
        <v>60</v>
      </c>
      <c r="R1422" s="69" t="s">
        <v>60</v>
      </c>
      <c r="S1422" s="71" t="s">
        <v>4637</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4166</v>
      </c>
    </row>
    <row r="1423" spans="1:26" hidden="1">
      <c r="A1423" s="59" t="s">
        <v>4964</v>
      </c>
      <c r="B1423" s="60">
        <v>46126</v>
      </c>
      <c r="C1423" s="61" t="s">
        <v>4965</v>
      </c>
      <c r="D1423" s="62" t="s">
        <v>4966</v>
      </c>
      <c r="E1423" s="63" t="s">
        <v>58</v>
      </c>
      <c r="F1423" s="64">
        <v>46126</v>
      </c>
      <c r="G1423" s="65">
        <v>46168</v>
      </c>
      <c r="H1423" s="66" t="str">
        <f>+TEXT(Derechos_peticion[[#This Row],[FECHA ASIGNACIÓN AL GESTOR (GFGS)]],"MMMM YYYY")</f>
        <v>mayo 2026</v>
      </c>
      <c r="I1423" s="67" t="s">
        <v>42</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42</v>
      </c>
      <c r="N1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3" s="69" t="s">
        <v>60</v>
      </c>
      <c r="P1423" s="69" t="s">
        <v>60</v>
      </c>
      <c r="Q1423" s="69" t="s">
        <v>60</v>
      </c>
      <c r="R1423" s="69" t="s">
        <v>60</v>
      </c>
      <c r="S1423" s="71" t="s">
        <v>4967</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4166</v>
      </c>
    </row>
    <row r="1424" spans="1:26" hidden="1">
      <c r="A1424" s="59" t="s">
        <v>4968</v>
      </c>
      <c r="B1424" s="60">
        <v>46164</v>
      </c>
      <c r="C1424" s="61" t="s">
        <v>4969</v>
      </c>
      <c r="D1424" s="62" t="s">
        <v>1442</v>
      </c>
      <c r="E1424" s="63" t="s">
        <v>58</v>
      </c>
      <c r="F1424" s="64">
        <v>46164</v>
      </c>
      <c r="G1424" s="65">
        <v>46168</v>
      </c>
      <c r="H1424" s="66" t="str">
        <f>+TEXT(Derechos_peticion[[#This Row],[FECHA ASIGNACIÓN AL GESTOR (GFGS)]],"MMMM YYYY")</f>
        <v>mayo 2026</v>
      </c>
      <c r="I1424" s="67" t="s">
        <v>42</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42</v>
      </c>
      <c r="N1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4" s="69" t="s">
        <v>60</v>
      </c>
      <c r="P1424" s="69" t="s">
        <v>60</v>
      </c>
      <c r="Q1424" s="69" t="s">
        <v>60</v>
      </c>
      <c r="R1424" s="69" t="s">
        <v>60</v>
      </c>
      <c r="S1424" s="71" t="s">
        <v>4637</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4166</v>
      </c>
    </row>
    <row r="1425" spans="1:26" hidden="1">
      <c r="A1425" s="59" t="s">
        <v>4970</v>
      </c>
      <c r="B1425" s="60">
        <v>46163</v>
      </c>
      <c r="C1425" s="61" t="s">
        <v>4971</v>
      </c>
      <c r="D1425" s="62" t="s">
        <v>2763</v>
      </c>
      <c r="E1425" s="63" t="s">
        <v>58</v>
      </c>
      <c r="F1425" s="64">
        <v>46163</v>
      </c>
      <c r="G1425" s="65">
        <v>46169</v>
      </c>
      <c r="H1425" s="66" t="str">
        <f>+TEXT(Derechos_peticion[[#This Row],[FECHA ASIGNACIÓN AL GESTOR (GFGS)]],"MMMM YYYY")</f>
        <v>mayo 2026</v>
      </c>
      <c r="I1425" s="67" t="s">
        <v>29</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5" s="69" t="s">
        <v>4972</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4166</v>
      </c>
    </row>
    <row r="1426" spans="1:26" hidden="1">
      <c r="A1426" s="59" t="s">
        <v>4973</v>
      </c>
      <c r="B1426" s="60">
        <v>46168</v>
      </c>
      <c r="C1426" s="61" t="s">
        <v>4974</v>
      </c>
      <c r="D1426" s="62" t="s">
        <v>246</v>
      </c>
      <c r="E1426" s="63" t="s">
        <v>58</v>
      </c>
      <c r="F1426" s="64">
        <v>46168</v>
      </c>
      <c r="G1426" s="65">
        <v>46169</v>
      </c>
      <c r="H1426" s="66" t="str">
        <f>+TEXT(Derechos_peticion[[#This Row],[FECHA ASIGNACIÓN AL GESTOR (GFGS)]],"MMMM YYYY")</f>
        <v>mayo 2026</v>
      </c>
      <c r="I1426" s="67" t="s">
        <v>42</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42</v>
      </c>
      <c r="N1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6" s="69" t="s">
        <v>60</v>
      </c>
      <c r="P1426" s="69" t="s">
        <v>60</v>
      </c>
      <c r="Q1426" s="69" t="s">
        <v>60</v>
      </c>
      <c r="R1426" s="69" t="s">
        <v>60</v>
      </c>
      <c r="S1426" s="71" t="s">
        <v>4967</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4166</v>
      </c>
    </row>
    <row r="1427" spans="1:26" hidden="1">
      <c r="A1427" s="59" t="s">
        <v>4975</v>
      </c>
      <c r="B1427" s="60">
        <v>46164</v>
      </c>
      <c r="C1427" s="61" t="s">
        <v>4976</v>
      </c>
      <c r="D1427" s="62" t="s">
        <v>4643</v>
      </c>
      <c r="E1427" s="63" t="s">
        <v>113</v>
      </c>
      <c r="F1427" s="64">
        <v>46164</v>
      </c>
      <c r="G1427" s="65">
        <v>46169</v>
      </c>
      <c r="H1427" s="66" t="str">
        <f>+TEXT(Derechos_peticion[[#This Row],[FECHA ASIGNACIÓN AL GESTOR (GFGS)]],"MMMM YYYY")</f>
        <v>mayo 2026</v>
      </c>
      <c r="I1427" s="67" t="s">
        <v>42</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42</v>
      </c>
      <c r="N1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7" s="69" t="s">
        <v>60</v>
      </c>
      <c r="P1427" s="69" t="s">
        <v>60</v>
      </c>
      <c r="Q1427" s="69" t="s">
        <v>60</v>
      </c>
      <c r="R1427" s="69" t="s">
        <v>60</v>
      </c>
      <c r="S1427" s="71" t="s">
        <v>4566</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4166</v>
      </c>
    </row>
    <row r="1428" spans="1:26" hidden="1">
      <c r="A1428" s="59" t="s">
        <v>4977</v>
      </c>
      <c r="B1428" s="60">
        <v>46167</v>
      </c>
      <c r="C1428" s="61" t="s">
        <v>4978</v>
      </c>
      <c r="D1428" s="62" t="s">
        <v>4979</v>
      </c>
      <c r="E1428" s="63" t="s">
        <v>317</v>
      </c>
      <c r="F1428" s="64">
        <v>46167</v>
      </c>
      <c r="G1428" s="65">
        <v>46169</v>
      </c>
      <c r="H1428" s="66" t="str">
        <f>+TEXT(Derechos_peticion[[#This Row],[FECHA ASIGNACIÓN AL GESTOR (GFGS)]],"MMMM YYYY")</f>
        <v>mayo 2026</v>
      </c>
      <c r="I1428" s="67" t="s">
        <v>28</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8" s="69" t="s">
        <v>4980</v>
      </c>
      <c r="P1428" s="65">
        <v>46170</v>
      </c>
      <c r="Q1428" s="69" t="s">
        <v>4981</v>
      </c>
      <c r="R1428" s="65">
        <v>46169</v>
      </c>
      <c r="S1428" s="71" t="s">
        <v>4905</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4166</v>
      </c>
    </row>
    <row r="1429" spans="1:26" hidden="1">
      <c r="A1429" s="59" t="s">
        <v>4982</v>
      </c>
      <c r="B1429" s="60">
        <v>46167</v>
      </c>
      <c r="C1429" s="61" t="s">
        <v>4983</v>
      </c>
      <c r="D1429" s="62" t="s">
        <v>4984</v>
      </c>
      <c r="E1429" s="63" t="s">
        <v>58</v>
      </c>
      <c r="F1429" s="64">
        <v>46167</v>
      </c>
      <c r="G1429" s="65">
        <v>46169</v>
      </c>
      <c r="H1429" s="66" t="str">
        <f>+TEXT(Derechos_peticion[[#This Row],[FECHA ASIGNACIÓN AL GESTOR (GFGS)]],"MMMM YYYY")</f>
        <v>mayo 2026</v>
      </c>
      <c r="I1429" s="67" t="s">
        <v>37</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9" s="69" t="s">
        <v>4985</v>
      </c>
      <c r="P1429" s="65">
        <v>46178</v>
      </c>
      <c r="Q1429" s="69" t="s">
        <v>4986</v>
      </c>
      <c r="R1429" s="65">
        <v>46171</v>
      </c>
      <c r="S1429" s="71"/>
      <c r="T1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29" s="73" t="str">
        <f>IF(Derechos_peticion[[#This Row],[DÍAS DE RESPUESTA]]="","SI",IF(ISNUMBER(Derechos_peticion[[#This Row],[PLAZO (días)]]),IF(Derechos_peticion[[#This Row],[DÍAS DE RESPUESTA]]&lt;=Derechos_peticion[[#This Row],[PLAZO (días)]],"SI","NO"),"Diligencia plazo"))</f>
        <v>SI</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9" s="18" t="s">
        <v>4166</v>
      </c>
    </row>
    <row r="1430" spans="1:26" hidden="1">
      <c r="A1430" s="59" t="s">
        <v>4987</v>
      </c>
      <c r="B1430" s="60">
        <v>46167</v>
      </c>
      <c r="C1430" s="61" t="s">
        <v>4988</v>
      </c>
      <c r="D1430" s="62" t="s">
        <v>4989</v>
      </c>
      <c r="E1430" s="63" t="s">
        <v>58</v>
      </c>
      <c r="F1430" s="64">
        <v>46167</v>
      </c>
      <c r="G1430" s="65">
        <v>46169</v>
      </c>
      <c r="H1430" s="66" t="str">
        <f>+TEXT(Derechos_peticion[[#This Row],[FECHA ASIGNACIÓN AL GESTOR (GFGS)]],"MMMM YYYY")</f>
        <v>mayo 2026</v>
      </c>
      <c r="I1430" s="67" t="s">
        <v>42</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42</v>
      </c>
      <c r="N1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0" s="69" t="s">
        <v>60</v>
      </c>
      <c r="P1430" s="69" t="s">
        <v>60</v>
      </c>
      <c r="Q1430" s="69" t="s">
        <v>60</v>
      </c>
      <c r="R1430" s="69" t="s">
        <v>60</v>
      </c>
      <c r="S1430" s="71" t="s">
        <v>4757</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4166</v>
      </c>
    </row>
    <row r="1431" spans="1:26" hidden="1">
      <c r="A1431" s="59" t="s">
        <v>4990</v>
      </c>
      <c r="B1431" s="60">
        <v>46169</v>
      </c>
      <c r="C1431" s="61" t="s">
        <v>4991</v>
      </c>
      <c r="D1431" s="62" t="s">
        <v>4992</v>
      </c>
      <c r="E1431" s="63" t="s">
        <v>58</v>
      </c>
      <c r="F1431" s="64">
        <v>46169</v>
      </c>
      <c r="G1431" s="65">
        <v>46169</v>
      </c>
      <c r="H1431" s="66" t="str">
        <f>+TEXT(Derechos_peticion[[#This Row],[FECHA ASIGNACIÓN AL GESTOR (GFGS)]],"MMMM YYYY")</f>
        <v>mayo 2026</v>
      </c>
      <c r="I1431" s="67" t="s">
        <v>36</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1" s="69" t="s">
        <v>4993</v>
      </c>
      <c r="P1431" s="65">
        <v>46171</v>
      </c>
      <c r="Q1431" s="69" t="s">
        <v>60</v>
      </c>
      <c r="R1431" s="65" t="s">
        <v>60</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4166</v>
      </c>
    </row>
    <row r="1432" spans="1:26" hidden="1">
      <c r="A1432" s="59" t="s">
        <v>4994</v>
      </c>
      <c r="B1432" s="60">
        <v>46169</v>
      </c>
      <c r="C1432" s="61" t="s">
        <v>4995</v>
      </c>
      <c r="D1432" s="62" t="s">
        <v>3369</v>
      </c>
      <c r="E1432" s="63" t="s">
        <v>58</v>
      </c>
      <c r="F1432" s="64">
        <v>46169</v>
      </c>
      <c r="G1432" s="65">
        <v>46169</v>
      </c>
      <c r="H1432" s="66" t="str">
        <f>+TEXT(Derechos_peticion[[#This Row],[FECHA ASIGNACIÓN AL GESTOR (GFGS)]],"MMMM YYYY")</f>
        <v>mayo 2026</v>
      </c>
      <c r="I1432" s="67" t="s">
        <v>1908</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2" s="138" t="s">
        <v>4996</v>
      </c>
      <c r="P1432" s="65">
        <v>46171</v>
      </c>
      <c r="Q1432" s="69" t="s">
        <v>4185</v>
      </c>
      <c r="R1432" s="65" t="s">
        <v>4185</v>
      </c>
      <c r="S1432" s="139" t="s">
        <v>4623</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4166</v>
      </c>
    </row>
    <row r="1433" spans="1:26" hidden="1">
      <c r="A1433" s="59" t="s">
        <v>4997</v>
      </c>
      <c r="B1433" s="60">
        <v>46128</v>
      </c>
      <c r="C1433" s="61" t="s">
        <v>4998</v>
      </c>
      <c r="D1433" s="62" t="s">
        <v>4999</v>
      </c>
      <c r="E1433" s="63" t="s">
        <v>58</v>
      </c>
      <c r="F1433" s="64">
        <v>46128</v>
      </c>
      <c r="G1433" s="65">
        <v>46170</v>
      </c>
      <c r="H1433" s="66" t="str">
        <f>+TEXT(Derechos_peticion[[#This Row],[FECHA ASIGNACIÓN AL GESTOR (GFGS)]],"MMMM YYYY")</f>
        <v>mayo 2026</v>
      </c>
      <c r="I1433" s="67" t="s">
        <v>42</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42</v>
      </c>
      <c r="N1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3" s="69" t="s">
        <v>60</v>
      </c>
      <c r="P1433" s="69" t="s">
        <v>60</v>
      </c>
      <c r="Q1433" s="69" t="s">
        <v>60</v>
      </c>
      <c r="R1433" s="69" t="s">
        <v>60</v>
      </c>
      <c r="S1433" s="71" t="s">
        <v>5000</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4166</v>
      </c>
    </row>
    <row r="1434" spans="1:26" hidden="1">
      <c r="A1434" s="59" t="s">
        <v>5001</v>
      </c>
      <c r="B1434" s="60">
        <v>46167</v>
      </c>
      <c r="C1434" s="61" t="s">
        <v>5002</v>
      </c>
      <c r="D1434" s="62" t="s">
        <v>4763</v>
      </c>
      <c r="E1434" s="63" t="s">
        <v>58</v>
      </c>
      <c r="F1434" s="64">
        <v>46167</v>
      </c>
      <c r="G1434" s="65">
        <v>46170</v>
      </c>
      <c r="H1434" s="66" t="str">
        <f>+TEXT(Derechos_peticion[[#This Row],[FECHA ASIGNACIÓN AL GESTOR (GFGS)]],"MMMM YYYY")</f>
        <v>mayo 2026</v>
      </c>
      <c r="I1434" s="67" t="s">
        <v>28</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42</v>
      </c>
      <c r="N1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4" s="69" t="s">
        <v>60</v>
      </c>
      <c r="P1434" s="69" t="s">
        <v>60</v>
      </c>
      <c r="Q1434" s="69" t="s">
        <v>60</v>
      </c>
      <c r="R1434" s="69" t="s">
        <v>60</v>
      </c>
      <c r="S1434" s="71" t="s">
        <v>5003</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4166</v>
      </c>
    </row>
    <row r="1435" spans="1:26" ht="39" hidden="1">
      <c r="A1435" s="59" t="s">
        <v>5004</v>
      </c>
      <c r="B1435" s="60">
        <v>46169</v>
      </c>
      <c r="C1435" s="61" t="s">
        <v>5005</v>
      </c>
      <c r="D1435" s="62" t="s">
        <v>5006</v>
      </c>
      <c r="E1435" s="63" t="s">
        <v>58</v>
      </c>
      <c r="F1435" s="64">
        <v>46169</v>
      </c>
      <c r="G1435" s="65">
        <v>46170</v>
      </c>
      <c r="H1435" s="66" t="str">
        <f>+TEXT(Derechos_peticion[[#This Row],[FECHA ASIGNACIÓN AL GESTOR (GFGS)]],"MMMM YYYY")</f>
        <v>mayo 2026</v>
      </c>
      <c r="I1435" s="67" t="s">
        <v>1647</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42</v>
      </c>
      <c r="N1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5" s="69" t="s">
        <v>60</v>
      </c>
      <c r="P1435" s="69" t="s">
        <v>60</v>
      </c>
      <c r="Q1435" s="69" t="s">
        <v>60</v>
      </c>
      <c r="R1435" s="69" t="s">
        <v>60</v>
      </c>
      <c r="S1435" s="137" t="s">
        <v>5007</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4166</v>
      </c>
    </row>
    <row r="1436" spans="1:26" hidden="1">
      <c r="A1436" s="59" t="s">
        <v>5008</v>
      </c>
      <c r="B1436" s="60">
        <v>46170</v>
      </c>
      <c r="C1436" s="61" t="s">
        <v>5009</v>
      </c>
      <c r="D1436" s="62" t="s">
        <v>3155</v>
      </c>
      <c r="E1436" s="63" t="s">
        <v>317</v>
      </c>
      <c r="F1436" s="64">
        <v>46170</v>
      </c>
      <c r="G1436" s="65">
        <v>46170</v>
      </c>
      <c r="H1436" s="66" t="str">
        <f>+TEXT(Derechos_peticion[[#This Row],[FECHA ASIGNACIÓN AL GESTOR (GFGS)]],"MMMM YYYY")</f>
        <v>mayo 2026</v>
      </c>
      <c r="I1436" s="67" t="s">
        <v>29</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6" s="69" t="s">
        <v>5010</v>
      </c>
      <c r="P1436" s="65">
        <v>46174</v>
      </c>
      <c r="Q1436" s="69" t="s">
        <v>5011</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4166</v>
      </c>
    </row>
    <row r="1437" spans="1:26" hidden="1">
      <c r="A1437" s="59" t="s">
        <v>5012</v>
      </c>
      <c r="B1437" s="60">
        <v>46170</v>
      </c>
      <c r="C1437" s="61" t="s">
        <v>5013</v>
      </c>
      <c r="D1437" s="62" t="s">
        <v>3155</v>
      </c>
      <c r="E1437" s="63" t="s">
        <v>317</v>
      </c>
      <c r="F1437" s="64">
        <v>46170</v>
      </c>
      <c r="G1437" s="65">
        <v>46170</v>
      </c>
      <c r="H1437" s="66" t="str">
        <f>+TEXT(Derechos_peticion[[#This Row],[FECHA ASIGNACIÓN AL GESTOR (GFGS)]],"MMMM YYYY")</f>
        <v>mayo 2026</v>
      </c>
      <c r="I1437" s="67" t="s">
        <v>28</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7" s="70" t="s">
        <v>5014</v>
      </c>
      <c r="P1437" s="65">
        <v>46170</v>
      </c>
      <c r="Q1437" s="69" t="s">
        <v>5015</v>
      </c>
      <c r="R1437" s="65">
        <v>46170</v>
      </c>
      <c r="S1437" s="71" t="s">
        <v>5016</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4166</v>
      </c>
    </row>
    <row r="1438" spans="1:26" hidden="1">
      <c r="A1438" s="59" t="s">
        <v>5017</v>
      </c>
      <c r="B1438" s="60">
        <v>46170</v>
      </c>
      <c r="C1438" s="61" t="s">
        <v>5018</v>
      </c>
      <c r="D1438" s="62" t="s">
        <v>3155</v>
      </c>
      <c r="E1438" s="63" t="s">
        <v>317</v>
      </c>
      <c r="F1438" s="64">
        <v>46170</v>
      </c>
      <c r="G1438" s="65">
        <v>46170</v>
      </c>
      <c r="H1438" s="66" t="str">
        <f>+TEXT(Derechos_peticion[[#This Row],[FECHA ASIGNACIÓN AL GESTOR (GFGS)]],"MMMM YYYY")</f>
        <v>mayo 2026</v>
      </c>
      <c r="I1438" s="67" t="s">
        <v>32</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8" s="69" t="s">
        <v>5019</v>
      </c>
      <c r="P1438" s="65">
        <v>46174</v>
      </c>
      <c r="Q1438" s="69" t="s">
        <v>5020</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4166</v>
      </c>
    </row>
    <row r="1439" spans="1:26" hidden="1">
      <c r="A1439" s="59" t="s">
        <v>5021</v>
      </c>
      <c r="B1439" s="60">
        <v>46170</v>
      </c>
      <c r="C1439" s="61" t="s">
        <v>5022</v>
      </c>
      <c r="D1439" s="62" t="s">
        <v>1048</v>
      </c>
      <c r="E1439" s="63" t="s">
        <v>317</v>
      </c>
      <c r="F1439" s="64">
        <v>46170</v>
      </c>
      <c r="G1439" s="65">
        <v>46170</v>
      </c>
      <c r="H1439" s="66" t="str">
        <f>+TEXT(Derechos_peticion[[#This Row],[FECHA ASIGNACIÓN AL GESTOR (GFGS)]],"MMMM YYYY")</f>
        <v>mayo 2026</v>
      </c>
      <c r="I1439" s="67" t="s">
        <v>311</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9" s="69" t="s">
        <v>5023</v>
      </c>
      <c r="P1439" s="65">
        <v>46176</v>
      </c>
      <c r="Q1439" s="69" t="s">
        <v>5024</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4166</v>
      </c>
    </row>
    <row r="1440" spans="1:26" hidden="1">
      <c r="A1440" s="59" t="s">
        <v>5025</v>
      </c>
      <c r="B1440" s="60">
        <v>46170</v>
      </c>
      <c r="C1440" s="61" t="s">
        <v>5026</v>
      </c>
      <c r="D1440" s="62" t="s">
        <v>1048</v>
      </c>
      <c r="E1440" s="63" t="s">
        <v>317</v>
      </c>
      <c r="F1440" s="64">
        <v>46170</v>
      </c>
      <c r="G1440" s="65">
        <v>46170</v>
      </c>
      <c r="H1440" s="66" t="str">
        <f>+TEXT(Derechos_peticion[[#This Row],[FECHA ASIGNACIÓN AL GESTOR (GFGS)]],"MMMM YYYY")</f>
        <v>mayo 2026</v>
      </c>
      <c r="I1440" s="67" t="s">
        <v>27</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0" s="69" t="s">
        <v>5027</v>
      </c>
      <c r="P1440" s="65">
        <v>46178</v>
      </c>
      <c r="Q1440" s="69" t="s">
        <v>5028</v>
      </c>
      <c r="R1440" s="65"/>
      <c r="S1440" s="71"/>
      <c r="T1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4166</v>
      </c>
    </row>
    <row r="1441" spans="1:26" hidden="1">
      <c r="A1441" s="59" t="s">
        <v>5029</v>
      </c>
      <c r="B1441" s="60">
        <v>46170</v>
      </c>
      <c r="C1441" s="61" t="s">
        <v>5030</v>
      </c>
      <c r="D1441" s="62" t="s">
        <v>1048</v>
      </c>
      <c r="E1441" s="63" t="s">
        <v>317</v>
      </c>
      <c r="F1441" s="64">
        <v>46170</v>
      </c>
      <c r="G1441" s="65">
        <v>46170</v>
      </c>
      <c r="H1441" s="66" t="str">
        <f>+TEXT(Derechos_peticion[[#This Row],[FECHA ASIGNACIÓN AL GESTOR (GFGS)]],"MMMM YYYY")</f>
        <v>mayo 2026</v>
      </c>
      <c r="I1441" s="67" t="s">
        <v>59</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1" s="69" t="s">
        <v>5031</v>
      </c>
      <c r="P1441" s="65">
        <v>46178</v>
      </c>
      <c r="Q1441" s="69" t="s">
        <v>5032</v>
      </c>
      <c r="R1441" s="65">
        <v>46178</v>
      </c>
      <c r="S1441" s="71"/>
      <c r="T1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41" s="18" t="s">
        <v>4166</v>
      </c>
    </row>
    <row r="1442" spans="1:26" hidden="1">
      <c r="A1442" s="59" t="s">
        <v>5033</v>
      </c>
      <c r="B1442" s="60">
        <v>46170</v>
      </c>
      <c r="C1442" s="61" t="s">
        <v>5034</v>
      </c>
      <c r="D1442" s="62" t="s">
        <v>1048</v>
      </c>
      <c r="E1442" s="63" t="s">
        <v>317</v>
      </c>
      <c r="F1442" s="64">
        <v>46170</v>
      </c>
      <c r="G1442" s="65">
        <v>46170</v>
      </c>
      <c r="H1442" s="66" t="str">
        <f>+TEXT(Derechos_peticion[[#This Row],[FECHA ASIGNACIÓN AL GESTOR (GFGS)]],"MMMM YYYY")</f>
        <v>mayo 2026</v>
      </c>
      <c r="I1442" s="67" t="s">
        <v>28</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2" s="69" t="s">
        <v>5035</v>
      </c>
      <c r="P1442" s="65">
        <v>46170</v>
      </c>
      <c r="Q1442" s="69" t="s">
        <v>5036</v>
      </c>
      <c r="R1442" s="65">
        <v>46170</v>
      </c>
      <c r="S1442" s="71" t="s">
        <v>5037</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4166</v>
      </c>
    </row>
    <row r="1443" spans="1:26" ht="52.5" hidden="1">
      <c r="A1443" s="59" t="s">
        <v>5038</v>
      </c>
      <c r="B1443" s="60">
        <v>46170</v>
      </c>
      <c r="C1443" s="61" t="s">
        <v>5034</v>
      </c>
      <c r="D1443" s="62" t="s">
        <v>1048</v>
      </c>
      <c r="E1443" s="63" t="s">
        <v>317</v>
      </c>
      <c r="F1443" s="64">
        <v>46170</v>
      </c>
      <c r="G1443" s="65">
        <v>46170</v>
      </c>
      <c r="H1443" s="66" t="str">
        <f>+TEXT(Derechos_peticion[[#This Row],[FECHA ASIGNACIÓN AL GESTOR (GFGS)]],"MMMM YYYY")</f>
        <v>mayo 2026</v>
      </c>
      <c r="I1443" s="67" t="s">
        <v>126</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3" s="69" t="s">
        <v>5039</v>
      </c>
      <c r="P1443" s="65">
        <v>46176</v>
      </c>
      <c r="Q1443" s="70" t="s">
        <v>5040</v>
      </c>
      <c r="R1443" s="65">
        <v>46170</v>
      </c>
      <c r="S1443" s="71" t="s">
        <v>5041</v>
      </c>
      <c r="T1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3" s="18" t="s">
        <v>4166</v>
      </c>
    </row>
    <row r="1444" spans="1:26" hidden="1">
      <c r="A1444" s="59" t="s">
        <v>5042</v>
      </c>
      <c r="B1444" s="60">
        <v>46170</v>
      </c>
      <c r="C1444" s="61" t="s">
        <v>5043</v>
      </c>
      <c r="D1444" s="62" t="s">
        <v>1048</v>
      </c>
      <c r="E1444" s="63" t="s">
        <v>317</v>
      </c>
      <c r="F1444" s="64">
        <v>46170</v>
      </c>
      <c r="G1444" s="65">
        <v>46170</v>
      </c>
      <c r="H1444" s="66" t="str">
        <f>+TEXT(Derechos_peticion[[#This Row],[FECHA ASIGNACIÓN AL GESTOR (GFGS)]],"MMMM YYYY")</f>
        <v>mayo 2026</v>
      </c>
      <c r="I1444" s="67" t="s">
        <v>40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4" s="69" t="s">
        <v>5044</v>
      </c>
      <c r="P1444" s="65">
        <v>46174</v>
      </c>
      <c r="Q1444" s="69" t="s">
        <v>5045</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4166</v>
      </c>
    </row>
    <row r="1445" spans="1:26" hidden="1">
      <c r="A1445" s="59" t="s">
        <v>5046</v>
      </c>
      <c r="B1445" s="60">
        <v>46170</v>
      </c>
      <c r="C1445" s="61" t="s">
        <v>5047</v>
      </c>
      <c r="D1445" s="62" t="s">
        <v>1048</v>
      </c>
      <c r="E1445" s="63" t="s">
        <v>317</v>
      </c>
      <c r="F1445" s="64">
        <v>46170</v>
      </c>
      <c r="G1445" s="65">
        <v>46170</v>
      </c>
      <c r="H1445" s="66" t="str">
        <f>+TEXT(Derechos_peticion[[#This Row],[FECHA ASIGNACIÓN AL GESTOR (GFGS)]],"MMMM YYYY")</f>
        <v>mayo 2026</v>
      </c>
      <c r="I1445" s="67" t="s">
        <v>45</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5" s="69" t="s">
        <v>5048</v>
      </c>
      <c r="P1445" s="65">
        <v>46174</v>
      </c>
      <c r="Q1445" s="69" t="s">
        <v>5049</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4166</v>
      </c>
    </row>
    <row r="1446" spans="1:26" hidden="1">
      <c r="A1446" s="59" t="s">
        <v>5050</v>
      </c>
      <c r="B1446" s="60">
        <v>46170</v>
      </c>
      <c r="C1446" s="61" t="s">
        <v>5051</v>
      </c>
      <c r="D1446" s="62" t="s">
        <v>1048</v>
      </c>
      <c r="E1446" s="63" t="s">
        <v>317</v>
      </c>
      <c r="F1446" s="64">
        <v>46170</v>
      </c>
      <c r="G1446" s="65">
        <v>46170</v>
      </c>
      <c r="H1446" s="66" t="str">
        <f>+TEXT(Derechos_peticion[[#This Row],[FECHA ASIGNACIÓN AL GESTOR (GFGS)]],"MMMM YYYY")</f>
        <v>mayo 2026</v>
      </c>
      <c r="I1446" s="67" t="s">
        <v>41</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6" s="69" t="s">
        <v>5052</v>
      </c>
      <c r="P1446" s="65">
        <v>46176</v>
      </c>
      <c r="Q1446" s="69" t="s">
        <v>5053</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4166</v>
      </c>
    </row>
    <row r="1447" spans="1:26" hidden="1">
      <c r="A1447" s="59" t="s">
        <v>5054</v>
      </c>
      <c r="B1447" s="60">
        <v>46170</v>
      </c>
      <c r="C1447" s="61" t="s">
        <v>5055</v>
      </c>
      <c r="D1447" s="62" t="s">
        <v>1048</v>
      </c>
      <c r="E1447" s="63" t="s">
        <v>317</v>
      </c>
      <c r="F1447" s="64">
        <v>46170</v>
      </c>
      <c r="G1447" s="65">
        <v>46170</v>
      </c>
      <c r="H1447" s="66" t="str">
        <f>+TEXT(Derechos_peticion[[#This Row],[FECHA ASIGNACIÓN AL GESTOR (GFGS)]],"MMMM YYYY")</f>
        <v>mayo 2026</v>
      </c>
      <c r="I1447" s="67" t="s">
        <v>81</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7" s="69" t="s">
        <v>5056</v>
      </c>
      <c r="P1447" s="65">
        <v>46171</v>
      </c>
      <c r="Q1447" s="69" t="s">
        <v>5057</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4166</v>
      </c>
    </row>
    <row r="1448" spans="1:26" ht="35" hidden="1">
      <c r="A1448" s="59" t="s">
        <v>5058</v>
      </c>
      <c r="B1448" s="60">
        <v>46170</v>
      </c>
      <c r="C1448" s="61" t="s">
        <v>5059</v>
      </c>
      <c r="D1448" s="62" t="s">
        <v>1048</v>
      </c>
      <c r="E1448" s="63" t="s">
        <v>317</v>
      </c>
      <c r="F1448" s="64">
        <v>46170</v>
      </c>
      <c r="G1448" s="65">
        <v>46170</v>
      </c>
      <c r="H1448" s="66" t="str">
        <f>+TEXT(Derechos_peticion[[#This Row],[FECHA ASIGNACIÓN AL GESTOR (GFGS)]],"MMMM YYYY")</f>
        <v>mayo 2026</v>
      </c>
      <c r="I1448" s="67" t="s">
        <v>35</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8" s="69" t="s">
        <v>5060</v>
      </c>
      <c r="P1448" s="65">
        <v>46176</v>
      </c>
      <c r="Q1448" s="70" t="s">
        <v>5061</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4166</v>
      </c>
    </row>
    <row r="1449" spans="1:26" ht="35" hidden="1">
      <c r="A1449" s="59" t="s">
        <v>5062</v>
      </c>
      <c r="B1449" s="60">
        <v>46170</v>
      </c>
      <c r="C1449" s="61" t="s">
        <v>5063</v>
      </c>
      <c r="D1449" s="62" t="s">
        <v>1048</v>
      </c>
      <c r="E1449" s="63" t="s">
        <v>317</v>
      </c>
      <c r="F1449" s="64">
        <v>46170</v>
      </c>
      <c r="G1449" s="65">
        <v>46170</v>
      </c>
      <c r="H1449" s="66" t="str">
        <f>+TEXT(Derechos_peticion[[#This Row],[FECHA ASIGNACIÓN AL GESTOR (GFGS)]],"MMMM YYYY")</f>
        <v>mayo 2026</v>
      </c>
      <c r="I1449" s="67" t="s">
        <v>31</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9" s="69" t="s">
        <v>5064</v>
      </c>
      <c r="P1449" s="65">
        <v>46176</v>
      </c>
      <c r="Q1449" s="70" t="s">
        <v>5065</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4166</v>
      </c>
    </row>
    <row r="1450" spans="1:26" hidden="1">
      <c r="A1450" s="59" t="s">
        <v>5066</v>
      </c>
      <c r="B1450" s="60">
        <v>46170</v>
      </c>
      <c r="C1450" s="61" t="s">
        <v>5067</v>
      </c>
      <c r="D1450" s="62" t="s">
        <v>1048</v>
      </c>
      <c r="E1450" s="63" t="s">
        <v>317</v>
      </c>
      <c r="F1450" s="64">
        <v>46170</v>
      </c>
      <c r="G1450" s="65">
        <v>46170</v>
      </c>
      <c r="H1450" s="66" t="str">
        <f>+TEXT(Derechos_peticion[[#This Row],[FECHA ASIGNACIÓN AL GESTOR (GFGS)]],"MMMM YYYY")</f>
        <v>mayo 2026</v>
      </c>
      <c r="I1450" s="67" t="s">
        <v>34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0" s="69" t="s">
        <v>5068</v>
      </c>
      <c r="P1450" s="65">
        <v>46171</v>
      </c>
      <c r="Q1450" s="69" t="s">
        <v>5069</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4166</v>
      </c>
    </row>
    <row r="1451" spans="1:26" hidden="1">
      <c r="A1451" s="59" t="s">
        <v>5070</v>
      </c>
      <c r="B1451" s="60">
        <v>46170</v>
      </c>
      <c r="C1451" s="61" t="s">
        <v>5071</v>
      </c>
      <c r="D1451" s="62" t="s">
        <v>1048</v>
      </c>
      <c r="E1451" s="63" t="s">
        <v>317</v>
      </c>
      <c r="F1451" s="64">
        <v>46170</v>
      </c>
      <c r="G1451" s="65">
        <v>46170</v>
      </c>
      <c r="H1451" s="66" t="str">
        <f>+TEXT(Derechos_peticion[[#This Row],[FECHA ASIGNACIÓN AL GESTOR (GFGS)]],"MMMM YYYY")</f>
        <v>mayo 2026</v>
      </c>
      <c r="I1451" s="67" t="s">
        <v>43</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1" s="69" t="s">
        <v>5072</v>
      </c>
      <c r="P1451" s="65">
        <v>46174</v>
      </c>
      <c r="Q1451" s="69" t="s">
        <v>5073</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4166</v>
      </c>
    </row>
    <row r="1452" spans="1:26" hidden="1">
      <c r="A1452" s="59" t="s">
        <v>5074</v>
      </c>
      <c r="B1452" s="60">
        <v>46170</v>
      </c>
      <c r="C1452" s="61" t="s">
        <v>5075</v>
      </c>
      <c r="D1452" s="62" t="s">
        <v>1048</v>
      </c>
      <c r="E1452" s="63" t="s">
        <v>317</v>
      </c>
      <c r="F1452" s="64">
        <v>46170</v>
      </c>
      <c r="G1452" s="65">
        <v>46170</v>
      </c>
      <c r="H1452" s="66" t="str">
        <f>+TEXT(Derechos_peticion[[#This Row],[FECHA ASIGNACIÓN AL GESTOR (GFGS)]],"MMMM YYYY")</f>
        <v>mayo 2026</v>
      </c>
      <c r="I1452" s="67" t="s">
        <v>29</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2" s="69" t="s">
        <v>5076</v>
      </c>
      <c r="P1452" s="65">
        <v>46174</v>
      </c>
      <c r="Q1452" s="69" t="s">
        <v>5077</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4166</v>
      </c>
    </row>
    <row r="1453" spans="1:26" hidden="1">
      <c r="A1453" s="59" t="s">
        <v>5078</v>
      </c>
      <c r="B1453" s="60">
        <v>46170</v>
      </c>
      <c r="C1453" s="61" t="s">
        <v>5079</v>
      </c>
      <c r="D1453" s="62" t="s">
        <v>1048</v>
      </c>
      <c r="E1453" s="63" t="s">
        <v>317</v>
      </c>
      <c r="F1453" s="64">
        <v>46170</v>
      </c>
      <c r="G1453" s="65">
        <v>46170</v>
      </c>
      <c r="H1453" s="66" t="str">
        <f>+TEXT(Derechos_peticion[[#This Row],[FECHA ASIGNACIÓN AL GESTOR (GFGS)]],"MMMM YYYY")</f>
        <v>mayo 2026</v>
      </c>
      <c r="I1453" s="67" t="s">
        <v>36</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3" s="141" t="s">
        <v>5080</v>
      </c>
      <c r="P1453" s="65">
        <v>46171</v>
      </c>
      <c r="Q1453" s="141" t="s">
        <v>5081</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4166</v>
      </c>
    </row>
    <row r="1454" spans="1:26" hidden="1">
      <c r="A1454" s="59" t="s">
        <v>5082</v>
      </c>
      <c r="B1454" s="60">
        <v>46170</v>
      </c>
      <c r="C1454" s="61" t="s">
        <v>5083</v>
      </c>
      <c r="D1454" s="62" t="s">
        <v>1048</v>
      </c>
      <c r="E1454" s="63" t="s">
        <v>317</v>
      </c>
      <c r="F1454" s="64">
        <v>46170</v>
      </c>
      <c r="G1454" s="65">
        <v>46170</v>
      </c>
      <c r="H1454" s="66" t="str">
        <f>+TEXT(Derechos_peticion[[#This Row],[FECHA ASIGNACIÓN AL GESTOR (GFGS)]],"MMMM YYYY")</f>
        <v>mayo 2026</v>
      </c>
      <c r="I1454" s="67" t="s">
        <v>39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4" s="69" t="s">
        <v>5084</v>
      </c>
      <c r="P1454" s="65">
        <v>46174</v>
      </c>
      <c r="Q1454" s="69" t="s">
        <v>5085</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4166</v>
      </c>
    </row>
    <row r="1455" spans="1:26" ht="35" hidden="1">
      <c r="A1455" s="59" t="s">
        <v>5086</v>
      </c>
      <c r="B1455" s="60">
        <v>46170</v>
      </c>
      <c r="C1455" s="61" t="s">
        <v>5087</v>
      </c>
      <c r="D1455" s="62" t="s">
        <v>1048</v>
      </c>
      <c r="E1455" s="63" t="s">
        <v>317</v>
      </c>
      <c r="F1455" s="64">
        <v>46170</v>
      </c>
      <c r="G1455" s="65">
        <v>46170</v>
      </c>
      <c r="H1455" s="66" t="str">
        <f>+TEXT(Derechos_peticion[[#This Row],[FECHA ASIGNACIÓN AL GESTOR (GFGS)]],"MMMM YYYY")</f>
        <v>mayo 2026</v>
      </c>
      <c r="I1455" s="67" t="s">
        <v>1647</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5" s="70" t="s">
        <v>5088</v>
      </c>
      <c r="P1455" s="65">
        <v>46174</v>
      </c>
      <c r="Q1455" s="69" t="s">
        <v>5089</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4166</v>
      </c>
    </row>
    <row r="1456" spans="1:26" hidden="1">
      <c r="A1456" s="59" t="s">
        <v>5090</v>
      </c>
      <c r="B1456" s="60">
        <v>46170</v>
      </c>
      <c r="C1456" s="61" t="s">
        <v>5091</v>
      </c>
      <c r="D1456" s="62" t="s">
        <v>1048</v>
      </c>
      <c r="E1456" s="63" t="s">
        <v>317</v>
      </c>
      <c r="F1456" s="64">
        <v>46170</v>
      </c>
      <c r="G1456" s="65">
        <v>46170</v>
      </c>
      <c r="H1456" s="66" t="str">
        <f>+TEXT(Derechos_peticion[[#This Row],[FECHA ASIGNACIÓN AL GESTOR (GFGS)]],"MMMM YYYY")</f>
        <v>mayo 2026</v>
      </c>
      <c r="I1456" s="67" t="s">
        <v>37</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6" s="69" t="s">
        <v>5092</v>
      </c>
      <c r="P1456" s="65">
        <v>46171</v>
      </c>
      <c r="Q1456" s="69" t="s">
        <v>5093</v>
      </c>
      <c r="R1456" s="65">
        <v>46171</v>
      </c>
      <c r="S1456" s="71"/>
      <c r="T1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6" s="73" t="str">
        <f>IF(Derechos_peticion[[#This Row],[DÍAS DE RESPUESTA]]="","SI",IF(ISNUMBER(Derechos_peticion[[#This Row],[PLAZO (días)]]),IF(Derechos_peticion[[#This Row],[DÍAS DE RESPUESTA]]&lt;=Derechos_peticion[[#This Row],[PLAZO (días)]],"SI","NO"),"Diligencia plazo"))</f>
        <v>SI</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6" s="18" t="s">
        <v>4166</v>
      </c>
    </row>
    <row r="1457" spans="1:26" hidden="1">
      <c r="A1457" s="59" t="s">
        <v>5094</v>
      </c>
      <c r="B1457" s="60">
        <v>46170</v>
      </c>
      <c r="C1457" s="61" t="s">
        <v>5095</v>
      </c>
      <c r="D1457" s="62" t="s">
        <v>1048</v>
      </c>
      <c r="E1457" s="63" t="s">
        <v>317</v>
      </c>
      <c r="F1457" s="64">
        <v>46170</v>
      </c>
      <c r="G1457" s="65">
        <v>46170</v>
      </c>
      <c r="H1457" s="66" t="str">
        <f>+TEXT(Derechos_peticion[[#This Row],[FECHA ASIGNACIÓN AL GESTOR (GFGS)]],"MMMM YYYY")</f>
        <v>mayo 2026</v>
      </c>
      <c r="I1457" s="67" t="s">
        <v>1908</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7" s="138" t="s">
        <v>5096</v>
      </c>
      <c r="P1457" s="65">
        <v>46171</v>
      </c>
      <c r="Q1457" s="138" t="s">
        <v>5097</v>
      </c>
      <c r="R1457" s="65" t="s">
        <v>4185</v>
      </c>
      <c r="S1457" s="140" t="s">
        <v>5098</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4166</v>
      </c>
    </row>
    <row r="1458" spans="1:26" hidden="1">
      <c r="A1458" s="59" t="s">
        <v>5099</v>
      </c>
      <c r="B1458" s="60">
        <v>46170</v>
      </c>
      <c r="C1458" s="61" t="s">
        <v>5100</v>
      </c>
      <c r="D1458" s="62" t="s">
        <v>1048</v>
      </c>
      <c r="E1458" s="63" t="s">
        <v>317</v>
      </c>
      <c r="F1458" s="64">
        <v>46170</v>
      </c>
      <c r="G1458" s="65">
        <v>46170</v>
      </c>
      <c r="H1458" s="66" t="str">
        <f>+TEXT(Derechos_peticion[[#This Row],[FECHA ASIGNACIÓN AL GESTOR (GFGS)]],"MMMM YYYY")</f>
        <v>mayo 2026</v>
      </c>
      <c r="I1458" s="67" t="s">
        <v>1739</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8" s="69" t="s">
        <v>5101</v>
      </c>
      <c r="P1458" s="65">
        <v>46171</v>
      </c>
      <c r="Q1458" s="69" t="s">
        <v>5102</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4166</v>
      </c>
    </row>
    <row r="1459" spans="1:26" hidden="1">
      <c r="A1459" s="59" t="s">
        <v>5103</v>
      </c>
      <c r="B1459" s="60">
        <v>46170</v>
      </c>
      <c r="C1459" s="61" t="s">
        <v>5104</v>
      </c>
      <c r="D1459" s="62" t="s">
        <v>1048</v>
      </c>
      <c r="E1459" s="63" t="s">
        <v>317</v>
      </c>
      <c r="F1459" s="64">
        <v>46170</v>
      </c>
      <c r="G1459" s="65">
        <v>46170</v>
      </c>
      <c r="H1459" s="66" t="str">
        <f>+TEXT(Derechos_peticion[[#This Row],[FECHA ASIGNACIÓN AL GESTOR (GFGS)]],"MMMM YYYY")</f>
        <v>mayo 2026</v>
      </c>
      <c r="I1459" s="67" t="s">
        <v>44</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9" s="69" t="s">
        <v>5105</v>
      </c>
      <c r="P1459" s="65">
        <v>46171</v>
      </c>
      <c r="Q1459" s="69" t="s">
        <v>5106</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4166</v>
      </c>
    </row>
    <row r="1460" spans="1:26" hidden="1">
      <c r="A1460" s="59" t="s">
        <v>5107</v>
      </c>
      <c r="B1460" s="60">
        <v>46170</v>
      </c>
      <c r="C1460" s="61" t="s">
        <v>5108</v>
      </c>
      <c r="D1460" s="62" t="s">
        <v>1048</v>
      </c>
      <c r="E1460" s="63" t="s">
        <v>317</v>
      </c>
      <c r="F1460" s="64">
        <v>46170</v>
      </c>
      <c r="G1460" s="65">
        <v>46170</v>
      </c>
      <c r="H1460" s="66" t="str">
        <f>+TEXT(Derechos_peticion[[#This Row],[FECHA ASIGNACIÓN AL GESTOR (GFGS)]],"MMMM YYYY")</f>
        <v>mayo 2026</v>
      </c>
      <c r="I1460" s="67" t="s">
        <v>28</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0" s="69" t="s">
        <v>5109</v>
      </c>
      <c r="P1460" s="65">
        <v>46170</v>
      </c>
      <c r="Q1460" s="69" t="s">
        <v>5110</v>
      </c>
      <c r="R1460" s="65">
        <v>46170</v>
      </c>
      <c r="S1460" s="71" t="s">
        <v>5111</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4166</v>
      </c>
    </row>
    <row r="1461" spans="1:26" hidden="1">
      <c r="A1461" s="59" t="s">
        <v>5112</v>
      </c>
      <c r="B1461" s="60">
        <v>46170</v>
      </c>
      <c r="C1461" s="61" t="s">
        <v>5113</v>
      </c>
      <c r="D1461" s="62" t="s">
        <v>1048</v>
      </c>
      <c r="E1461" s="63" t="s">
        <v>317</v>
      </c>
      <c r="F1461" s="64">
        <v>46170</v>
      </c>
      <c r="G1461" s="65">
        <v>46170</v>
      </c>
      <c r="H1461" s="66" t="str">
        <f>+TEXT(Derechos_peticion[[#This Row],[FECHA ASIGNACIÓN AL GESTOR (GFGS)]],"MMMM YYYY")</f>
        <v>mayo 2026</v>
      </c>
      <c r="I1461" s="67" t="s">
        <v>29</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1" s="69" t="s">
        <v>5114</v>
      </c>
      <c r="P1461" s="65">
        <v>46174</v>
      </c>
      <c r="Q1461" s="69" t="s">
        <v>5115</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4166</v>
      </c>
    </row>
    <row r="1462" spans="1:26" hidden="1">
      <c r="A1462" s="59" t="s">
        <v>5116</v>
      </c>
      <c r="B1462" s="60">
        <v>46169</v>
      </c>
      <c r="C1462" s="61" t="s">
        <v>5117</v>
      </c>
      <c r="D1462" s="62" t="s">
        <v>5118</v>
      </c>
      <c r="E1462" s="63" t="s">
        <v>58</v>
      </c>
      <c r="F1462" s="64">
        <v>46170</v>
      </c>
      <c r="G1462" s="65">
        <v>46170</v>
      </c>
      <c r="H1462" s="66" t="str">
        <f>+TEXT(Derechos_peticion[[#This Row],[FECHA ASIGNACIÓN AL GESTOR (GFGS)]],"MMMM YYYY")</f>
        <v>mayo 2026</v>
      </c>
      <c r="I1462" s="67" t="s">
        <v>33</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62" s="69" t="s">
        <v>60</v>
      </c>
      <c r="P1462" s="65">
        <v>46171</v>
      </c>
      <c r="Q1462" s="69" t="s">
        <v>60</v>
      </c>
      <c r="R1462" s="65" t="s">
        <v>60</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4166</v>
      </c>
    </row>
    <row r="1463" spans="1:26" ht="35" hidden="1">
      <c r="A1463" s="59" t="s">
        <v>5119</v>
      </c>
      <c r="B1463" s="60">
        <v>46170</v>
      </c>
      <c r="C1463" s="61" t="s">
        <v>5120</v>
      </c>
      <c r="D1463" s="62" t="s">
        <v>5121</v>
      </c>
      <c r="E1463" s="63" t="s">
        <v>58</v>
      </c>
      <c r="F1463" s="64">
        <v>46170</v>
      </c>
      <c r="G1463" s="65">
        <v>46170</v>
      </c>
      <c r="H1463" s="66" t="str">
        <f>+TEXT(Derechos_peticion[[#This Row],[FECHA ASIGNACIÓN AL GESTOR (GFGS)]],"MMMM YYYY")</f>
        <v>mayo 2026</v>
      </c>
      <c r="I1463" s="67" t="s">
        <v>28</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3" s="69" t="s">
        <v>5122</v>
      </c>
      <c r="P1463" s="65">
        <v>46171</v>
      </c>
      <c r="Q1463" s="70" t="s">
        <v>5123</v>
      </c>
      <c r="R1463" s="65">
        <v>46171</v>
      </c>
      <c r="S1463" s="71" t="s">
        <v>5124</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4166</v>
      </c>
    </row>
    <row r="1464" spans="1:26" hidden="1">
      <c r="A1464" s="59" t="s">
        <v>5125</v>
      </c>
      <c r="B1464" s="60">
        <v>46162</v>
      </c>
      <c r="C1464" s="142" t="s">
        <v>5126</v>
      </c>
      <c r="D1464" s="62" t="s">
        <v>5127</v>
      </c>
      <c r="E1464" s="63" t="s">
        <v>317</v>
      </c>
      <c r="F1464" s="64">
        <v>46162</v>
      </c>
      <c r="G1464" s="65">
        <v>46171</v>
      </c>
      <c r="H1464" s="66" t="str">
        <f>+TEXT(Derechos_peticion[[#This Row],[FECHA ASIGNACIÓN AL GESTOR (GFGS)]],"MMMM YYYY")</f>
        <v>mayo 2026</v>
      </c>
      <c r="I1464" s="67" t="s">
        <v>29</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4" s="69" t="s">
        <v>5128</v>
      </c>
      <c r="P1464" s="65">
        <v>46174</v>
      </c>
      <c r="Q1464" s="69" t="s">
        <v>5129</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4166</v>
      </c>
    </row>
    <row r="1465" spans="1:26" hidden="1">
      <c r="A1465" s="59" t="s">
        <v>5130</v>
      </c>
      <c r="B1465" s="60">
        <v>46162</v>
      </c>
      <c r="C1465" s="61" t="s">
        <v>5131</v>
      </c>
      <c r="D1465" s="62" t="s">
        <v>5132</v>
      </c>
      <c r="E1465" s="63" t="s">
        <v>317</v>
      </c>
      <c r="F1465" s="64">
        <v>46162</v>
      </c>
      <c r="G1465" s="65">
        <v>46171</v>
      </c>
      <c r="H1465" s="66" t="str">
        <f>+TEXT(Derechos_peticion[[#This Row],[FECHA ASIGNACIÓN AL GESTOR (GFGS)]],"MMMM YYYY")</f>
        <v>mayo 2026</v>
      </c>
      <c r="I1465" s="67" t="s">
        <v>28</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5" s="69" t="s">
        <v>5133</v>
      </c>
      <c r="P1465" s="65">
        <v>46175</v>
      </c>
      <c r="Q1465" s="69" t="s">
        <v>5134</v>
      </c>
      <c r="R1465" s="65">
        <v>46174</v>
      </c>
      <c r="S1465" s="71" t="s">
        <v>3019</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4166</v>
      </c>
    </row>
    <row r="1466" spans="1:26" hidden="1">
      <c r="A1466" s="59" t="s">
        <v>5135</v>
      </c>
      <c r="B1466" s="60">
        <v>46164</v>
      </c>
      <c r="C1466" s="61" t="s">
        <v>5136</v>
      </c>
      <c r="D1466" s="62" t="s">
        <v>5137</v>
      </c>
      <c r="E1466" s="63" t="s">
        <v>58</v>
      </c>
      <c r="F1466" s="64">
        <v>46167</v>
      </c>
      <c r="G1466" s="65">
        <v>46171</v>
      </c>
      <c r="H1466" s="66" t="str">
        <f>+TEXT(Derechos_peticion[[#This Row],[FECHA ASIGNACIÓN AL GESTOR (GFGS)]],"MMMM YYYY")</f>
        <v>mayo 2026</v>
      </c>
      <c r="I1466" s="67" t="s">
        <v>42</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42</v>
      </c>
      <c r="N1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6" s="69" t="s">
        <v>60</v>
      </c>
      <c r="P1466" s="69" t="s">
        <v>60</v>
      </c>
      <c r="Q1466" s="69" t="s">
        <v>60</v>
      </c>
      <c r="R1466" s="69" t="s">
        <v>60</v>
      </c>
      <c r="S1466" s="71" t="s">
        <v>5138</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4166</v>
      </c>
    </row>
    <row r="1467" spans="1:26" hidden="1">
      <c r="A1467" s="59" t="s">
        <v>5139</v>
      </c>
      <c r="B1467" s="60">
        <v>46167</v>
      </c>
      <c r="C1467" s="61" t="s">
        <v>5140</v>
      </c>
      <c r="D1467" s="62" t="s">
        <v>4663</v>
      </c>
      <c r="E1467" s="63" t="s">
        <v>317</v>
      </c>
      <c r="F1467" s="64">
        <v>46167</v>
      </c>
      <c r="G1467" s="65">
        <v>46171</v>
      </c>
      <c r="H1467" s="66" t="str">
        <f>+TEXT(Derechos_peticion[[#This Row],[FECHA ASIGNACIÓN AL GESTOR (GFGS)]],"MMMM YYYY")</f>
        <v>mayo 2026</v>
      </c>
      <c r="I1467" s="67" t="s">
        <v>29</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7" s="69" t="s">
        <v>5141</v>
      </c>
      <c r="P1467" s="65">
        <v>46174</v>
      </c>
      <c r="Q1467" s="69" t="s">
        <v>5142</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4166</v>
      </c>
    </row>
    <row r="1468" spans="1:26" hidden="1">
      <c r="A1468" s="59" t="s">
        <v>5143</v>
      </c>
      <c r="B1468" s="60">
        <v>46167</v>
      </c>
      <c r="C1468" s="61" t="s">
        <v>5144</v>
      </c>
      <c r="D1468" s="62" t="s">
        <v>5145</v>
      </c>
      <c r="E1468" s="63" t="s">
        <v>58</v>
      </c>
      <c r="F1468" s="64">
        <v>46167</v>
      </c>
      <c r="G1468" s="65">
        <v>46171</v>
      </c>
      <c r="H1468" s="66" t="str">
        <f>+TEXT(Derechos_peticion[[#This Row],[FECHA ASIGNACIÓN AL GESTOR (GFGS)]],"MMMM YYYY")</f>
        <v>mayo 2026</v>
      </c>
      <c r="I1468" s="67" t="s">
        <v>42</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42</v>
      </c>
      <c r="N1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8" s="69" t="s">
        <v>60</v>
      </c>
      <c r="P1468" s="69" t="s">
        <v>60</v>
      </c>
      <c r="Q1468" s="69" t="s">
        <v>60</v>
      </c>
      <c r="R1468" s="69" t="s">
        <v>60</v>
      </c>
      <c r="S1468" s="71" t="s">
        <v>4757</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4166</v>
      </c>
    </row>
    <row r="1469" spans="1:26" hidden="1">
      <c r="A1469" s="59" t="s">
        <v>5146</v>
      </c>
      <c r="B1469" s="60">
        <v>46167</v>
      </c>
      <c r="C1469" s="61" t="s">
        <v>5147</v>
      </c>
      <c r="D1469" s="62" t="s">
        <v>5148</v>
      </c>
      <c r="E1469" s="63" t="s">
        <v>317</v>
      </c>
      <c r="F1469" s="64">
        <v>46167</v>
      </c>
      <c r="G1469" s="65">
        <v>46171</v>
      </c>
      <c r="H1469" s="66" t="str">
        <f>+TEXT(Derechos_peticion[[#This Row],[FECHA ASIGNACIÓN AL GESTOR (GFGS)]],"MMMM YYYY")</f>
        <v>mayo 2026</v>
      </c>
      <c r="I1469" s="67" t="s">
        <v>28</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9" s="69" t="s">
        <v>5149</v>
      </c>
      <c r="P1469" s="65">
        <v>46174</v>
      </c>
      <c r="Q1469" s="69" t="s">
        <v>5150</v>
      </c>
      <c r="R1469" s="65">
        <v>46174</v>
      </c>
      <c r="S1469" s="71" t="s">
        <v>3019</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4166</v>
      </c>
    </row>
    <row r="1470" spans="1:26" hidden="1">
      <c r="A1470" s="59" t="s">
        <v>5151</v>
      </c>
      <c r="B1470" s="60">
        <v>46168</v>
      </c>
      <c r="C1470" s="61" t="s">
        <v>5152</v>
      </c>
      <c r="D1470" s="62" t="s">
        <v>5153</v>
      </c>
      <c r="E1470" s="63" t="s">
        <v>58</v>
      </c>
      <c r="F1470" s="64">
        <v>46168</v>
      </c>
      <c r="G1470" s="65">
        <v>46171</v>
      </c>
      <c r="H1470" s="66" t="str">
        <f>+TEXT(Derechos_peticion[[#This Row],[FECHA ASIGNACIÓN AL GESTOR (GFGS)]],"MMMM YYYY")</f>
        <v>mayo 2026</v>
      </c>
      <c r="I1470" s="67" t="s">
        <v>29</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42</v>
      </c>
      <c r="N1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0" s="69" t="s">
        <v>60</v>
      </c>
      <c r="P1470" s="65" t="s">
        <v>60</v>
      </c>
      <c r="Q1470" s="69" t="s">
        <v>60</v>
      </c>
      <c r="R1470" s="65" t="s">
        <v>60</v>
      </c>
      <c r="S1470" s="71" t="s">
        <v>680</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4166</v>
      </c>
    </row>
    <row r="1471" spans="1:26" hidden="1">
      <c r="A1471" s="59" t="s">
        <v>5154</v>
      </c>
      <c r="B1471" s="60">
        <v>46169</v>
      </c>
      <c r="C1471" s="61" t="s">
        <v>5155</v>
      </c>
      <c r="D1471" s="62" t="s">
        <v>5156</v>
      </c>
      <c r="E1471" s="63" t="s">
        <v>317</v>
      </c>
      <c r="F1471" s="64">
        <v>46169</v>
      </c>
      <c r="G1471" s="65">
        <v>46171</v>
      </c>
      <c r="H1471" s="66" t="str">
        <f>+TEXT(Derechos_peticion[[#This Row],[FECHA ASIGNACIÓN AL GESTOR (GFGS)]],"MMMM YYYY")</f>
        <v>mayo 2026</v>
      </c>
      <c r="I1471" s="67" t="s">
        <v>28</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1" s="69" t="s">
        <v>5157</v>
      </c>
      <c r="P1471" s="65">
        <v>46174</v>
      </c>
      <c r="Q1471" s="69" t="s">
        <v>5158</v>
      </c>
      <c r="R1471" s="65">
        <v>46174</v>
      </c>
      <c r="S1471" s="71" t="s">
        <v>3019</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4166</v>
      </c>
    </row>
    <row r="1472" spans="1:26" ht="65" hidden="1">
      <c r="A1472" s="59" t="s">
        <v>5159</v>
      </c>
      <c r="B1472" s="60">
        <v>46169</v>
      </c>
      <c r="C1472" s="117" t="s">
        <v>5160</v>
      </c>
      <c r="D1472" s="62" t="s">
        <v>584</v>
      </c>
      <c r="E1472" s="63" t="s">
        <v>317</v>
      </c>
      <c r="F1472" s="64">
        <v>46169</v>
      </c>
      <c r="G1472" s="65">
        <v>46171</v>
      </c>
      <c r="H1472" s="66" t="str">
        <f>+TEXT(Derechos_peticion[[#This Row],[FECHA ASIGNACIÓN AL GESTOR (GFGS)]],"MMMM YYYY")</f>
        <v>mayo 2026</v>
      </c>
      <c r="I1472" s="67" t="s">
        <v>28</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2" s="69" t="s">
        <v>5149</v>
      </c>
      <c r="P1472" s="65">
        <v>46174</v>
      </c>
      <c r="Q1472" s="69" t="s">
        <v>5150</v>
      </c>
      <c r="R1472" s="65">
        <v>46174</v>
      </c>
      <c r="S1472" s="71" t="s">
        <v>3019</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4166</v>
      </c>
    </row>
    <row r="1473" spans="1:26" hidden="1">
      <c r="A1473" s="59" t="s">
        <v>5161</v>
      </c>
      <c r="B1473" s="60">
        <v>46169</v>
      </c>
      <c r="C1473" s="61" t="s">
        <v>5162</v>
      </c>
      <c r="D1473" s="62" t="s">
        <v>2374</v>
      </c>
      <c r="E1473" s="63" t="s">
        <v>58</v>
      </c>
      <c r="F1473" s="64">
        <v>46169</v>
      </c>
      <c r="G1473" s="65">
        <v>46171</v>
      </c>
      <c r="H1473" s="66" t="str">
        <f>+TEXT(Derechos_peticion[[#This Row],[FECHA ASIGNACIÓN AL GESTOR (GFGS)]],"MMMM YYYY")</f>
        <v>mayo 2026</v>
      </c>
      <c r="I1473" s="67" t="s">
        <v>33</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3" s="69" t="s">
        <v>5163</v>
      </c>
      <c r="P1473" s="65">
        <v>46183</v>
      </c>
      <c r="Q1473" s="69"/>
      <c r="R1473" s="65"/>
      <c r="S1473" s="71"/>
      <c r="T1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3" s="73" t="str">
        <f>IF(Derechos_peticion[[#This Row],[DÍAS DE RESPUESTA]]="","SI",IF(ISNUMBER(Derechos_peticion[[#This Row],[PLAZO (días)]]),IF(Derechos_peticion[[#This Row],[DÍAS DE RESPUESTA]]&lt;=Derechos_peticion[[#This Row],[PLAZO (días)]],"SI","NO"),"Diligencia plazo"))</f>
        <v>SI</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4166</v>
      </c>
    </row>
    <row r="1474" spans="1:26" hidden="1">
      <c r="A1474" s="59" t="s">
        <v>5164</v>
      </c>
      <c r="B1474" s="60">
        <v>46169</v>
      </c>
      <c r="C1474" s="61" t="s">
        <v>5165</v>
      </c>
      <c r="D1474" s="62" t="s">
        <v>5166</v>
      </c>
      <c r="E1474" s="63" t="s">
        <v>58</v>
      </c>
      <c r="F1474" s="64">
        <v>46169</v>
      </c>
      <c r="G1474" s="65">
        <v>46171</v>
      </c>
      <c r="H1474" s="66" t="str">
        <f>+TEXT(Derechos_peticion[[#This Row],[FECHA ASIGNACIÓN AL GESTOR (GFGS)]],"MMMM YYYY")</f>
        <v>mayo 2026</v>
      </c>
      <c r="I1474" s="67" t="s">
        <v>42</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42</v>
      </c>
      <c r="N1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4" s="69" t="s">
        <v>60</v>
      </c>
      <c r="P1474" s="69" t="s">
        <v>60</v>
      </c>
      <c r="Q1474" s="69" t="s">
        <v>60</v>
      </c>
      <c r="R1474" s="69" t="s">
        <v>60</v>
      </c>
      <c r="S1474" s="71" t="s">
        <v>4422</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4166</v>
      </c>
    </row>
    <row r="1475" spans="1:26" hidden="1">
      <c r="A1475" s="59" t="s">
        <v>5167</v>
      </c>
      <c r="B1475" s="60">
        <v>46169</v>
      </c>
      <c r="C1475" s="61" t="s">
        <v>5168</v>
      </c>
      <c r="D1475" s="62" t="s">
        <v>5169</v>
      </c>
      <c r="E1475" s="63" t="s">
        <v>58</v>
      </c>
      <c r="F1475" s="64">
        <v>46169</v>
      </c>
      <c r="G1475" s="65">
        <v>46171</v>
      </c>
      <c r="H1475" s="66" t="str">
        <f>+TEXT(Derechos_peticion[[#This Row],[FECHA ASIGNACIÓN AL GESTOR (GFGS)]],"MMMM YYYY")</f>
        <v>mayo 2026</v>
      </c>
      <c r="I1475" s="67" t="s">
        <v>42</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42</v>
      </c>
      <c r="N1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5" s="69" t="s">
        <v>60</v>
      </c>
      <c r="P1475" s="69" t="s">
        <v>60</v>
      </c>
      <c r="Q1475" s="69" t="s">
        <v>60</v>
      </c>
      <c r="R1475" s="69" t="s">
        <v>60</v>
      </c>
      <c r="S1475" s="71" t="s">
        <v>4422</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4166</v>
      </c>
    </row>
    <row r="1476" spans="1:26" hidden="1">
      <c r="A1476" s="59" t="s">
        <v>5170</v>
      </c>
      <c r="B1476" s="60">
        <v>46169</v>
      </c>
      <c r="C1476" s="61" t="s">
        <v>5171</v>
      </c>
      <c r="D1476" s="62" t="s">
        <v>5172</v>
      </c>
      <c r="E1476" s="63" t="s">
        <v>58</v>
      </c>
      <c r="F1476" s="64">
        <v>46169</v>
      </c>
      <c r="G1476" s="65">
        <v>46171</v>
      </c>
      <c r="H1476" s="66" t="str">
        <f>+TEXT(Derechos_peticion[[#This Row],[FECHA ASIGNACIÓN AL GESTOR (GFGS)]],"MMMM YYYY")</f>
        <v>mayo 2026</v>
      </c>
      <c r="I1476" s="67" t="s">
        <v>33</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6" s="69" t="s">
        <v>5173</v>
      </c>
      <c r="P1476" s="65">
        <v>46183</v>
      </c>
      <c r="Q1476" s="69" t="s">
        <v>5174</v>
      </c>
      <c r="R1476" s="65">
        <v>46183</v>
      </c>
      <c r="S1476" s="71"/>
      <c r="T1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6" s="73" t="str">
        <f>IF(Derechos_peticion[[#This Row],[DÍAS DE RESPUESTA]]="","SI",IF(ISNUMBER(Derechos_peticion[[#This Row],[PLAZO (días)]]),IF(Derechos_peticion[[#This Row],[DÍAS DE RESPUESTA]]&lt;=Derechos_peticion[[#This Row],[PLAZO (días)]],"SI","NO"),"Diligencia plazo"))</f>
        <v>SI</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76" s="18" t="s">
        <v>4166</v>
      </c>
    </row>
    <row r="1477" spans="1:26" hidden="1">
      <c r="A1477" s="59" t="s">
        <v>5175</v>
      </c>
      <c r="B1477" s="60">
        <v>46169</v>
      </c>
      <c r="C1477" s="61" t="s">
        <v>5144</v>
      </c>
      <c r="D1477" s="62" t="s">
        <v>5176</v>
      </c>
      <c r="E1477" s="63" t="s">
        <v>58</v>
      </c>
      <c r="F1477" s="64">
        <v>46169</v>
      </c>
      <c r="G1477" s="65">
        <v>46171</v>
      </c>
      <c r="H1477" s="66" t="str">
        <f>+TEXT(Derechos_peticion[[#This Row],[FECHA ASIGNACIÓN AL GESTOR (GFGS)]],"MMMM YYYY")</f>
        <v>mayo 2026</v>
      </c>
      <c r="I1477" s="67" t="s">
        <v>29</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7" s="69" t="s">
        <v>5177</v>
      </c>
      <c r="P1477" s="65">
        <v>46176</v>
      </c>
      <c r="Q1477" s="69" t="s">
        <v>5178</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4166</v>
      </c>
    </row>
    <row r="1478" spans="1:26" hidden="1">
      <c r="A1478" s="59" t="s">
        <v>5179</v>
      </c>
      <c r="B1478" s="60">
        <v>46169</v>
      </c>
      <c r="C1478" s="61" t="s">
        <v>5180</v>
      </c>
      <c r="D1478" s="62" t="s">
        <v>5181</v>
      </c>
      <c r="E1478" s="63" t="s">
        <v>317</v>
      </c>
      <c r="F1478" s="64">
        <v>46169</v>
      </c>
      <c r="G1478" s="65">
        <v>46171</v>
      </c>
      <c r="H1478" s="66" t="str">
        <f>+TEXT(Derechos_peticion[[#This Row],[FECHA ASIGNACIÓN AL GESTOR (GFGS)]],"MMMM YYYY")</f>
        <v>mayo 2026</v>
      </c>
      <c r="I1478" s="67" t="s">
        <v>28</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8" s="69" t="s">
        <v>5182</v>
      </c>
      <c r="P1478" s="65">
        <v>46174</v>
      </c>
      <c r="Q1478" s="69" t="s">
        <v>5183</v>
      </c>
      <c r="R1478" s="65">
        <v>46174</v>
      </c>
      <c r="S1478" s="71" t="s">
        <v>3019</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4166</v>
      </c>
    </row>
    <row r="1479" spans="1:26" hidden="1">
      <c r="A1479" s="59" t="s">
        <v>5184</v>
      </c>
      <c r="B1479" s="60">
        <v>46169</v>
      </c>
      <c r="C1479" s="61" t="s">
        <v>5185</v>
      </c>
      <c r="D1479" s="62" t="s">
        <v>5186</v>
      </c>
      <c r="E1479" s="63" t="s">
        <v>58</v>
      </c>
      <c r="F1479" s="64">
        <v>46169</v>
      </c>
      <c r="G1479" s="65">
        <v>46171</v>
      </c>
      <c r="H1479" s="66" t="str">
        <f>+TEXT(Derechos_peticion[[#This Row],[FECHA ASIGNACIÓN AL GESTOR (GFGS)]],"MMMM YYYY")</f>
        <v>mayo 2026</v>
      </c>
      <c r="I1479" s="67" t="s">
        <v>29</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9" s="69" t="s">
        <v>5187</v>
      </c>
      <c r="P1479" s="65">
        <v>46176</v>
      </c>
      <c r="Q1479" s="69" t="s">
        <v>5188</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4166</v>
      </c>
    </row>
    <row r="1480" spans="1:26" hidden="1">
      <c r="A1480" s="59" t="s">
        <v>5189</v>
      </c>
      <c r="B1480" s="60">
        <v>46169</v>
      </c>
      <c r="C1480" s="61" t="s">
        <v>5190</v>
      </c>
      <c r="D1480" s="62" t="s">
        <v>5191</v>
      </c>
      <c r="E1480" s="63" t="s">
        <v>58</v>
      </c>
      <c r="F1480" s="64">
        <v>46169</v>
      </c>
      <c r="G1480" s="65">
        <v>46171</v>
      </c>
      <c r="H1480" s="66" t="str">
        <f>+TEXT(Derechos_peticion[[#This Row],[FECHA ASIGNACIÓN AL GESTOR (GFGS)]],"MMMM YYYY")</f>
        <v>mayo 2026</v>
      </c>
      <c r="I1480" s="67" t="s">
        <v>42</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42</v>
      </c>
      <c r="N1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0" s="69" t="s">
        <v>60</v>
      </c>
      <c r="P1480" s="69" t="s">
        <v>60</v>
      </c>
      <c r="Q1480" s="69" t="s">
        <v>60</v>
      </c>
      <c r="R1480" s="69" t="s">
        <v>60</v>
      </c>
      <c r="S1480" s="71" t="s">
        <v>4757</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4166</v>
      </c>
    </row>
    <row r="1481" spans="1:26" ht="35" hidden="1">
      <c r="A1481" s="59" t="s">
        <v>5192</v>
      </c>
      <c r="B1481" s="60">
        <v>46169</v>
      </c>
      <c r="C1481" s="61" t="s">
        <v>5193</v>
      </c>
      <c r="D1481" s="62" t="s">
        <v>496</v>
      </c>
      <c r="E1481" s="63" t="s">
        <v>58</v>
      </c>
      <c r="F1481" s="64">
        <v>46169</v>
      </c>
      <c r="G1481" s="65">
        <v>46171</v>
      </c>
      <c r="H1481" s="66" t="str">
        <f>+TEXT(Derechos_peticion[[#This Row],[FECHA ASIGNACIÓN AL GESTOR (GFGS)]],"MMMM YYYY")</f>
        <v>mayo 2026</v>
      </c>
      <c r="I1481" s="67" t="s">
        <v>33</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1" s="70" t="s">
        <v>5194</v>
      </c>
      <c r="P1481" s="65">
        <v>46183</v>
      </c>
      <c r="Q1481" s="69"/>
      <c r="R1481" s="65"/>
      <c r="S1481" s="71"/>
      <c r="T1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81" s="73" t="str">
        <f>IF(Derechos_peticion[[#This Row],[DÍAS DE RESPUESTA]]="","SI",IF(ISNUMBER(Derechos_peticion[[#This Row],[PLAZO (días)]]),IF(Derechos_peticion[[#This Row],[DÍAS DE RESPUESTA]]&lt;=Derechos_peticion[[#This Row],[PLAZO (días)]],"SI","NO"),"Diligencia plazo"))</f>
        <v>SI</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4166</v>
      </c>
    </row>
    <row r="1482" spans="1:26" hidden="1">
      <c r="A1482" s="59" t="s">
        <v>5195</v>
      </c>
      <c r="B1482" s="60">
        <v>46169</v>
      </c>
      <c r="C1482" s="61" t="s">
        <v>5196</v>
      </c>
      <c r="D1482" s="62" t="s">
        <v>5197</v>
      </c>
      <c r="E1482" s="63" t="s">
        <v>58</v>
      </c>
      <c r="F1482" s="64">
        <v>46169</v>
      </c>
      <c r="G1482" s="65">
        <v>46171</v>
      </c>
      <c r="H1482" s="66" t="str">
        <f>+TEXT(Derechos_peticion[[#This Row],[FECHA ASIGNACIÓN AL GESTOR (GFGS)]],"MMMM YYYY")</f>
        <v>mayo 2026</v>
      </c>
      <c r="I1482" s="67" t="s">
        <v>42</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42</v>
      </c>
      <c r="N1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2" s="69" t="s">
        <v>60</v>
      </c>
      <c r="P1482" s="69" t="s">
        <v>60</v>
      </c>
      <c r="Q1482" s="69" t="s">
        <v>60</v>
      </c>
      <c r="R1482" s="69" t="s">
        <v>60</v>
      </c>
      <c r="S1482" s="71" t="s">
        <v>5198</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4166</v>
      </c>
    </row>
    <row r="1483" spans="1:26" hidden="1">
      <c r="A1483" s="59" t="s">
        <v>5199</v>
      </c>
      <c r="B1483" s="60">
        <v>46170</v>
      </c>
      <c r="C1483" s="61" t="s">
        <v>5200</v>
      </c>
      <c r="D1483" s="62" t="s">
        <v>2841</v>
      </c>
      <c r="E1483" s="63" t="s">
        <v>58</v>
      </c>
      <c r="F1483" s="64">
        <v>46170</v>
      </c>
      <c r="G1483" s="65">
        <v>46171</v>
      </c>
      <c r="H1483" s="66" t="str">
        <f>+TEXT(Derechos_peticion[[#This Row],[FECHA ASIGNACIÓN AL GESTOR (GFGS)]],"MMMM YYYY")</f>
        <v>mayo 2026</v>
      </c>
      <c r="I1483" s="67" t="s">
        <v>42</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42</v>
      </c>
      <c r="N1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3" s="69" t="s">
        <v>60</v>
      </c>
      <c r="P1483" s="69" t="s">
        <v>60</v>
      </c>
      <c r="Q1483" s="69" t="s">
        <v>60</v>
      </c>
      <c r="R1483" s="69" t="s">
        <v>60</v>
      </c>
      <c r="S1483" s="71" t="s">
        <v>4422</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4166</v>
      </c>
    </row>
    <row r="1484" spans="1:26" hidden="1">
      <c r="A1484" s="59" t="s">
        <v>5201</v>
      </c>
      <c r="B1484" s="60">
        <v>46170</v>
      </c>
      <c r="C1484" s="61" t="s">
        <v>5202</v>
      </c>
      <c r="D1484" s="62" t="s">
        <v>1048</v>
      </c>
      <c r="E1484" s="63" t="s">
        <v>317</v>
      </c>
      <c r="F1484" s="64">
        <v>46170</v>
      </c>
      <c r="G1484" s="65">
        <v>46171</v>
      </c>
      <c r="H1484" s="66" t="str">
        <f>+TEXT(Derechos_peticion[[#This Row],[FECHA ASIGNACIÓN AL GESTOR (GFGS)]],"MMMM YYYY")</f>
        <v>mayo 2026</v>
      </c>
      <c r="I1484" s="67" t="s">
        <v>28</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4" s="69" t="s">
        <v>5203</v>
      </c>
      <c r="P1484" s="65">
        <v>46174</v>
      </c>
      <c r="Q1484" s="69" t="s">
        <v>5204</v>
      </c>
      <c r="R1484" s="65">
        <v>46174</v>
      </c>
      <c r="S1484" s="71" t="s">
        <v>5205</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4166</v>
      </c>
    </row>
    <row r="1485" spans="1:26" hidden="1">
      <c r="A1485" s="59" t="s">
        <v>5206</v>
      </c>
      <c r="B1485" s="60">
        <v>46170</v>
      </c>
      <c r="C1485" s="61" t="s">
        <v>5207</v>
      </c>
      <c r="D1485" s="62" t="s">
        <v>868</v>
      </c>
      <c r="E1485" s="63" t="s">
        <v>58</v>
      </c>
      <c r="F1485" s="64">
        <v>46170</v>
      </c>
      <c r="G1485" s="65">
        <v>46171</v>
      </c>
      <c r="H1485" s="66" t="str">
        <f>+TEXT(Derechos_peticion[[#This Row],[FECHA ASIGNACIÓN AL GESTOR (GFGS)]],"MMMM YYYY")</f>
        <v>mayo 2026</v>
      </c>
      <c r="I1485" s="67" t="s">
        <v>42</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42</v>
      </c>
      <c r="N1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5" s="69" t="s">
        <v>60</v>
      </c>
      <c r="P1485" s="69" t="s">
        <v>60</v>
      </c>
      <c r="Q1485" s="69" t="s">
        <v>60</v>
      </c>
      <c r="R1485" s="69" t="s">
        <v>60</v>
      </c>
      <c r="S1485" s="71" t="s">
        <v>5198</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4166</v>
      </c>
    </row>
    <row r="1486" spans="1:26" hidden="1">
      <c r="A1486" s="59" t="s">
        <v>5208</v>
      </c>
      <c r="B1486" s="60">
        <v>46170</v>
      </c>
      <c r="C1486" s="61" t="s">
        <v>5209</v>
      </c>
      <c r="D1486" s="62" t="s">
        <v>5210</v>
      </c>
      <c r="E1486" s="63" t="s">
        <v>58</v>
      </c>
      <c r="F1486" s="64">
        <v>46170</v>
      </c>
      <c r="G1486" s="65">
        <v>46171</v>
      </c>
      <c r="H1486" s="66" t="str">
        <f>+TEXT(Derechos_peticion[[#This Row],[FECHA ASIGNACIÓN AL GESTOR (GFGS)]],"MMMM YYYY")</f>
        <v>mayo 2026</v>
      </c>
      <c r="I1486" s="67" t="s">
        <v>42</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42</v>
      </c>
      <c r="N1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6" s="69" t="s">
        <v>60</v>
      </c>
      <c r="P1486" s="69" t="s">
        <v>60</v>
      </c>
      <c r="Q1486" s="69" t="s">
        <v>60</v>
      </c>
      <c r="R1486" s="69" t="s">
        <v>60</v>
      </c>
      <c r="S1486" s="71" t="s">
        <v>4757</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4166</v>
      </c>
    </row>
    <row r="1487" spans="1:26" hidden="1">
      <c r="A1487" s="59" t="s">
        <v>5211</v>
      </c>
      <c r="B1487" s="60">
        <v>46170</v>
      </c>
      <c r="C1487" s="61" t="s">
        <v>5212</v>
      </c>
      <c r="D1487" s="62" t="s">
        <v>5213</v>
      </c>
      <c r="E1487" s="63" t="s">
        <v>58</v>
      </c>
      <c r="F1487" s="64">
        <v>46170</v>
      </c>
      <c r="G1487" s="65">
        <v>46171</v>
      </c>
      <c r="H1487" s="66" t="str">
        <f>+TEXT(Derechos_peticion[[#This Row],[FECHA ASIGNACIÓN AL GESTOR (GFGS)]],"MMMM YYYY")</f>
        <v>mayo 2026</v>
      </c>
      <c r="I1487" s="67" t="s">
        <v>29</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46178</v>
      </c>
      <c r="M1487" s="67" t="s">
        <v>42</v>
      </c>
      <c r="N1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7" s="69" t="s">
        <v>60</v>
      </c>
      <c r="P1487" s="69" t="s">
        <v>60</v>
      </c>
      <c r="Q1487" s="69" t="s">
        <v>60</v>
      </c>
      <c r="R1487" s="69" t="s">
        <v>60</v>
      </c>
      <c r="S1487" s="71" t="s">
        <v>5214</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4166</v>
      </c>
    </row>
    <row r="1488" spans="1:26">
      <c r="A1488" s="59" t="s">
        <v>5215</v>
      </c>
      <c r="B1488" s="60">
        <v>46167</v>
      </c>
      <c r="C1488" s="61" t="s">
        <v>5216</v>
      </c>
      <c r="D1488" s="62" t="s">
        <v>5217</v>
      </c>
      <c r="E1488" s="63" t="s">
        <v>58</v>
      </c>
      <c r="F1488" s="64">
        <v>46198</v>
      </c>
      <c r="G1488" s="65">
        <v>46174</v>
      </c>
      <c r="H1488" s="66" t="str">
        <f>+TEXT(Derechos_peticion[[#This Row],[FECHA ASIGNACIÓN AL GESTOR (GFGS)]],"MMMM YYYY")</f>
        <v>junio 2026</v>
      </c>
      <c r="I1488" s="67" t="s">
        <v>29</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8" s="69" t="s">
        <v>5218</v>
      </c>
      <c r="P1488" s="65">
        <v>46183</v>
      </c>
      <c r="Q1488" s="69" t="s">
        <v>5219</v>
      </c>
      <c r="R1488" s="65">
        <v>46182</v>
      </c>
      <c r="S1488" s="71" t="s">
        <v>5220</v>
      </c>
      <c r="T1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88" s="73" t="str">
        <f>IF(Derechos_peticion[[#This Row],[DÍAS DE RESPUESTA]]="","SI",IF(ISNUMBER(Derechos_peticion[[#This Row],[PLAZO (días)]]),IF(Derechos_peticion[[#This Row],[DÍAS DE RESPUESTA]]&lt;=Derechos_peticion[[#This Row],[PLAZO (días)]],"SI","NO"),"Diligencia plazo"))</f>
        <v>SI</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88" s="18" t="s">
        <v>4166</v>
      </c>
    </row>
    <row r="1489" spans="1:26" ht="52.5">
      <c r="A1489" s="59" t="s">
        <v>5221</v>
      </c>
      <c r="B1489" s="60">
        <v>46140</v>
      </c>
      <c r="C1489" s="61" t="s">
        <v>5222</v>
      </c>
      <c r="D1489" s="143" t="s">
        <v>5223</v>
      </c>
      <c r="E1489" s="63" t="s">
        <v>58</v>
      </c>
      <c r="F1489" s="64">
        <v>46163</v>
      </c>
      <c r="G1489" s="65">
        <v>46174</v>
      </c>
      <c r="H1489" s="66" t="str">
        <f>+TEXT(Derechos_peticion[[#This Row],[FECHA ASIGNACIÓN AL GESTOR (GFGS)]],"MMMM YYYY")</f>
        <v>junio 2026</v>
      </c>
      <c r="I1489" s="67" t="s">
        <v>42</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42</v>
      </c>
      <c r="N1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9" s="69" t="s">
        <v>60</v>
      </c>
      <c r="P1489" s="65" t="s">
        <v>60</v>
      </c>
      <c r="Q1489" s="69" t="s">
        <v>60</v>
      </c>
      <c r="R1489" s="65" t="s">
        <v>60</v>
      </c>
      <c r="S1489" s="71" t="s">
        <v>5198</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4166</v>
      </c>
    </row>
    <row r="1490" spans="1:26">
      <c r="A1490" s="59" t="s">
        <v>5224</v>
      </c>
      <c r="B1490" s="60">
        <v>46171</v>
      </c>
      <c r="C1490" s="61" t="s">
        <v>5225</v>
      </c>
      <c r="D1490" s="62" t="s">
        <v>5226</v>
      </c>
      <c r="E1490" s="63" t="s">
        <v>58</v>
      </c>
      <c r="F1490" s="64">
        <v>46202</v>
      </c>
      <c r="G1490" s="65">
        <v>46174</v>
      </c>
      <c r="H1490" s="66" t="str">
        <f>+TEXT(Derechos_peticion[[#This Row],[FECHA ASIGNACIÓN AL GESTOR (GFGS)]],"MMMM YYYY")</f>
        <v>junio 2026</v>
      </c>
      <c r="I1490" s="67" t="s">
        <v>33</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90" s="69" t="s">
        <v>60</v>
      </c>
      <c r="P1490" s="65">
        <v>46184</v>
      </c>
      <c r="Q1490" s="69" t="s">
        <v>60</v>
      </c>
      <c r="R1490" s="65" t="s">
        <v>60</v>
      </c>
      <c r="S1490" s="71"/>
      <c r="T1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90" s="73" t="str">
        <f>IF(Derechos_peticion[[#This Row],[DÍAS DE RESPUESTA]]="","SI",IF(ISNUMBER(Derechos_peticion[[#This Row],[PLAZO (días)]]),IF(Derechos_peticion[[#This Row],[DÍAS DE RESPUESTA]]&lt;=Derechos_peticion[[#This Row],[PLAZO (días)]],"SI","NO"),"Diligencia plazo"))</f>
        <v>SI</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4166</v>
      </c>
    </row>
    <row r="1491" spans="1:26">
      <c r="A1491" s="59" t="s">
        <v>5227</v>
      </c>
      <c r="B1491" s="60">
        <v>46141</v>
      </c>
      <c r="C1491" s="61" t="s">
        <v>5228</v>
      </c>
      <c r="D1491" s="62" t="s">
        <v>5229</v>
      </c>
      <c r="E1491" s="63" t="s">
        <v>58</v>
      </c>
      <c r="F1491" s="64">
        <v>46141</v>
      </c>
      <c r="G1491" s="65">
        <v>46174</v>
      </c>
      <c r="H1491" s="66" t="str">
        <f>+TEXT(Derechos_peticion[[#This Row],[FECHA ASIGNACIÓN AL GESTOR (GFGS)]],"MMMM YYYY")</f>
        <v>junio 2026</v>
      </c>
      <c r="I1491" s="67" t="s">
        <v>42</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42</v>
      </c>
      <c r="N1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1" s="69" t="s">
        <v>60</v>
      </c>
      <c r="P1491" s="65" t="s">
        <v>60</v>
      </c>
      <c r="Q1491" s="69" t="s">
        <v>60</v>
      </c>
      <c r="R1491" s="65" t="s">
        <v>60</v>
      </c>
      <c r="S1491" s="71" t="s">
        <v>5198</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4166</v>
      </c>
    </row>
    <row r="1492" spans="1:26">
      <c r="A1492" s="59" t="s">
        <v>5230</v>
      </c>
      <c r="B1492" s="60">
        <v>46198</v>
      </c>
      <c r="C1492" s="61" t="s">
        <v>5231</v>
      </c>
      <c r="D1492" s="62" t="s">
        <v>777</v>
      </c>
      <c r="E1492" s="63" t="s">
        <v>58</v>
      </c>
      <c r="F1492" s="64">
        <v>46167</v>
      </c>
      <c r="G1492" s="65">
        <v>46175</v>
      </c>
      <c r="H1492" s="66" t="str">
        <f>+TEXT(Derechos_peticion[[#This Row],[FECHA ASIGNACIÓN AL GESTOR (GFGS)]],"MMMM YYYY")</f>
        <v>junio 2026</v>
      </c>
      <c r="I1492" s="67" t="s">
        <v>42</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42</v>
      </c>
      <c r="N1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2" s="69" t="s">
        <v>60</v>
      </c>
      <c r="P1492" s="65" t="s">
        <v>60</v>
      </c>
      <c r="Q1492" s="69" t="s">
        <v>60</v>
      </c>
      <c r="R1492" s="65" t="s">
        <v>60</v>
      </c>
      <c r="S1492" s="71" t="s">
        <v>4449</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4166</v>
      </c>
    </row>
    <row r="1493" spans="1:26" ht="52">
      <c r="A1493" s="144" t="s">
        <v>5232</v>
      </c>
      <c r="B1493" s="60">
        <v>46168</v>
      </c>
      <c r="C1493" s="117" t="s">
        <v>5233</v>
      </c>
      <c r="D1493" s="62" t="s">
        <v>5234</v>
      </c>
      <c r="E1493" s="63" t="s">
        <v>58</v>
      </c>
      <c r="F1493" s="64">
        <v>46168</v>
      </c>
      <c r="G1493" s="65">
        <v>46175</v>
      </c>
      <c r="H1493" s="66" t="str">
        <f>+TEXT(Derechos_peticion[[#This Row],[FECHA ASIGNACIÓN AL GESTOR (GFGS)]],"MMMM YYYY")</f>
        <v>junio 2026</v>
      </c>
      <c r="I1493" s="67" t="s">
        <v>42</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42</v>
      </c>
      <c r="N1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3" s="69" t="s">
        <v>60</v>
      </c>
      <c r="P1493" s="65" t="s">
        <v>60</v>
      </c>
      <c r="Q1493" s="69" t="s">
        <v>60</v>
      </c>
      <c r="R1493" s="65" t="s">
        <v>60</v>
      </c>
      <c r="S1493" s="71" t="s">
        <v>5235</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4166</v>
      </c>
    </row>
    <row r="1494" spans="1:26" ht="39">
      <c r="A1494" s="144" t="s">
        <v>5236</v>
      </c>
      <c r="B1494" s="60">
        <v>46171</v>
      </c>
      <c r="C1494" s="117" t="s">
        <v>5237</v>
      </c>
      <c r="D1494" s="62" t="s">
        <v>5238</v>
      </c>
      <c r="E1494" s="63" t="s">
        <v>58</v>
      </c>
      <c r="F1494" s="64">
        <v>46171</v>
      </c>
      <c r="G1494" s="65">
        <v>46175</v>
      </c>
      <c r="H1494" s="66" t="str">
        <f>+TEXT(Derechos_peticion[[#This Row],[FECHA ASIGNACIÓN AL GESTOR (GFGS)]],"MMMM YYYY")</f>
        <v>junio 2026</v>
      </c>
      <c r="I1494" s="67" t="s">
        <v>39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4" s="69" t="s">
        <v>5239</v>
      </c>
      <c r="P1494" s="65">
        <v>46176</v>
      </c>
      <c r="Q1494" s="69" t="s">
        <v>5240</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4166</v>
      </c>
    </row>
    <row r="1495" spans="1:26">
      <c r="A1495" s="144" t="s">
        <v>5241</v>
      </c>
      <c r="B1495" s="60">
        <v>46169</v>
      </c>
      <c r="C1495" s="61" t="s">
        <v>5242</v>
      </c>
      <c r="D1495" s="62" t="s">
        <v>2154</v>
      </c>
      <c r="E1495" s="63" t="s">
        <v>58</v>
      </c>
      <c r="F1495" s="64">
        <v>46200</v>
      </c>
      <c r="G1495" s="65">
        <v>46175</v>
      </c>
      <c r="H1495" s="66" t="str">
        <f>+TEXT(Derechos_peticion[[#This Row],[FECHA ASIGNACIÓN AL GESTOR (GFGS)]],"MMMM YYYY")</f>
        <v>junio 2026</v>
      </c>
      <c r="I1495" s="67" t="s">
        <v>42</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42</v>
      </c>
      <c r="N1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5" s="69" t="s">
        <v>60</v>
      </c>
      <c r="P1495" s="65" t="s">
        <v>60</v>
      </c>
      <c r="Q1495" s="69" t="s">
        <v>60</v>
      </c>
      <c r="R1495" s="65" t="s">
        <v>60</v>
      </c>
      <c r="S1495" s="71" t="s">
        <v>318</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4166</v>
      </c>
    </row>
    <row r="1496" spans="1:26">
      <c r="A1496" s="59" t="s">
        <v>5243</v>
      </c>
      <c r="B1496" s="60">
        <v>46171</v>
      </c>
      <c r="C1496" s="61" t="s">
        <v>5244</v>
      </c>
      <c r="D1496" s="62" t="s">
        <v>5245</v>
      </c>
      <c r="E1496" s="63" t="s">
        <v>58</v>
      </c>
      <c r="F1496" s="64">
        <v>46171</v>
      </c>
      <c r="G1496" s="65">
        <v>46175</v>
      </c>
      <c r="H1496" s="66" t="str">
        <f>+TEXT(Derechos_peticion[[#This Row],[FECHA ASIGNACIÓN AL GESTOR (GFGS)]],"MMMM YYYY")</f>
        <v>junio 2026</v>
      </c>
      <c r="I1496" s="67" t="s">
        <v>31</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42</v>
      </c>
      <c r="N1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6" s="69" t="s">
        <v>60</v>
      </c>
      <c r="P1496" s="65" t="s">
        <v>60</v>
      </c>
      <c r="Q1496" s="69" t="s">
        <v>60</v>
      </c>
      <c r="R1496" s="65" t="s">
        <v>60</v>
      </c>
      <c r="S1496" s="71" t="s">
        <v>5246</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4166</v>
      </c>
    </row>
    <row r="1497" spans="1:26" ht="91">
      <c r="A1497" s="144" t="s">
        <v>5247</v>
      </c>
      <c r="B1497" s="60">
        <v>46171</v>
      </c>
      <c r="C1497" s="117" t="s">
        <v>5248</v>
      </c>
      <c r="D1497" s="62" t="s">
        <v>5249</v>
      </c>
      <c r="E1497" s="63" t="s">
        <v>58</v>
      </c>
      <c r="F1497" s="64">
        <v>46171</v>
      </c>
      <c r="G1497" s="65">
        <v>46175</v>
      </c>
      <c r="H1497" s="66" t="str">
        <f>+TEXT(Derechos_peticion[[#This Row],[FECHA ASIGNACIÓN AL GESTOR (GFGS)]],"MMMM YYYY")</f>
        <v>junio 2026</v>
      </c>
      <c r="I1497" s="67" t="s">
        <v>42</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42</v>
      </c>
      <c r="N1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7" s="69" t="s">
        <v>60</v>
      </c>
      <c r="P1497" s="65" t="s">
        <v>60</v>
      </c>
      <c r="Q1497" s="69" t="s">
        <v>60</v>
      </c>
      <c r="R1497" s="65" t="s">
        <v>60</v>
      </c>
      <c r="S1497" s="71" t="s">
        <v>5250</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4166</v>
      </c>
    </row>
    <row r="1498" spans="1:26">
      <c r="A1498" s="144" t="s">
        <v>5251</v>
      </c>
      <c r="B1498" s="60">
        <v>46171</v>
      </c>
      <c r="C1498" s="61" t="s">
        <v>5252</v>
      </c>
      <c r="D1498" s="62" t="s">
        <v>5253</v>
      </c>
      <c r="E1498" s="63" t="s">
        <v>58</v>
      </c>
      <c r="F1498" s="64">
        <v>46171</v>
      </c>
      <c r="G1498" s="65">
        <v>46175</v>
      </c>
      <c r="H1498" s="66" t="str">
        <f>+TEXT(Derechos_peticion[[#This Row],[FECHA ASIGNACIÓN AL GESTOR (GFGS)]],"MMMM YYYY")</f>
        <v>junio 2026</v>
      </c>
      <c r="I1498" s="67" t="s">
        <v>59</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8" s="69" t="s">
        <v>5254</v>
      </c>
      <c r="P1498" s="65">
        <v>46192</v>
      </c>
      <c r="Q1498" s="69" t="s">
        <v>5255</v>
      </c>
      <c r="R1498" s="65">
        <v>46191</v>
      </c>
      <c r="S1498" s="71"/>
      <c r="T1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98" s="18" t="s">
        <v>4166</v>
      </c>
    </row>
    <row r="1499" spans="1:26" ht="52">
      <c r="A1499" s="59" t="s">
        <v>5256</v>
      </c>
      <c r="B1499" s="60">
        <v>46174</v>
      </c>
      <c r="C1499" s="117" t="s">
        <v>5257</v>
      </c>
      <c r="D1499" s="62" t="s">
        <v>2233</v>
      </c>
      <c r="E1499" s="63" t="s">
        <v>113</v>
      </c>
      <c r="F1499" s="64">
        <v>46174</v>
      </c>
      <c r="G1499" s="65">
        <v>46175</v>
      </c>
      <c r="H1499" s="66" t="str">
        <f>+TEXT(Derechos_peticion[[#This Row],[FECHA ASIGNACIÓN AL GESTOR (GFGS)]],"MMMM YYYY")</f>
        <v>junio 2026</v>
      </c>
      <c r="I1499" s="67" t="s">
        <v>1739</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99" s="69" t="s">
        <v>60</v>
      </c>
      <c r="P1499" s="65">
        <v>46191</v>
      </c>
      <c r="Q1499" s="69" t="s">
        <v>60</v>
      </c>
      <c r="R1499" s="65" t="s">
        <v>60</v>
      </c>
      <c r="S1499" s="71" t="s">
        <v>5258</v>
      </c>
      <c r="T1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99" s="73" t="str">
        <f>IF(Derechos_peticion[[#This Row],[DÍAS DE RESPUESTA]]="","SI",IF(ISNUMBER(Derechos_peticion[[#This Row],[PLAZO (días)]]),IF(Derechos_peticion[[#This Row],[DÍAS DE RESPUESTA]]&lt;=Derechos_peticion[[#This Row],[PLAZO (días)]],"SI","NO"),"Diligencia plazo"))</f>
        <v>SI</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4166</v>
      </c>
    </row>
    <row r="1500" spans="1:26" ht="39">
      <c r="A1500" s="59" t="s">
        <v>5259</v>
      </c>
      <c r="B1500" s="60">
        <v>46174</v>
      </c>
      <c r="C1500" s="61" t="s">
        <v>209</v>
      </c>
      <c r="D1500" s="62" t="s">
        <v>210</v>
      </c>
      <c r="E1500" s="63" t="s">
        <v>4219</v>
      </c>
      <c r="F1500" s="64">
        <v>46174</v>
      </c>
      <c r="G1500" s="65">
        <v>46175</v>
      </c>
      <c r="H1500" s="66" t="str">
        <f>+TEXT(Derechos_peticion[[#This Row],[FECHA ASIGNACIÓN AL GESTOR (GFGS)]],"MMMM YYYY")</f>
        <v>junio 2026</v>
      </c>
      <c r="I1500" s="67" t="s">
        <v>34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0" s="69" t="s">
        <v>5260</v>
      </c>
      <c r="P1500" s="65">
        <v>46176</v>
      </c>
      <c r="Q1500" s="69" t="s">
        <v>60</v>
      </c>
      <c r="R1500" s="65" t="s">
        <v>60</v>
      </c>
      <c r="S1500" s="137" t="s">
        <v>5261</v>
      </c>
      <c r="T1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0" s="73" t="str">
        <f>IF(Derechos_peticion[[#This Row],[DÍAS DE RESPUESTA]]="","SI",IF(ISNUMBER(Derechos_peticion[[#This Row],[PLAZO (días)]]),IF(Derechos_peticion[[#This Row],[DÍAS DE RESPUESTA]]&lt;=Derechos_peticion[[#This Row],[PLAZO (días)]],"SI","NO"),"Diligencia plazo"))</f>
        <v>SI</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4166</v>
      </c>
    </row>
    <row r="1501" spans="1:26">
      <c r="A1501" s="59" t="s">
        <v>5262</v>
      </c>
      <c r="B1501" s="60">
        <v>46174</v>
      </c>
      <c r="C1501" s="61" t="s">
        <v>5263</v>
      </c>
      <c r="D1501" s="62" t="s">
        <v>158</v>
      </c>
      <c r="E1501" s="63" t="s">
        <v>4219</v>
      </c>
      <c r="F1501" s="64">
        <v>46174</v>
      </c>
      <c r="G1501" s="65">
        <v>46175</v>
      </c>
      <c r="H1501" s="66" t="str">
        <f>+TEXT(Derechos_peticion[[#This Row],[FECHA ASIGNACIÓN AL GESTOR (GFGS)]],"MMMM YYYY")</f>
        <v>junio 2026</v>
      </c>
      <c r="I1501" s="67" t="s">
        <v>34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1" s="69" t="s">
        <v>5264</v>
      </c>
      <c r="P1501" s="65">
        <v>46176</v>
      </c>
      <c r="Q1501" s="69" t="s">
        <v>60</v>
      </c>
      <c r="R1501" s="65" t="s">
        <v>60</v>
      </c>
      <c r="S1501" s="71" t="s">
        <v>5265</v>
      </c>
      <c r="T1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1" s="73" t="str">
        <f>IF(Derechos_peticion[[#This Row],[DÍAS DE RESPUESTA]]="","SI",IF(ISNUMBER(Derechos_peticion[[#This Row],[PLAZO (días)]]),IF(Derechos_peticion[[#This Row],[DÍAS DE RESPUESTA]]&lt;=Derechos_peticion[[#This Row],[PLAZO (días)]],"SI","NO"),"Diligencia plazo"))</f>
        <v>SI</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4166</v>
      </c>
    </row>
    <row r="1502" spans="1:26" ht="52">
      <c r="A1502" s="144" t="s">
        <v>5266</v>
      </c>
      <c r="B1502" s="60">
        <v>46174</v>
      </c>
      <c r="C1502" s="117" t="s">
        <v>5267</v>
      </c>
      <c r="D1502" s="62" t="s">
        <v>818</v>
      </c>
      <c r="E1502" s="63" t="s">
        <v>58</v>
      </c>
      <c r="F1502" s="64">
        <v>46174</v>
      </c>
      <c r="G1502" s="65">
        <v>46175</v>
      </c>
      <c r="H1502" s="66" t="str">
        <f>+TEXT(Derechos_peticion[[#This Row],[FECHA ASIGNACIÓN AL GESTOR (GFGS)]],"MMMM YYYY")</f>
        <v>junio 2026</v>
      </c>
      <c r="I1502" s="67" t="s">
        <v>42</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42</v>
      </c>
      <c r="N1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2" s="69" t="s">
        <v>60</v>
      </c>
      <c r="P1502" s="65" t="s">
        <v>60</v>
      </c>
      <c r="Q1502" s="69" t="s">
        <v>60</v>
      </c>
      <c r="R1502" s="65" t="s">
        <v>60</v>
      </c>
      <c r="S1502" s="71" t="s">
        <v>5268</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4166</v>
      </c>
    </row>
    <row r="1503" spans="1:26" ht="52">
      <c r="A1503" s="59" t="s">
        <v>5269</v>
      </c>
      <c r="B1503" s="60">
        <v>46174</v>
      </c>
      <c r="C1503" s="117" t="s">
        <v>5270</v>
      </c>
      <c r="D1503" s="62" t="s">
        <v>5271</v>
      </c>
      <c r="E1503" s="63" t="s">
        <v>58</v>
      </c>
      <c r="F1503" s="64">
        <v>46174</v>
      </c>
      <c r="G1503" s="65">
        <v>46175</v>
      </c>
      <c r="H1503" s="66" t="str">
        <f>+TEXT(Derechos_peticion[[#This Row],[FECHA ASIGNACIÓN AL GESTOR (GFGS)]],"MMMM YYYY")</f>
        <v>junio 2026</v>
      </c>
      <c r="I1503" s="67" t="s">
        <v>59</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3" s="69" t="s">
        <v>5272</v>
      </c>
      <c r="P1503" s="65">
        <v>46191</v>
      </c>
      <c r="Q1503" s="70" t="s">
        <v>5273</v>
      </c>
      <c r="R1503" s="65">
        <v>46191</v>
      </c>
      <c r="S1503" s="71"/>
      <c r="T1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03" s="73" t="str">
        <f>IF(Derechos_peticion[[#This Row],[DÍAS DE RESPUESTA]]="","SI",IF(ISNUMBER(Derechos_peticion[[#This Row],[PLAZO (días)]]),IF(Derechos_peticion[[#This Row],[DÍAS DE RESPUESTA]]&lt;=Derechos_peticion[[#This Row],[PLAZO (días)]],"SI","NO"),"Diligencia plazo"))</f>
        <v>SI</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3" s="18" t="s">
        <v>4166</v>
      </c>
    </row>
    <row r="1504" spans="1:26">
      <c r="A1504" s="59" t="s">
        <v>5274</v>
      </c>
      <c r="B1504" s="60">
        <v>46174</v>
      </c>
      <c r="C1504" s="61" t="s">
        <v>5275</v>
      </c>
      <c r="D1504" s="62" t="s">
        <v>619</v>
      </c>
      <c r="E1504" s="63" t="s">
        <v>113</v>
      </c>
      <c r="F1504" s="64">
        <v>46174</v>
      </c>
      <c r="G1504" s="65">
        <v>46175</v>
      </c>
      <c r="H1504" s="66" t="str">
        <f>+TEXT(Derechos_peticion[[#This Row],[FECHA ASIGNACIÓN AL GESTOR (GFGS)]],"MMMM YYYY")</f>
        <v>junio 2026</v>
      </c>
      <c r="I1504" s="67" t="s">
        <v>43</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4" s="69" t="s">
        <v>60</v>
      </c>
      <c r="P1504" s="65">
        <v>46185</v>
      </c>
      <c r="Q1504" s="69" t="s">
        <v>60</v>
      </c>
      <c r="R1504" s="65" t="s">
        <v>60</v>
      </c>
      <c r="S1504" s="71" t="s">
        <v>5276</v>
      </c>
      <c r="T1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04" s="73" t="str">
        <f>IF(Derechos_peticion[[#This Row],[DÍAS DE RESPUESTA]]="","SI",IF(ISNUMBER(Derechos_peticion[[#This Row],[PLAZO (días)]]),IF(Derechos_peticion[[#This Row],[DÍAS DE RESPUESTA]]&lt;=Derechos_peticion[[#This Row],[PLAZO (días)]],"SI","NO"),"Diligencia plazo"))</f>
        <v>SI</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4166</v>
      </c>
    </row>
    <row r="1505" spans="1:26">
      <c r="A1505" s="59" t="s">
        <v>5277</v>
      </c>
      <c r="B1505" s="60">
        <v>46175</v>
      </c>
      <c r="C1505" s="61" t="s">
        <v>5278</v>
      </c>
      <c r="D1505" s="62" t="s">
        <v>619</v>
      </c>
      <c r="E1505" s="63" t="s">
        <v>113</v>
      </c>
      <c r="F1505" s="64">
        <v>46175</v>
      </c>
      <c r="G1505" s="65">
        <v>46175</v>
      </c>
      <c r="H1505" s="66" t="str">
        <f>+TEXT(Derechos_peticion[[#This Row],[FECHA ASIGNACIÓN AL GESTOR (GFGS)]],"MMMM YYYY")</f>
        <v>junio 2026</v>
      </c>
      <c r="I1505" s="67" t="s">
        <v>32</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5" s="69" t="s">
        <v>5279</v>
      </c>
      <c r="P1505" s="65">
        <v>46184</v>
      </c>
      <c r="Q1505" s="69"/>
      <c r="R1505" s="65"/>
      <c r="S1505" s="71"/>
      <c r="T1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05" s="73" t="str">
        <f>IF(Derechos_peticion[[#This Row],[DÍAS DE RESPUESTA]]="","SI",IF(ISNUMBER(Derechos_peticion[[#This Row],[PLAZO (días)]]),IF(Derechos_peticion[[#This Row],[DÍAS DE RESPUESTA]]&lt;=Derechos_peticion[[#This Row],[PLAZO (días)]],"SI","NO"),"Diligencia plazo"))</f>
        <v>SI</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4166</v>
      </c>
    </row>
    <row r="1506" spans="1:26" ht="52">
      <c r="A1506" s="144" t="s">
        <v>5280</v>
      </c>
      <c r="B1506" s="60">
        <v>46175</v>
      </c>
      <c r="C1506" s="117" t="s">
        <v>5281</v>
      </c>
      <c r="D1506" s="62" t="s">
        <v>5282</v>
      </c>
      <c r="E1506" s="63" t="s">
        <v>113</v>
      </c>
      <c r="F1506" s="64">
        <v>46175</v>
      </c>
      <c r="G1506" s="65">
        <v>46175</v>
      </c>
      <c r="H1506" s="66" t="str">
        <f>+TEXT(Derechos_peticion[[#This Row],[FECHA ASIGNACIÓN AL GESTOR (GFGS)]],"MMMM YYYY")</f>
        <v>junio 2026</v>
      </c>
      <c r="I1506" s="67" t="s">
        <v>30</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6" s="69" t="s">
        <v>60</v>
      </c>
      <c r="P1506" s="65">
        <v>46176</v>
      </c>
      <c r="Q1506" s="69" t="s">
        <v>60</v>
      </c>
      <c r="R1506" s="65" t="s">
        <v>60</v>
      </c>
      <c r="S1506" s="71" t="s">
        <v>5283</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4166</v>
      </c>
    </row>
    <row r="1507" spans="1:26">
      <c r="A1507" s="144" t="s">
        <v>5284</v>
      </c>
      <c r="B1507" s="60">
        <v>46175</v>
      </c>
      <c r="C1507" s="61" t="s">
        <v>5285</v>
      </c>
      <c r="D1507" s="62" t="s">
        <v>5156</v>
      </c>
      <c r="E1507" s="63" t="s">
        <v>58</v>
      </c>
      <c r="F1507" s="64">
        <v>46175</v>
      </c>
      <c r="G1507" s="65">
        <v>46175</v>
      </c>
      <c r="H1507" s="66" t="str">
        <f>+TEXT(Derechos_peticion[[#This Row],[FECHA ASIGNACIÓN AL GESTOR (GFGS)]],"MMMM YYYY")</f>
        <v>junio 2026</v>
      </c>
      <c r="I1507" s="67" t="s">
        <v>31</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42</v>
      </c>
      <c r="N1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7" s="69" t="s">
        <v>60</v>
      </c>
      <c r="P1507" s="65" t="s">
        <v>60</v>
      </c>
      <c r="Q1507" s="69" t="s">
        <v>60</v>
      </c>
      <c r="R1507" s="65" t="s">
        <v>60</v>
      </c>
      <c r="S1507" s="71" t="s">
        <v>2305</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4166</v>
      </c>
    </row>
    <row r="1508" spans="1:26" ht="26">
      <c r="A1508" s="144" t="s">
        <v>5286</v>
      </c>
      <c r="B1508" s="60">
        <v>46175</v>
      </c>
      <c r="C1508" s="61" t="s">
        <v>5287</v>
      </c>
      <c r="D1508" s="62" t="s">
        <v>1187</v>
      </c>
      <c r="E1508" s="63" t="s">
        <v>4219</v>
      </c>
      <c r="F1508" s="64">
        <v>46175</v>
      </c>
      <c r="G1508" s="65">
        <v>46175</v>
      </c>
      <c r="H1508" s="66" t="str">
        <f>+TEXT(Derechos_peticion[[#This Row],[FECHA ASIGNACIÓN AL GESTOR (GFGS)]],"MMMM YYYY")</f>
        <v>junio 2026</v>
      </c>
      <c r="I1508" s="67" t="s">
        <v>34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8" s="69" t="s">
        <v>5288</v>
      </c>
      <c r="P1508" s="65">
        <v>46176</v>
      </c>
      <c r="Q1508" s="69" t="s">
        <v>60</v>
      </c>
      <c r="R1508" s="65" t="s">
        <v>60</v>
      </c>
      <c r="S1508" s="137" t="s">
        <v>5289</v>
      </c>
      <c r="T1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8" s="73" t="str">
        <f>IF(Derechos_peticion[[#This Row],[DÍAS DE RESPUESTA]]="","SI",IF(ISNUMBER(Derechos_peticion[[#This Row],[PLAZO (días)]]),IF(Derechos_peticion[[#This Row],[DÍAS DE RESPUESTA]]&lt;=Derechos_peticion[[#This Row],[PLAZO (días)]],"SI","NO"),"Diligencia plazo"))</f>
        <v>SI</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4166</v>
      </c>
    </row>
    <row r="1509" spans="1:26">
      <c r="A1509" s="144" t="s">
        <v>5290</v>
      </c>
      <c r="B1509" s="60">
        <v>46175</v>
      </c>
      <c r="C1509" s="61" t="s">
        <v>5291</v>
      </c>
      <c r="D1509" s="62" t="s">
        <v>5292</v>
      </c>
      <c r="E1509" s="63" t="s">
        <v>58</v>
      </c>
      <c r="F1509" s="64">
        <v>46175</v>
      </c>
      <c r="G1509" s="65">
        <v>46175</v>
      </c>
      <c r="H1509" s="66" t="str">
        <f>+TEXT(Derechos_peticion[[#This Row],[FECHA ASIGNACIÓN AL GESTOR (GFGS)]],"MMMM YYYY")</f>
        <v>junio 2026</v>
      </c>
      <c r="I1509" s="67" t="s">
        <v>39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9" s="69" t="s">
        <v>5293</v>
      </c>
      <c r="P1509" s="65">
        <v>46176</v>
      </c>
      <c r="Q1509" s="69" t="s">
        <v>60</v>
      </c>
      <c r="R1509" s="65" t="s">
        <v>60</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4166</v>
      </c>
    </row>
    <row r="1510" spans="1:26" ht="221">
      <c r="A1510" s="144" t="s">
        <v>5294</v>
      </c>
      <c r="B1510" s="60">
        <v>46175</v>
      </c>
      <c r="C1510" s="117" t="s">
        <v>5295</v>
      </c>
      <c r="D1510" s="62" t="s">
        <v>5296</v>
      </c>
      <c r="E1510" s="63" t="s">
        <v>113</v>
      </c>
      <c r="F1510" s="64">
        <v>46175</v>
      </c>
      <c r="G1510" s="65">
        <v>46175</v>
      </c>
      <c r="H1510" s="66" t="str">
        <f>+TEXT(Derechos_peticion[[#This Row],[FECHA ASIGNACIÓN AL GESTOR (GFGS)]],"MMMM YYYY")</f>
        <v>junio 2026</v>
      </c>
      <c r="I1510" s="67" t="s">
        <v>40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0" s="69" t="s">
        <v>5297</v>
      </c>
      <c r="P1510" s="65">
        <v>46176</v>
      </c>
      <c r="Q1510" s="69" t="s">
        <v>60</v>
      </c>
      <c r="R1510" s="65" t="s">
        <v>60</v>
      </c>
      <c r="S1510" s="71"/>
      <c r="T1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10" s="73" t="str">
        <f>IF(Derechos_peticion[[#This Row],[DÍAS DE RESPUESTA]]="","SI",IF(ISNUMBER(Derechos_peticion[[#This Row],[PLAZO (días)]]),IF(Derechos_peticion[[#This Row],[DÍAS DE RESPUESTA]]&lt;=Derechos_peticion[[#This Row],[PLAZO (días)]],"SI","NO"),"Diligencia plazo"))</f>
        <v>SI</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4166</v>
      </c>
    </row>
    <row r="1511" spans="1:26">
      <c r="A1511" s="59" t="s">
        <v>5298</v>
      </c>
      <c r="B1511" s="60">
        <v>46171</v>
      </c>
      <c r="C1511" s="61" t="s">
        <v>5299</v>
      </c>
      <c r="D1511" s="62" t="s">
        <v>5300</v>
      </c>
      <c r="E1511" s="63" t="s">
        <v>58</v>
      </c>
      <c r="F1511" s="64">
        <v>46171</v>
      </c>
      <c r="G1511" s="65">
        <v>46175</v>
      </c>
      <c r="H1511" s="66" t="str">
        <f>+TEXT(Derechos_peticion[[#This Row],[FECHA ASIGNACIÓN AL GESTOR (GFGS)]],"MMMM YYYY")</f>
        <v>junio 2026</v>
      </c>
      <c r="I1511" s="67" t="s">
        <v>29</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1" s="69" t="s">
        <v>5301</v>
      </c>
      <c r="P1511" s="65">
        <v>46178</v>
      </c>
      <c r="Q1511" s="69" t="s">
        <v>5302</v>
      </c>
      <c r="R1511" s="65">
        <v>46178</v>
      </c>
      <c r="S1511" s="71"/>
      <c r="T1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1" s="73" t="str">
        <f>IF(Derechos_peticion[[#This Row],[DÍAS DE RESPUESTA]]="","SI",IF(ISNUMBER(Derechos_peticion[[#This Row],[PLAZO (días)]]),IF(Derechos_peticion[[#This Row],[DÍAS DE RESPUESTA]]&lt;=Derechos_peticion[[#This Row],[PLAZO (días)]],"SI","NO"),"Diligencia plazo"))</f>
        <v>SI</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1" s="18" t="s">
        <v>4166</v>
      </c>
    </row>
    <row r="1512" spans="1:26">
      <c r="A1512" s="59" t="s">
        <v>5303</v>
      </c>
      <c r="B1512" s="60">
        <v>46171</v>
      </c>
      <c r="C1512" s="61" t="s">
        <v>5304</v>
      </c>
      <c r="D1512" s="62" t="s">
        <v>5305</v>
      </c>
      <c r="E1512" s="63" t="s">
        <v>58</v>
      </c>
      <c r="F1512" s="64">
        <v>46171</v>
      </c>
      <c r="G1512" s="65">
        <v>46175</v>
      </c>
      <c r="H1512" s="66" t="str">
        <f>+TEXT(Derechos_peticion[[#This Row],[FECHA ASIGNACIÓN AL GESTOR (GFGS)]],"MMMM YYYY")</f>
        <v>junio 2026</v>
      </c>
      <c r="I1512" s="67" t="s">
        <v>39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2" s="69" t="s">
        <v>5306</v>
      </c>
      <c r="P1512" s="65">
        <v>46176</v>
      </c>
      <c r="Q1512" s="69" t="s">
        <v>60</v>
      </c>
      <c r="R1512" s="65" t="s">
        <v>60</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4166</v>
      </c>
    </row>
    <row r="1513" spans="1:26">
      <c r="A1513" s="144" t="s">
        <v>5307</v>
      </c>
      <c r="B1513" s="60">
        <v>46171</v>
      </c>
      <c r="C1513" s="61" t="s">
        <v>5308</v>
      </c>
      <c r="D1513" s="62" t="s">
        <v>5309</v>
      </c>
      <c r="E1513" s="63" t="s">
        <v>58</v>
      </c>
      <c r="F1513" s="64">
        <v>46171</v>
      </c>
      <c r="G1513" s="65">
        <v>46175</v>
      </c>
      <c r="H1513" s="66" t="str">
        <f>+TEXT(Derechos_peticion[[#This Row],[FECHA ASIGNACIÓN AL GESTOR (GFGS)]],"MMMM YYYY")</f>
        <v>junio 2026</v>
      </c>
      <c r="I1513" s="67" t="s">
        <v>29</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3" s="69" t="s">
        <v>5310</v>
      </c>
      <c r="P1513" s="65">
        <v>46178</v>
      </c>
      <c r="Q1513" s="69" t="s">
        <v>5311</v>
      </c>
      <c r="R1513" s="65">
        <v>46178</v>
      </c>
      <c r="S1513" s="71"/>
      <c r="T1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3" s="73" t="str">
        <f>IF(Derechos_peticion[[#This Row],[DÍAS DE RESPUESTA]]="","SI",IF(ISNUMBER(Derechos_peticion[[#This Row],[PLAZO (días)]]),IF(Derechos_peticion[[#This Row],[DÍAS DE RESPUESTA]]&lt;=Derechos_peticion[[#This Row],[PLAZO (días)]],"SI","NO"),"Diligencia plazo"))</f>
        <v>SI</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3" s="18" t="s">
        <v>4166</v>
      </c>
    </row>
    <row r="1514" spans="1:26" ht="169">
      <c r="A1514" s="59" t="s">
        <v>5312</v>
      </c>
      <c r="B1514" s="60">
        <v>46171</v>
      </c>
      <c r="C1514" s="117" t="s">
        <v>5313</v>
      </c>
      <c r="D1514" s="62" t="s">
        <v>5314</v>
      </c>
      <c r="E1514" s="63" t="s">
        <v>58</v>
      </c>
      <c r="F1514" s="64">
        <v>46171</v>
      </c>
      <c r="G1514" s="65">
        <v>46175</v>
      </c>
      <c r="H1514" s="66" t="str">
        <f>+TEXT(Derechos_peticion[[#This Row],[FECHA ASIGNACIÓN AL GESTOR (GFGS)]],"MMMM YYYY")</f>
        <v>junio 2026</v>
      </c>
      <c r="I1514" s="67" t="s">
        <v>28</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4" s="69" t="s">
        <v>5315</v>
      </c>
      <c r="P1514" s="65">
        <v>46177</v>
      </c>
      <c r="Q1514" s="69" t="s">
        <v>5316</v>
      </c>
      <c r="R1514" s="65">
        <v>46176</v>
      </c>
      <c r="S1514" s="71" t="s">
        <v>5317</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4166</v>
      </c>
    </row>
    <row r="1515" spans="1:26">
      <c r="A1515" s="144" t="s">
        <v>5318</v>
      </c>
      <c r="B1515" s="60">
        <v>46171</v>
      </c>
      <c r="C1515" s="61" t="s">
        <v>5319</v>
      </c>
      <c r="D1515" s="62" t="s">
        <v>4155</v>
      </c>
      <c r="E1515" s="63" t="s">
        <v>58</v>
      </c>
      <c r="F1515" s="64">
        <v>46171</v>
      </c>
      <c r="G1515" s="65">
        <v>46175</v>
      </c>
      <c r="H1515" s="66" t="str">
        <f>+TEXT(Derechos_peticion[[#This Row],[FECHA ASIGNACIÓN AL GESTOR (GFGS)]],"MMMM YYYY")</f>
        <v>junio 2026</v>
      </c>
      <c r="I1515" s="67" t="s">
        <v>59</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5" s="69" t="s">
        <v>5320</v>
      </c>
      <c r="P1515" s="65">
        <v>46190</v>
      </c>
      <c r="Q1515" s="69" t="s">
        <v>60</v>
      </c>
      <c r="R1515" s="65" t="s">
        <v>60</v>
      </c>
      <c r="S1515" s="71"/>
      <c r="T1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15" s="73" t="str">
        <f>IF(Derechos_peticion[[#This Row],[DÍAS DE RESPUESTA]]="","SI",IF(ISNUMBER(Derechos_peticion[[#This Row],[PLAZO (días)]]),IF(Derechos_peticion[[#This Row],[DÍAS DE RESPUESTA]]&lt;=Derechos_peticion[[#This Row],[PLAZO (días)]],"SI","NO"),"Diligencia plazo"))</f>
        <v>SI</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4166</v>
      </c>
    </row>
    <row r="1516" spans="1:26">
      <c r="A1516" s="59" t="s">
        <v>5321</v>
      </c>
      <c r="B1516" s="60">
        <v>46171</v>
      </c>
      <c r="C1516" s="61" t="s">
        <v>5322</v>
      </c>
      <c r="D1516" s="62" t="s">
        <v>5323</v>
      </c>
      <c r="E1516" s="63" t="s">
        <v>58</v>
      </c>
      <c r="F1516" s="64">
        <v>46232</v>
      </c>
      <c r="G1516" s="65">
        <v>46175</v>
      </c>
      <c r="H1516" s="66" t="str">
        <f>+TEXT(Derechos_peticion[[#This Row],[FECHA ASIGNACIÓN AL GESTOR (GFGS)]],"MMMM YYYY")</f>
        <v>junio 2026</v>
      </c>
      <c r="I1516" s="67" t="s">
        <v>30</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42</v>
      </c>
      <c r="N1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6" s="69" t="s">
        <v>60</v>
      </c>
      <c r="P1516" s="65" t="s">
        <v>60</v>
      </c>
      <c r="Q1516" s="69" t="s">
        <v>60</v>
      </c>
      <c r="R1516" s="65" t="s">
        <v>60</v>
      </c>
      <c r="S1516" s="71" t="s">
        <v>5324</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4166</v>
      </c>
    </row>
    <row r="1517" spans="1:26">
      <c r="A1517" s="59" t="s">
        <v>5325</v>
      </c>
      <c r="B1517" s="60">
        <v>46175</v>
      </c>
      <c r="C1517" s="61" t="s">
        <v>5326</v>
      </c>
      <c r="D1517" s="62" t="s">
        <v>481</v>
      </c>
      <c r="E1517" s="63" t="s">
        <v>58</v>
      </c>
      <c r="F1517" s="64">
        <v>46175</v>
      </c>
      <c r="G1517" s="65">
        <v>46175</v>
      </c>
      <c r="H1517" s="66" t="str">
        <f>+TEXT(Derechos_peticion[[#This Row],[FECHA ASIGNACIÓN AL GESTOR (GFGS)]],"MMMM YYYY")</f>
        <v>junio 2026</v>
      </c>
      <c r="I1517" s="67" t="s">
        <v>28</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7" s="69" t="s">
        <v>5327</v>
      </c>
      <c r="P1517" s="65">
        <v>46177</v>
      </c>
      <c r="Q1517" s="69" t="s">
        <v>5328</v>
      </c>
      <c r="R1517" s="65">
        <v>46176</v>
      </c>
      <c r="S1517" s="71" t="s">
        <v>3019</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4166</v>
      </c>
    </row>
    <row r="1518" spans="1:26">
      <c r="A1518" s="59" t="s">
        <v>5329</v>
      </c>
      <c r="B1518" s="60">
        <v>46171</v>
      </c>
      <c r="C1518" s="61" t="s">
        <v>5330</v>
      </c>
      <c r="D1518" s="62" t="s">
        <v>5331</v>
      </c>
      <c r="E1518" s="63" t="s">
        <v>58</v>
      </c>
      <c r="F1518" s="64">
        <v>46171</v>
      </c>
      <c r="G1518" s="65">
        <v>46175</v>
      </c>
      <c r="H1518" s="66" t="str">
        <f>+TEXT(Derechos_peticion[[#This Row],[FECHA ASIGNACIÓN AL GESTOR (GFGS)]],"MMMM YYYY")</f>
        <v>junio 2026</v>
      </c>
      <c r="I1518" s="67" t="s">
        <v>29</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8" s="69" t="s">
        <v>5332</v>
      </c>
      <c r="P1518" s="65">
        <v>46178</v>
      </c>
      <c r="Q1518" s="69" t="s">
        <v>5333</v>
      </c>
      <c r="R1518" s="65">
        <v>46178</v>
      </c>
      <c r="S1518" s="71"/>
      <c r="T1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8" s="73" t="str">
        <f>IF(Derechos_peticion[[#This Row],[DÍAS DE RESPUESTA]]="","SI",IF(ISNUMBER(Derechos_peticion[[#This Row],[PLAZO (días)]]),IF(Derechos_peticion[[#This Row],[DÍAS DE RESPUESTA]]&lt;=Derechos_peticion[[#This Row],[PLAZO (días)]],"SI","NO"),"Diligencia plazo"))</f>
        <v>SI</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8" s="18" t="s">
        <v>4166</v>
      </c>
    </row>
    <row r="1519" spans="1:26">
      <c r="A1519" s="144" t="s">
        <v>5334</v>
      </c>
      <c r="B1519" s="60">
        <v>46174</v>
      </c>
      <c r="C1519" s="61" t="s">
        <v>5335</v>
      </c>
      <c r="D1519" s="62" t="s">
        <v>2793</v>
      </c>
      <c r="E1519" s="63" t="s">
        <v>58</v>
      </c>
      <c r="F1519" s="64">
        <v>46174</v>
      </c>
      <c r="G1519" s="65">
        <v>46175</v>
      </c>
      <c r="H1519" s="66" t="str">
        <f>+TEXT(Derechos_peticion[[#This Row],[FECHA ASIGNACIÓN AL GESTOR (GFGS)]],"MMMM YYYY")</f>
        <v>junio 2026</v>
      </c>
      <c r="I1519" s="67" t="s">
        <v>45</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v>46184</v>
      </c>
      <c r="M1519" s="67" t="s">
        <v>42</v>
      </c>
      <c r="N1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9" s="69" t="s">
        <v>60</v>
      </c>
      <c r="P1519" s="65" t="s">
        <v>60</v>
      </c>
      <c r="Q1519" s="69" t="s">
        <v>60</v>
      </c>
      <c r="R1519" s="65" t="s">
        <v>60</v>
      </c>
      <c r="S1519" s="71" t="s">
        <v>5336</v>
      </c>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9" s="73" t="str">
        <f>IF(Derechos_peticion[[#This Row],[DÍAS DE RESPUESTA]]="","SI",IF(ISNUMBER(Derechos_peticion[[#This Row],[PLAZO (días)]]),IF(Derechos_peticion[[#This Row],[DÍAS DE RESPUESTA]]&lt;=Derechos_peticion[[#This Row],[PLAZO (días)]],"SI","NO"),"Diligencia plazo"))</f>
        <v>SI</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4166</v>
      </c>
    </row>
    <row r="1520" spans="1:26">
      <c r="A1520" s="59" t="s">
        <v>5337</v>
      </c>
      <c r="B1520" s="60">
        <v>46174</v>
      </c>
      <c r="C1520" s="61" t="s">
        <v>5338</v>
      </c>
      <c r="D1520" s="62" t="s">
        <v>5339</v>
      </c>
      <c r="E1520" s="63" t="s">
        <v>317</v>
      </c>
      <c r="F1520" s="64">
        <v>46174</v>
      </c>
      <c r="G1520" s="65">
        <v>46174</v>
      </c>
      <c r="H1520" s="66" t="str">
        <f>+TEXT(Derechos_peticion[[#This Row],[FECHA ASIGNACIÓN AL GESTOR (GFGS)]],"MMMM YYYY")</f>
        <v>junio 2026</v>
      </c>
      <c r="I1520" s="67" t="s">
        <v>28</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0" s="69" t="s">
        <v>5340</v>
      </c>
      <c r="P1520" s="65">
        <v>46176</v>
      </c>
      <c r="Q1520" s="69" t="s">
        <v>5341</v>
      </c>
      <c r="R1520" s="65">
        <v>46176</v>
      </c>
      <c r="S1520" s="71" t="s">
        <v>5342</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4166</v>
      </c>
    </row>
    <row r="1521" spans="1:26">
      <c r="A1521" s="144" t="s">
        <v>5343</v>
      </c>
      <c r="B1521" s="60">
        <v>46174</v>
      </c>
      <c r="C1521" s="61" t="s">
        <v>5344</v>
      </c>
      <c r="D1521" s="62" t="s">
        <v>5345</v>
      </c>
      <c r="E1521" s="63" t="s">
        <v>113</v>
      </c>
      <c r="F1521" s="64">
        <v>46174</v>
      </c>
      <c r="G1521" s="65">
        <v>46175</v>
      </c>
      <c r="H1521" s="66" t="str">
        <f>+TEXT(Derechos_peticion[[#This Row],[FECHA ASIGNACIÓN AL GESTOR (GFGS)]],"MMMM YYYY")</f>
        <v>junio 2026</v>
      </c>
      <c r="I1521" s="67" t="s">
        <v>39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1" s="69" t="s">
        <v>5346</v>
      </c>
      <c r="P1521" s="65">
        <v>46176</v>
      </c>
      <c r="Q1521" s="69" t="s">
        <v>60</v>
      </c>
      <c r="R1521" s="65" t="s">
        <v>60</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4166</v>
      </c>
    </row>
    <row r="1522" spans="1:26">
      <c r="A1522" s="144" t="s">
        <v>5347</v>
      </c>
      <c r="B1522" s="60">
        <v>46175</v>
      </c>
      <c r="C1522" s="61" t="s">
        <v>5348</v>
      </c>
      <c r="D1522" s="62" t="s">
        <v>5349</v>
      </c>
      <c r="E1522" s="63" t="s">
        <v>317</v>
      </c>
      <c r="F1522" s="64">
        <v>46175</v>
      </c>
      <c r="G1522" s="65">
        <v>46175</v>
      </c>
      <c r="H1522" s="66" t="str">
        <f>+TEXT(Derechos_peticion[[#This Row],[FECHA ASIGNACIÓN AL GESTOR (GFGS)]],"MMMM YYYY")</f>
        <v>junio 2026</v>
      </c>
      <c r="I1522" s="67" t="s">
        <v>28</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2" s="69" t="s">
        <v>5350</v>
      </c>
      <c r="P1522" s="65">
        <v>46177</v>
      </c>
      <c r="Q1522" s="69" t="s">
        <v>5351</v>
      </c>
      <c r="R1522" s="65">
        <v>46176</v>
      </c>
      <c r="S1522" s="71" t="s">
        <v>5352</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4166</v>
      </c>
    </row>
    <row r="1523" spans="1:26">
      <c r="A1523" s="59" t="s">
        <v>5353</v>
      </c>
      <c r="B1523" s="60">
        <v>46175</v>
      </c>
      <c r="C1523" s="61" t="s">
        <v>5354</v>
      </c>
      <c r="D1523" s="62" t="s">
        <v>5355</v>
      </c>
      <c r="E1523" s="63" t="s">
        <v>4219</v>
      </c>
      <c r="F1523" s="64">
        <v>46175</v>
      </c>
      <c r="G1523" s="65">
        <v>46175</v>
      </c>
      <c r="H1523" s="66" t="str">
        <f>+TEXT(Derechos_peticion[[#This Row],[FECHA ASIGNACIÓN AL GESTOR (GFGS)]],"MMMM YYYY")</f>
        <v>junio 2026</v>
      </c>
      <c r="I1523" s="67" t="s">
        <v>126</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v>46185</v>
      </c>
      <c r="M1523" s="67" t="s">
        <v>42</v>
      </c>
      <c r="N1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23" s="69" t="s">
        <v>60</v>
      </c>
      <c r="P1523" s="65" t="s">
        <v>60</v>
      </c>
      <c r="Q1523" s="69" t="s">
        <v>60</v>
      </c>
      <c r="R1523" s="65" t="s">
        <v>60</v>
      </c>
      <c r="S1523" s="71" t="s">
        <v>5356</v>
      </c>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23" s="73" t="str">
        <f>IF(Derechos_peticion[[#This Row],[DÍAS DE RESPUESTA]]="","SI",IF(ISNUMBER(Derechos_peticion[[#This Row],[PLAZO (días)]]),IF(Derechos_peticion[[#This Row],[DÍAS DE RESPUESTA]]&lt;=Derechos_peticion[[#This Row],[PLAZO (días)]],"SI","NO"),"Diligencia plazo"))</f>
        <v>SI</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4166</v>
      </c>
    </row>
    <row r="1524" spans="1:26">
      <c r="A1524" s="144" t="s">
        <v>5357</v>
      </c>
      <c r="B1524" s="60">
        <v>46175</v>
      </c>
      <c r="C1524" s="61" t="s">
        <v>5358</v>
      </c>
      <c r="D1524" s="62" t="s">
        <v>5359</v>
      </c>
      <c r="E1524" s="63" t="s">
        <v>58</v>
      </c>
      <c r="F1524" s="64">
        <v>46175</v>
      </c>
      <c r="G1524" s="65">
        <v>46175</v>
      </c>
      <c r="H1524" s="66" t="str">
        <f>+TEXT(Derechos_peticion[[#This Row],[FECHA ASIGNACIÓN AL GESTOR (GFGS)]],"MMMM YYYY")</f>
        <v>junio 2026</v>
      </c>
      <c r="I1524" s="67" t="s">
        <v>37</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4166</v>
      </c>
    </row>
    <row r="1525" spans="1:26" ht="65">
      <c r="A1525" s="59" t="s">
        <v>5360</v>
      </c>
      <c r="B1525" s="60">
        <v>46176</v>
      </c>
      <c r="C1525" s="117" t="s">
        <v>5361</v>
      </c>
      <c r="D1525" s="62" t="s">
        <v>5362</v>
      </c>
      <c r="E1525" s="63" t="s">
        <v>113</v>
      </c>
      <c r="F1525" s="64">
        <v>46176</v>
      </c>
      <c r="G1525" s="65">
        <v>46176</v>
      </c>
      <c r="H1525" s="66" t="str">
        <f>+TEXT(Derechos_peticion[[#This Row],[FECHA ASIGNACIÓN AL GESTOR (GFGS)]],"MMMM YYYY")</f>
        <v>junio 2026</v>
      </c>
      <c r="I1525" s="67" t="s">
        <v>28</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5" s="69" t="s">
        <v>5363</v>
      </c>
      <c r="P1525" s="65">
        <v>46176</v>
      </c>
      <c r="Q1525" s="69" t="s">
        <v>60</v>
      </c>
      <c r="R1525" s="65" t="s">
        <v>60</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4166</v>
      </c>
    </row>
    <row r="1526" spans="1:26">
      <c r="A1526" s="144" t="s">
        <v>5364</v>
      </c>
      <c r="B1526" s="60">
        <v>46175</v>
      </c>
      <c r="C1526" s="61" t="s">
        <v>5365</v>
      </c>
      <c r="D1526" s="62" t="s">
        <v>5366</v>
      </c>
      <c r="E1526" s="63" t="s">
        <v>58</v>
      </c>
      <c r="F1526" s="64">
        <v>46176</v>
      </c>
      <c r="G1526" s="65">
        <v>46176</v>
      </c>
      <c r="H1526" s="66" t="str">
        <f>+TEXT(Derechos_peticion[[#This Row],[FECHA ASIGNACIÓN AL GESTOR (GFGS)]],"MMMM YYYY")</f>
        <v>junio 2026</v>
      </c>
      <c r="I1526" s="67" t="s">
        <v>36</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6" s="69" t="s">
        <v>5367</v>
      </c>
      <c r="P1526" s="65">
        <v>46183</v>
      </c>
      <c r="Q1526" s="69" t="s">
        <v>5368</v>
      </c>
      <c r="R1526" s="65">
        <v>46185</v>
      </c>
      <c r="S1526" s="71"/>
      <c r="T1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26" s="73" t="str">
        <f>IF(Derechos_peticion[[#This Row],[DÍAS DE RESPUESTA]]="","SI",IF(ISNUMBER(Derechos_peticion[[#This Row],[PLAZO (días)]]),IF(Derechos_peticion[[#This Row],[DÍAS DE RESPUESTA]]&lt;=Derechos_peticion[[#This Row],[PLAZO (días)]],"SI","NO"),"Diligencia plazo"))</f>
        <v>SI</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26" s="18" t="s">
        <v>4166</v>
      </c>
    </row>
    <row r="1527" spans="1:26" ht="26">
      <c r="A1527" s="144" t="s">
        <v>5369</v>
      </c>
      <c r="B1527" s="60">
        <v>46176</v>
      </c>
      <c r="C1527" s="61" t="s">
        <v>5370</v>
      </c>
      <c r="D1527" s="62" t="s">
        <v>1307</v>
      </c>
      <c r="E1527" s="63" t="s">
        <v>4219</v>
      </c>
      <c r="F1527" s="64">
        <v>46176</v>
      </c>
      <c r="G1527" s="65">
        <v>46176</v>
      </c>
      <c r="H1527" s="66" t="str">
        <f>+TEXT(Derechos_peticion[[#This Row],[FECHA ASIGNACIÓN AL GESTOR (GFGS)]],"MMMM YYYY")</f>
        <v>junio 2026</v>
      </c>
      <c r="I1527" s="67" t="s">
        <v>34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7" s="69" t="s">
        <v>5371</v>
      </c>
      <c r="P1527" s="65">
        <v>46176</v>
      </c>
      <c r="Q1527" s="69" t="s">
        <v>60</v>
      </c>
      <c r="R1527" s="65" t="s">
        <v>60</v>
      </c>
      <c r="S1527" s="137" t="s">
        <v>5372</v>
      </c>
      <c r="T1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7" s="73" t="str">
        <f>IF(Derechos_peticion[[#This Row],[DÍAS DE RESPUESTA]]="","SI",IF(ISNUMBER(Derechos_peticion[[#This Row],[PLAZO (días)]]),IF(Derechos_peticion[[#This Row],[DÍAS DE RESPUESTA]]&lt;=Derechos_peticion[[#This Row],[PLAZO (días)]],"SI","NO"),"Diligencia plazo"))</f>
        <v>SI</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4166</v>
      </c>
    </row>
    <row r="1528" spans="1:26">
      <c r="A1528" s="59" t="s">
        <v>5373</v>
      </c>
      <c r="B1528" s="60">
        <v>46171</v>
      </c>
      <c r="C1528" s="61" t="s">
        <v>5291</v>
      </c>
      <c r="D1528" s="62" t="s">
        <v>5305</v>
      </c>
      <c r="E1528" s="63" t="s">
        <v>113</v>
      </c>
      <c r="F1528" s="64">
        <v>46171</v>
      </c>
      <c r="G1528" s="65">
        <v>46176</v>
      </c>
      <c r="H1528" s="66" t="str">
        <f>+TEXT(Derechos_peticion[[#This Row],[FECHA ASIGNACIÓN AL GESTOR (GFGS)]],"MMMM YYYY")</f>
        <v>junio 2026</v>
      </c>
      <c r="I1528" s="67" t="s">
        <v>39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8" s="136" t="s">
        <v>5374</v>
      </c>
      <c r="P1528" s="65">
        <v>46176</v>
      </c>
      <c r="Q1528" s="69" t="s">
        <v>60</v>
      </c>
      <c r="R1528" s="65" t="s">
        <v>60</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4166</v>
      </c>
    </row>
    <row r="1529" spans="1:26" ht="70">
      <c r="A1529" s="144" t="s">
        <v>5375</v>
      </c>
      <c r="B1529" s="60">
        <v>46175</v>
      </c>
      <c r="C1529" s="61" t="s">
        <v>5376</v>
      </c>
      <c r="D1529" s="143" t="s">
        <v>5377</v>
      </c>
      <c r="E1529" s="63" t="s">
        <v>58</v>
      </c>
      <c r="F1529" s="64">
        <v>46175</v>
      </c>
      <c r="G1529" s="65">
        <v>46176</v>
      </c>
      <c r="H1529" s="66" t="str">
        <f>+TEXT(Derechos_peticion[[#This Row],[FECHA ASIGNACIÓN AL GESTOR (GFGS)]],"MMMM YYYY")</f>
        <v>junio 2026</v>
      </c>
      <c r="I1529" s="67" t="s">
        <v>1908</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t="s">
        <v>42</v>
      </c>
      <c r="N1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9" s="69" t="s">
        <v>60</v>
      </c>
      <c r="P1529" s="65">
        <v>46183</v>
      </c>
      <c r="Q1529" s="69" t="s">
        <v>60</v>
      </c>
      <c r="R1529" s="65" t="s">
        <v>60</v>
      </c>
      <c r="S1529" s="71" t="s">
        <v>5378</v>
      </c>
      <c r="T1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29" s="73" t="str">
        <f>IF(Derechos_peticion[[#This Row],[DÍAS DE RESPUESTA]]="","SI",IF(ISNUMBER(Derechos_peticion[[#This Row],[PLAZO (días)]]),IF(Derechos_peticion[[#This Row],[DÍAS DE RESPUESTA]]&lt;=Derechos_peticion[[#This Row],[PLAZO (días)]],"SI","NO"),"Diligencia plazo"))</f>
        <v>SI</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4166</v>
      </c>
    </row>
    <row r="1530" spans="1:26">
      <c r="A1530" s="144" t="s">
        <v>5379</v>
      </c>
      <c r="B1530" s="60">
        <v>46176</v>
      </c>
      <c r="C1530" s="61" t="s">
        <v>5380</v>
      </c>
      <c r="D1530" s="62" t="s">
        <v>5381</v>
      </c>
      <c r="E1530" s="63" t="s">
        <v>58</v>
      </c>
      <c r="F1530" s="64">
        <v>46176</v>
      </c>
      <c r="G1530" s="65">
        <v>46176</v>
      </c>
      <c r="H1530" s="66" t="str">
        <f>+TEXT(Derechos_peticion[[#This Row],[FECHA ASIGNACIÓN AL GESTOR (GFGS)]],"MMMM YYYY")</f>
        <v>junio 2026</v>
      </c>
      <c r="I1530" s="67" t="s">
        <v>42</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42</v>
      </c>
      <c r="N1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0" s="69" t="s">
        <v>60</v>
      </c>
      <c r="P1530" s="65" t="s">
        <v>60</v>
      </c>
      <c r="Q1530" s="69" t="s">
        <v>60</v>
      </c>
      <c r="R1530" s="65" t="s">
        <v>60</v>
      </c>
      <c r="S1530" s="71" t="s">
        <v>2305</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4166</v>
      </c>
    </row>
    <row r="1531" spans="1:26" ht="65">
      <c r="A1531" s="59" t="s">
        <v>5382</v>
      </c>
      <c r="B1531" s="60">
        <v>46176</v>
      </c>
      <c r="C1531" s="117" t="s">
        <v>5383</v>
      </c>
      <c r="D1531" s="62" t="s">
        <v>481</v>
      </c>
      <c r="E1531" s="63" t="s">
        <v>58</v>
      </c>
      <c r="F1531" s="64">
        <v>46176</v>
      </c>
      <c r="G1531" s="65">
        <v>46176</v>
      </c>
      <c r="H1531" s="66" t="str">
        <f>+TEXT(Derechos_peticion[[#This Row],[FECHA ASIGNACIÓN AL GESTOR (GFGS)]],"MMMM YYYY")</f>
        <v>junio 2026</v>
      </c>
      <c r="I1531" s="67" t="s">
        <v>28</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1" s="69" t="s">
        <v>5327</v>
      </c>
      <c r="P1531" s="65">
        <v>46177</v>
      </c>
      <c r="Q1531" s="69" t="s">
        <v>5328</v>
      </c>
      <c r="R1531" s="65">
        <v>46176</v>
      </c>
      <c r="S1531" s="71" t="s">
        <v>3019</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4166</v>
      </c>
    </row>
    <row r="1532" spans="1:26">
      <c r="A1532" s="144" t="s">
        <v>5384</v>
      </c>
      <c r="B1532" s="60">
        <v>46167</v>
      </c>
      <c r="C1532" s="61" t="s">
        <v>5385</v>
      </c>
      <c r="D1532" s="62" t="s">
        <v>1319</v>
      </c>
      <c r="E1532" s="63" t="s">
        <v>113</v>
      </c>
      <c r="F1532" s="64">
        <v>46167</v>
      </c>
      <c r="G1532" s="65">
        <v>46176</v>
      </c>
      <c r="H1532" s="66" t="str">
        <f>+TEXT(Derechos_peticion[[#This Row],[FECHA ASIGNACIÓN AL GESTOR (GFGS)]],"MMMM YYYY")</f>
        <v>junio 2026</v>
      </c>
      <c r="I1532" s="67" t="s">
        <v>33</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2" s="69" t="s">
        <v>60</v>
      </c>
      <c r="P1532" s="65">
        <v>46184</v>
      </c>
      <c r="Q1532" s="69" t="s">
        <v>60</v>
      </c>
      <c r="R1532" s="65" t="s">
        <v>60</v>
      </c>
      <c r="S1532" s="71"/>
      <c r="T1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4166</v>
      </c>
    </row>
    <row r="1533" spans="1:26">
      <c r="A1533" s="59" t="s">
        <v>5386</v>
      </c>
      <c r="B1533" s="60">
        <v>46167</v>
      </c>
      <c r="C1533" s="61" t="s">
        <v>5387</v>
      </c>
      <c r="D1533" s="62" t="s">
        <v>467</v>
      </c>
      <c r="E1533" s="63" t="s">
        <v>58</v>
      </c>
      <c r="F1533" s="64">
        <v>46167</v>
      </c>
      <c r="G1533" s="65">
        <v>46176</v>
      </c>
      <c r="H1533" s="66" t="str">
        <f>+TEXT(Derechos_peticion[[#This Row],[FECHA ASIGNACIÓN AL GESTOR (GFGS)]],"MMMM YYYY")</f>
        <v>junio 2026</v>
      </c>
      <c r="I1533" s="67" t="s">
        <v>42</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42</v>
      </c>
      <c r="N1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3" s="69" t="s">
        <v>60</v>
      </c>
      <c r="P1533" s="65" t="s">
        <v>60</v>
      </c>
      <c r="Q1533" s="69" t="s">
        <v>60</v>
      </c>
      <c r="R1533" s="65" t="s">
        <v>60</v>
      </c>
      <c r="S1533" s="71" t="s">
        <v>5388</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4166</v>
      </c>
    </row>
    <row r="1534" spans="1:26">
      <c r="A1534" s="59" t="s">
        <v>5389</v>
      </c>
      <c r="B1534" s="60">
        <v>46162</v>
      </c>
      <c r="C1534" s="61" t="s">
        <v>5390</v>
      </c>
      <c r="D1534" s="62" t="s">
        <v>3600</v>
      </c>
      <c r="E1534" s="63" t="s">
        <v>113</v>
      </c>
      <c r="F1534" s="64">
        <v>46162</v>
      </c>
      <c r="G1534" s="65">
        <v>46176</v>
      </c>
      <c r="H1534" s="66" t="str">
        <f>+TEXT(Derechos_peticion[[#This Row],[FECHA ASIGNACIÓN AL GESTOR (GFGS)]],"MMMM YYYY")</f>
        <v>junio 2026</v>
      </c>
      <c r="I1534" s="67" t="s">
        <v>33</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4" s="69" t="s">
        <v>60</v>
      </c>
      <c r="P1534" s="65">
        <v>46183</v>
      </c>
      <c r="Q1534" s="69" t="s">
        <v>60</v>
      </c>
      <c r="R1534" s="65" t="s">
        <v>60</v>
      </c>
      <c r="S1534" s="71"/>
      <c r="T1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4166</v>
      </c>
    </row>
    <row r="1535" spans="1:26" ht="39">
      <c r="A1535" s="144" t="s">
        <v>5391</v>
      </c>
      <c r="B1535" s="60">
        <v>46171</v>
      </c>
      <c r="C1535" s="117" t="s">
        <v>5392</v>
      </c>
      <c r="D1535" s="62" t="s">
        <v>5393</v>
      </c>
      <c r="E1535" s="63" t="s">
        <v>113</v>
      </c>
      <c r="F1535" s="64">
        <v>46171</v>
      </c>
      <c r="G1535" s="65">
        <v>46176</v>
      </c>
      <c r="H1535" s="66" t="str">
        <f>+TEXT(Derechos_peticion[[#This Row],[FECHA ASIGNACIÓN AL GESTOR (GFGS)]],"MMMM YYYY")</f>
        <v>junio 2026</v>
      </c>
      <c r="I1535" s="67" t="s">
        <v>42</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42</v>
      </c>
      <c r="N1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5" s="69" t="s">
        <v>60</v>
      </c>
      <c r="P1535" s="65" t="s">
        <v>60</v>
      </c>
      <c r="Q1535" s="69" t="s">
        <v>60</v>
      </c>
      <c r="R1535" s="65" t="s">
        <v>60</v>
      </c>
      <c r="S1535" s="71" t="s">
        <v>1487</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4166</v>
      </c>
    </row>
    <row r="1536" spans="1:26">
      <c r="A1536" s="144" t="s">
        <v>5394</v>
      </c>
      <c r="B1536" s="60">
        <v>46175</v>
      </c>
      <c r="C1536" s="61" t="s">
        <v>5395</v>
      </c>
      <c r="D1536" s="62" t="s">
        <v>481</v>
      </c>
      <c r="E1536" s="63" t="s">
        <v>317</v>
      </c>
      <c r="F1536" s="64">
        <v>46175</v>
      </c>
      <c r="G1536" s="65">
        <v>46176</v>
      </c>
      <c r="H1536" s="66" t="str">
        <f>+TEXT(Derechos_peticion[[#This Row],[FECHA ASIGNACIÓN AL GESTOR (GFGS)]],"MMMM YYYY")</f>
        <v>junio 2026</v>
      </c>
      <c r="I1536" s="67" t="s">
        <v>29</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6" s="69" t="s">
        <v>5396</v>
      </c>
      <c r="P1536" s="65">
        <v>46182</v>
      </c>
      <c r="Q1536" s="69" t="s">
        <v>5397</v>
      </c>
      <c r="R1536" s="65">
        <v>46178</v>
      </c>
      <c r="S1536" s="71"/>
      <c r="T1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6" s="18" t="s">
        <v>4166</v>
      </c>
    </row>
    <row r="1537" spans="1:26" ht="26">
      <c r="A1537" s="59" t="s">
        <v>5398</v>
      </c>
      <c r="B1537" s="60">
        <v>46176</v>
      </c>
      <c r="C1537" s="61" t="s">
        <v>5399</v>
      </c>
      <c r="D1537" s="62" t="s">
        <v>2236</v>
      </c>
      <c r="E1537" s="63" t="s">
        <v>4219</v>
      </c>
      <c r="F1537" s="64">
        <v>46176</v>
      </c>
      <c r="G1537" s="65">
        <v>46176</v>
      </c>
      <c r="H1537" s="66" t="str">
        <f>+TEXT(Derechos_peticion[[#This Row],[FECHA ASIGNACIÓN AL GESTOR (GFGS)]],"MMMM YYYY")</f>
        <v>junio 2026</v>
      </c>
      <c r="I1537" s="67" t="s">
        <v>34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7" s="69" t="s">
        <v>5400</v>
      </c>
      <c r="P1537" s="65">
        <v>46178</v>
      </c>
      <c r="Q1537" s="69" t="s">
        <v>60</v>
      </c>
      <c r="R1537" s="65" t="s">
        <v>60</v>
      </c>
      <c r="S1537" s="137" t="s">
        <v>5401</v>
      </c>
      <c r="T1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7" s="73" t="str">
        <f>IF(Derechos_peticion[[#This Row],[DÍAS DE RESPUESTA]]="","SI",IF(ISNUMBER(Derechos_peticion[[#This Row],[PLAZO (días)]]),IF(Derechos_peticion[[#This Row],[DÍAS DE RESPUESTA]]&lt;=Derechos_peticion[[#This Row],[PLAZO (días)]],"SI","NO"),"Diligencia plazo"))</f>
        <v>SI</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4166</v>
      </c>
    </row>
    <row r="1538" spans="1:26" ht="26">
      <c r="A1538" s="144" t="s">
        <v>5402</v>
      </c>
      <c r="B1538" s="60">
        <v>46176</v>
      </c>
      <c r="C1538" s="61" t="s">
        <v>5403</v>
      </c>
      <c r="D1538" s="62" t="s">
        <v>4428</v>
      </c>
      <c r="E1538" s="63" t="s">
        <v>4219</v>
      </c>
      <c r="F1538" s="64">
        <v>46176</v>
      </c>
      <c r="G1538" s="65">
        <v>46176</v>
      </c>
      <c r="H1538" s="66" t="str">
        <f>+TEXT(Derechos_peticion[[#This Row],[FECHA ASIGNACIÓN AL GESTOR (GFGS)]],"MMMM YYYY")</f>
        <v>junio 2026</v>
      </c>
      <c r="I1538" s="67" t="s">
        <v>34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8" s="69" t="s">
        <v>5404</v>
      </c>
      <c r="P1538" s="65">
        <v>46178</v>
      </c>
      <c r="Q1538" s="69" t="s">
        <v>60</v>
      </c>
      <c r="R1538" s="65" t="s">
        <v>60</v>
      </c>
      <c r="S1538" s="137" t="s">
        <v>5405</v>
      </c>
      <c r="T1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8" s="73" t="str">
        <f>IF(Derechos_peticion[[#This Row],[DÍAS DE RESPUESTA]]="","SI",IF(ISNUMBER(Derechos_peticion[[#This Row],[PLAZO (días)]]),IF(Derechos_peticion[[#This Row],[DÍAS DE RESPUESTA]]&lt;=Derechos_peticion[[#This Row],[PLAZO (días)]],"SI","NO"),"Diligencia plazo"))</f>
        <v>SI</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4166</v>
      </c>
    </row>
    <row r="1539" spans="1:26">
      <c r="A1539" s="59" t="s">
        <v>5406</v>
      </c>
      <c r="B1539" s="60">
        <v>46177</v>
      </c>
      <c r="C1539" s="61" t="s">
        <v>5407</v>
      </c>
      <c r="D1539" s="62" t="s">
        <v>629</v>
      </c>
      <c r="E1539" s="63" t="s">
        <v>113</v>
      </c>
      <c r="F1539" s="64">
        <v>46177</v>
      </c>
      <c r="G1539" s="65">
        <v>46177</v>
      </c>
      <c r="H1539" s="66" t="str">
        <f>+TEXT(Derechos_peticion[[#This Row],[FECHA ASIGNACIÓN AL GESTOR (GFGS)]],"MMMM YYYY")</f>
        <v>junio 2026</v>
      </c>
      <c r="I1539" s="67" t="s">
        <v>28</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9" s="69" t="s">
        <v>5408</v>
      </c>
      <c r="P1539" s="65">
        <v>46177</v>
      </c>
      <c r="Q1539" s="69" t="s">
        <v>60</v>
      </c>
      <c r="R1539" s="65" t="s">
        <v>60</v>
      </c>
      <c r="S1539" s="71"/>
      <c r="T1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9" s="73" t="str">
        <f>IF(Derechos_peticion[[#This Row],[DÍAS DE RESPUESTA]]="","SI",IF(ISNUMBER(Derechos_peticion[[#This Row],[PLAZO (días)]]),IF(Derechos_peticion[[#This Row],[DÍAS DE RESPUESTA]]&lt;=Derechos_peticion[[#This Row],[PLAZO (días)]],"SI","NO"),"Diligencia plazo"))</f>
        <v>SI</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4166</v>
      </c>
    </row>
    <row r="1540" spans="1:26" ht="39">
      <c r="A1540" s="59" t="s">
        <v>5409</v>
      </c>
      <c r="B1540" s="60">
        <v>46177</v>
      </c>
      <c r="C1540" s="61" t="s">
        <v>5410</v>
      </c>
      <c r="D1540" s="62" t="s">
        <v>149</v>
      </c>
      <c r="E1540" s="63" t="s">
        <v>4219</v>
      </c>
      <c r="F1540" s="64">
        <v>46177</v>
      </c>
      <c r="G1540" s="65">
        <v>46177</v>
      </c>
      <c r="H1540" s="66" t="str">
        <f>+TEXT(Derechos_peticion[[#This Row],[FECHA ASIGNACIÓN AL GESTOR (GFGS)]],"MMMM YYYY")</f>
        <v>junio 2026</v>
      </c>
      <c r="I1540" s="67" t="s">
        <v>34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0" s="69" t="s">
        <v>5411</v>
      </c>
      <c r="P1540" s="65">
        <v>46178</v>
      </c>
      <c r="Q1540" s="69" t="s">
        <v>60</v>
      </c>
      <c r="R1540" s="65" t="s">
        <v>60</v>
      </c>
      <c r="S1540" s="137" t="s">
        <v>5412</v>
      </c>
      <c r="T1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0" s="73" t="str">
        <f>IF(Derechos_peticion[[#This Row],[DÍAS DE RESPUESTA]]="","SI",IF(ISNUMBER(Derechos_peticion[[#This Row],[PLAZO (días)]]),IF(Derechos_peticion[[#This Row],[DÍAS DE RESPUESTA]]&lt;=Derechos_peticion[[#This Row],[PLAZO (días)]],"SI","NO"),"Diligencia plazo"))</f>
        <v>SI</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4166</v>
      </c>
    </row>
    <row r="1541" spans="1:26" ht="52">
      <c r="A1541" s="144" t="s">
        <v>5413</v>
      </c>
      <c r="B1541" s="60">
        <v>46168</v>
      </c>
      <c r="C1541" s="117" t="s">
        <v>5414</v>
      </c>
      <c r="D1541" s="62" t="s">
        <v>739</v>
      </c>
      <c r="E1541" s="63" t="s">
        <v>113</v>
      </c>
      <c r="F1541" s="64">
        <v>46168</v>
      </c>
      <c r="G1541" s="65">
        <v>46177</v>
      </c>
      <c r="H1541" s="66" t="str">
        <f>+TEXT(Derechos_peticion[[#This Row],[FECHA ASIGNACIÓN AL GESTOR (GFGS)]],"MMMM YYYY")</f>
        <v>junio 2026</v>
      </c>
      <c r="I1541" s="67" t="s">
        <v>81</v>
      </c>
      <c r="J1541" s="59">
        <f>+_xlfn.XLOOKUP(Derechos_peticion[[#This Row],[TIPO DE COMUNICACIÓN]],Desplegables!$A$2:$A$9,Desplegables!$C$2:$C$9)</f>
        <v>12</v>
      </c>
      <c r="K1541" s="68">
        <f>IFERROR(WORKDAY(Derechos_peticion[[#This Row],[FECHA RADICADO ENTRADA MME]],Derechos_peticion[[#This Row],[PLAZO (días)]],Desplegables!$G$2:$G$19),"Diligenciar plazo")</f>
        <v>46185</v>
      </c>
      <c r="L1541" s="64"/>
      <c r="M1541" s="67"/>
      <c r="N1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1" s="69" t="s">
        <v>5415</v>
      </c>
      <c r="P1541" s="65">
        <v>46185</v>
      </c>
      <c r="Q1541" s="69"/>
      <c r="R1541" s="65"/>
      <c r="S1541" s="71"/>
      <c r="T1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41" s="73" t="str">
        <f>IF(Derechos_peticion[[#This Row],[DÍAS DE RESPUESTA]]="","SI",IF(ISNUMBER(Derechos_peticion[[#This Row],[PLAZO (días)]]),IF(Derechos_peticion[[#This Row],[DÍAS DE RESPUESTA]]&lt;=Derechos_peticion[[#This Row],[PLAZO (días)]],"SI","NO"),"Diligencia plazo"))</f>
        <v>NO</v>
      </c>
      <c r="V1541" s="74">
        <f>Derechos_peticion[[#This Row],[FECHA ASIGNACIÓN AL GESTOR (GFGS)]]-Derechos_peticion[[#This Row],[FECHA RADICADO ENTRADA MME]]</f>
        <v>9</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4166</v>
      </c>
    </row>
    <row r="1542" spans="1:26" ht="39">
      <c r="A1542" s="144" t="s">
        <v>5416</v>
      </c>
      <c r="B1542" s="60">
        <v>46174</v>
      </c>
      <c r="C1542" s="117" t="s">
        <v>5417</v>
      </c>
      <c r="D1542" s="62" t="s">
        <v>619</v>
      </c>
      <c r="E1542" s="63" t="s">
        <v>113</v>
      </c>
      <c r="F1542" s="64">
        <v>46174</v>
      </c>
      <c r="G1542" s="65">
        <v>46177</v>
      </c>
      <c r="H1542" s="66" t="str">
        <f>+TEXT(Derechos_peticion[[#This Row],[FECHA ASIGNACIÓN AL GESTOR (GFGS)]],"MMMM YYYY")</f>
        <v>junio 2026</v>
      </c>
      <c r="I1542" s="67" t="s">
        <v>28</v>
      </c>
      <c r="J1542" s="59">
        <f>+_xlfn.XLOOKUP(Derechos_peticion[[#This Row],[TIPO DE COMUNICACIÓN]],Desplegables!$A$2:$A$9,Desplegables!$C$2:$C$9)</f>
        <v>12</v>
      </c>
      <c r="K1542" s="68">
        <f>IFERROR(WORKDAY(Derechos_peticion[[#This Row],[FECHA RADICADO ENTRADA MME]],Derechos_peticion[[#This Row],[PLAZO (días)]],Desplegables!$G$2:$G$19),"Diligenciar plazo")</f>
        <v>46192</v>
      </c>
      <c r="L1542" s="64"/>
      <c r="M1542" s="67"/>
      <c r="N1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2" s="69" t="s">
        <v>60</v>
      </c>
      <c r="P1542" s="65">
        <v>46177</v>
      </c>
      <c r="Q1542" s="69" t="s">
        <v>60</v>
      </c>
      <c r="R1542" s="65" t="s">
        <v>60</v>
      </c>
      <c r="S1542" s="71" t="s">
        <v>4640</v>
      </c>
      <c r="T1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42" s="73" t="str">
        <f>IF(Derechos_peticion[[#This Row],[DÍAS DE RESPUESTA]]="","SI",IF(ISNUMBER(Derechos_peticion[[#This Row],[PLAZO (días)]]),IF(Derechos_peticion[[#This Row],[DÍAS DE RESPUESTA]]&lt;=Derechos_peticion[[#This Row],[PLAZO (días)]],"SI","NO"),"Diligencia plazo"))</f>
        <v>SI</v>
      </c>
      <c r="V1542" s="74">
        <f>Derechos_peticion[[#This Row],[FECHA ASIGNACIÓN AL GESTOR (GFGS)]]-Derechos_peticion[[#This Row],[FECHA RADICADO ENTRADA MME]]</f>
        <v>3</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4166</v>
      </c>
    </row>
    <row r="1543" spans="1:26">
      <c r="A1543" s="144" t="s">
        <v>5418</v>
      </c>
      <c r="B1543" s="60">
        <v>46176</v>
      </c>
      <c r="C1543" s="61" t="s">
        <v>5419</v>
      </c>
      <c r="D1543" s="62" t="s">
        <v>5305</v>
      </c>
      <c r="E1543" s="63" t="s">
        <v>113</v>
      </c>
      <c r="F1543" s="64">
        <v>46176</v>
      </c>
      <c r="G1543" s="65">
        <v>46177</v>
      </c>
      <c r="H1543" s="66" t="str">
        <f>+TEXT(Derechos_peticion[[#This Row],[FECHA ASIGNACIÓN AL GESTOR (GFGS)]],"MMMM YYYY")</f>
        <v>junio 2026</v>
      </c>
      <c r="I1543" s="67" t="s">
        <v>33</v>
      </c>
      <c r="J1543" s="59">
        <f>+_xlfn.XLOOKUP(Derechos_peticion[[#This Row],[TIPO DE COMUNICACIÓN]],Desplegables!$A$2:$A$9,Desplegables!$C$2:$C$9)</f>
        <v>12</v>
      </c>
      <c r="K1543" s="68">
        <f>IFERROR(WORKDAY(Derechos_peticion[[#This Row],[FECHA RADICADO ENTRADA MME]],Derechos_peticion[[#This Row],[PLAZO (días)]],Desplegables!$G$2:$G$19),"Diligenciar plazo")</f>
        <v>46196</v>
      </c>
      <c r="L1543" s="64"/>
      <c r="M1543" s="67"/>
      <c r="N1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3" s="69" t="s">
        <v>60</v>
      </c>
      <c r="P1543" s="65">
        <v>46184</v>
      </c>
      <c r="Q1543" s="69" t="s">
        <v>60</v>
      </c>
      <c r="R1543" s="65" t="s">
        <v>60</v>
      </c>
      <c r="S1543" s="71"/>
      <c r="T1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43" s="73" t="str">
        <f>IF(Derechos_peticion[[#This Row],[DÍAS DE RESPUESTA]]="","SI",IF(ISNUMBER(Derechos_peticion[[#This Row],[PLAZO (días)]]),IF(Derechos_peticion[[#This Row],[DÍAS DE RESPUESTA]]&lt;=Derechos_peticion[[#This Row],[PLAZO (días)]],"SI","NO"),"Diligencia plazo"))</f>
        <v>SI</v>
      </c>
      <c r="V1543" s="74">
        <f>Derechos_peticion[[#This Row],[FECHA ASIGNACIÓN AL GESTOR (GFGS)]]-Derechos_peticion[[#This Row],[FECHA RADICADO ENTRADA MME]]</f>
        <v>1</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4166</v>
      </c>
    </row>
    <row r="1544" spans="1:26">
      <c r="A1544" s="144" t="s">
        <v>5420</v>
      </c>
      <c r="B1544" s="60">
        <v>46177</v>
      </c>
      <c r="C1544" s="61" t="s">
        <v>5421</v>
      </c>
      <c r="D1544" s="62" t="s">
        <v>5422</v>
      </c>
      <c r="E1544" s="63" t="s">
        <v>58</v>
      </c>
      <c r="F1544" s="64">
        <v>46177</v>
      </c>
      <c r="G1544" s="65">
        <v>46177</v>
      </c>
      <c r="H1544" s="66" t="str">
        <f>+TEXT(Derechos_peticion[[#This Row],[FECHA ASIGNACIÓN AL GESTOR (GFGS)]],"MMMM YYYY")</f>
        <v>junio 2026</v>
      </c>
      <c r="I1544" s="67" t="s">
        <v>42</v>
      </c>
      <c r="J1544" s="59">
        <f>+_xlfn.XLOOKUP(Derechos_peticion[[#This Row],[TIPO DE COMUNICACIÓN]],Desplegables!$A$2:$A$9,Desplegables!$C$2:$C$9)</f>
        <v>12</v>
      </c>
      <c r="K1544" s="68">
        <f>IFERROR(WORKDAY(Derechos_peticion[[#This Row],[FECHA RADICADO ENTRADA MME]],Derechos_peticion[[#This Row],[PLAZO (días)]],Desplegables!$G$2:$G$19),"Diligenciar plazo")</f>
        <v>46197</v>
      </c>
      <c r="L1544" s="64">
        <v>46177</v>
      </c>
      <c r="M1544" s="67" t="s">
        <v>42</v>
      </c>
      <c r="N1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4" s="69" t="s">
        <v>60</v>
      </c>
      <c r="P1544" s="65" t="s">
        <v>60</v>
      </c>
      <c r="Q1544" s="69" t="s">
        <v>60</v>
      </c>
      <c r="R1544" s="65" t="s">
        <v>60</v>
      </c>
      <c r="S1544" s="71" t="s">
        <v>5423</v>
      </c>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4" s="73" t="str">
        <f>IF(Derechos_peticion[[#This Row],[DÍAS DE RESPUESTA]]="","SI",IF(ISNUMBER(Derechos_peticion[[#This Row],[PLAZO (días)]]),IF(Derechos_peticion[[#This Row],[DÍAS DE RESPUESTA]]&lt;=Derechos_peticion[[#This Row],[PLAZO (días)]],"SI","NO"),"Diligencia plazo"))</f>
        <v>SI</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4166</v>
      </c>
    </row>
    <row r="1545" spans="1:26" ht="26">
      <c r="A1545" s="59" t="s">
        <v>5424</v>
      </c>
      <c r="B1545" s="60">
        <v>46177</v>
      </c>
      <c r="C1545" s="61" t="s">
        <v>4273</v>
      </c>
      <c r="D1545" s="62" t="s">
        <v>4274</v>
      </c>
      <c r="E1545" s="63" t="s">
        <v>4219</v>
      </c>
      <c r="F1545" s="64">
        <v>46177</v>
      </c>
      <c r="G1545" s="65">
        <v>46177</v>
      </c>
      <c r="H1545" s="66" t="str">
        <f>+TEXT(Derechos_peticion[[#This Row],[FECHA ASIGNACIÓN AL GESTOR (GFGS)]],"MMMM YYYY")</f>
        <v>junio 2026</v>
      </c>
      <c r="I1545" s="67" t="s">
        <v>34</v>
      </c>
      <c r="J1545" s="59">
        <f>+_xlfn.XLOOKUP(Derechos_peticion[[#This Row],[TIPO DE COMUNICACIÓN]],Desplegables!$A$2:$A$9,Desplegables!$C$2:$C$9)</f>
        <v>12</v>
      </c>
      <c r="K1545" s="68">
        <f>IFERROR(WORKDAY(Derechos_peticion[[#This Row],[FECHA RADICADO ENTRADA MME]],Derechos_peticion[[#This Row],[PLAZO (días)]],Desplegables!$G$2:$G$19),"Diligenciar plazo")</f>
        <v>46197</v>
      </c>
      <c r="L1545" s="64"/>
      <c r="M1545" s="67"/>
      <c r="N1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5" s="69" t="s">
        <v>5425</v>
      </c>
      <c r="P1545" s="65">
        <v>46178</v>
      </c>
      <c r="Q1545" s="69" t="s">
        <v>60</v>
      </c>
      <c r="R1545" s="65" t="s">
        <v>60</v>
      </c>
      <c r="S1545" s="137" t="s">
        <v>5426</v>
      </c>
      <c r="T1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5" s="73" t="str">
        <f>IF(Derechos_peticion[[#This Row],[DÍAS DE RESPUESTA]]="","SI",IF(ISNUMBER(Derechos_peticion[[#This Row],[PLAZO (días)]]),IF(Derechos_peticion[[#This Row],[DÍAS DE RESPUESTA]]&lt;=Derechos_peticion[[#This Row],[PLAZO (días)]],"SI","NO"),"Diligencia plazo"))</f>
        <v>SI</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4166</v>
      </c>
    </row>
    <row r="1546" spans="1:26">
      <c r="A1546" s="59" t="s">
        <v>5427</v>
      </c>
      <c r="B1546" s="60">
        <v>46170</v>
      </c>
      <c r="C1546" s="61" t="s">
        <v>5428</v>
      </c>
      <c r="D1546" s="62" t="s">
        <v>1582</v>
      </c>
      <c r="E1546" s="63" t="s">
        <v>58</v>
      </c>
      <c r="F1546" s="64">
        <v>46170</v>
      </c>
      <c r="G1546" s="65">
        <v>46177</v>
      </c>
      <c r="H1546" s="66" t="str">
        <f>+TEXT(Derechos_peticion[[#This Row],[FECHA ASIGNACIÓN AL GESTOR (GFGS)]],"MMMM YYYY")</f>
        <v>junio 2026</v>
      </c>
      <c r="I1546" s="67" t="s">
        <v>33</v>
      </c>
      <c r="J1546" s="59">
        <f>+_xlfn.XLOOKUP(Derechos_peticion[[#This Row],[TIPO DE COMUNICACIÓN]],Desplegables!$A$2:$A$9,Desplegables!$C$2:$C$9)</f>
        <v>12</v>
      </c>
      <c r="K1546" s="68">
        <f>IFERROR(WORKDAY(Derechos_peticion[[#This Row],[FECHA RADICADO ENTRADA MME]],Derechos_peticion[[#This Row],[PLAZO (días)]],Desplegables!$G$2:$G$19),"Diligenciar plazo")</f>
        <v>46190</v>
      </c>
      <c r="L1546" s="64"/>
      <c r="M1546" s="67"/>
      <c r="N1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6" s="69" t="s">
        <v>5429</v>
      </c>
      <c r="P1546" s="65">
        <v>46185</v>
      </c>
      <c r="Q1546" s="69" t="s">
        <v>60</v>
      </c>
      <c r="R1546" s="65" t="s">
        <v>60</v>
      </c>
      <c r="S1546" s="71"/>
      <c r="T1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46" s="73" t="str">
        <f>IF(Derechos_peticion[[#This Row],[DÍAS DE RESPUESTA]]="","SI",IF(ISNUMBER(Derechos_peticion[[#This Row],[PLAZO (días)]]),IF(Derechos_peticion[[#This Row],[DÍAS DE RESPUESTA]]&lt;=Derechos_peticion[[#This Row],[PLAZO (días)]],"SI","NO"),"Diligencia plazo"))</f>
        <v>SI</v>
      </c>
      <c r="V1546" s="74">
        <f>Derechos_peticion[[#This Row],[FECHA ASIGNACIÓN AL GESTOR (GFGS)]]-Derechos_peticion[[#This Row],[FECHA RADICADO ENTRADA MME]]</f>
        <v>7</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4166</v>
      </c>
    </row>
    <row r="1547" spans="1:26" ht="35" hidden="1">
      <c r="A1547" s="144" t="s">
        <v>5430</v>
      </c>
      <c r="B1547" s="60">
        <v>46170</v>
      </c>
      <c r="C1547" s="117" t="s">
        <v>5431</v>
      </c>
      <c r="D1547" s="151" t="s">
        <v>5213</v>
      </c>
      <c r="E1547" s="63" t="s">
        <v>58</v>
      </c>
      <c r="F1547" s="64">
        <v>46170</v>
      </c>
      <c r="G1547" s="152" t="s">
        <v>5432</v>
      </c>
      <c r="H1547" s="66" t="str">
        <f>+TEXT(Derechos_peticion[[#This Row],[FECHA ASIGNACIÓN AL GESTOR (GFGS)]],"MMMM YYYY")</f>
        <v>mayo 2026</v>
      </c>
      <c r="I1547" s="67" t="s">
        <v>29</v>
      </c>
      <c r="J1547" s="59">
        <f>+_xlfn.XLOOKUP(Derechos_peticion[[#This Row],[TIPO DE COMUNICACIÓN]],Desplegables!$A$2:$A$9,Desplegables!$C$2:$C$9)</f>
        <v>12</v>
      </c>
      <c r="K1547" s="68">
        <f>IFERROR(WORKDAY(Derechos_peticion[[#This Row],[FECHA RADICADO ENTRADA MME]],Derechos_peticion[[#This Row],[PLAZO (días)]],Desplegables!$G$2:$G$19),"Diligenciar plazo")</f>
        <v>46190</v>
      </c>
      <c r="L1547" s="153">
        <v>46148</v>
      </c>
      <c r="M1547" s="154" t="s">
        <v>42</v>
      </c>
      <c r="N1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7" s="155" t="s">
        <v>60</v>
      </c>
      <c r="P1547" s="152" t="s">
        <v>60</v>
      </c>
      <c r="Q1547" s="155" t="s">
        <v>60</v>
      </c>
      <c r="R1547" s="152" t="s">
        <v>60</v>
      </c>
      <c r="S1547" s="156" t="s">
        <v>5214</v>
      </c>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7" s="73" t="str">
        <f>IF(Derechos_peticion[[#This Row],[DÍAS DE RESPUESTA]]="","SI",IF(ISNUMBER(Derechos_peticion[[#This Row],[PLAZO (días)]]),IF(Derechos_peticion[[#This Row],[DÍAS DE RESPUESTA]]&lt;=Derechos_peticion[[#This Row],[PLAZO (días)]],"SI","NO"),"Diligencia plazo"))</f>
        <v>SI</v>
      </c>
      <c r="V1547" s="74">
        <f>Derechos_peticion[[#This Row],[FECHA ASIGNACIÓN AL GESTOR (GFGS)]]-Derechos_peticion[[#This Row],[FECHA RADICADO ENTRADA MME]]</f>
        <v>1</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4166</v>
      </c>
    </row>
    <row r="1548" spans="1:26" ht="117">
      <c r="A1548" s="59" t="s">
        <v>5433</v>
      </c>
      <c r="B1548" s="60">
        <v>46170</v>
      </c>
      <c r="C1548" s="117" t="s">
        <v>5434</v>
      </c>
      <c r="D1548" s="62" t="s">
        <v>306</v>
      </c>
      <c r="E1548" s="63" t="s">
        <v>58</v>
      </c>
      <c r="F1548" s="64">
        <v>46170</v>
      </c>
      <c r="G1548" s="65">
        <v>46177</v>
      </c>
      <c r="H1548" s="66" t="str">
        <f>+TEXT(Derechos_peticion[[#This Row],[FECHA ASIGNACIÓN AL GESTOR (GFGS)]],"MMMM YYYY")</f>
        <v>junio 2026</v>
      </c>
      <c r="I1548" s="67" t="s">
        <v>43</v>
      </c>
      <c r="J1548" s="59">
        <f>+_xlfn.XLOOKUP(Derechos_peticion[[#This Row],[TIPO DE COMUNICACIÓN]],Desplegables!$A$2:$A$9,Desplegables!$C$2:$C$9)</f>
        <v>12</v>
      </c>
      <c r="K1548" s="68">
        <f>IFERROR(WORKDAY(Derechos_peticion[[#This Row],[FECHA RADICADO ENTRADA MME]],Derechos_peticion[[#This Row],[PLAZO (días)]],Desplegables!$G$2:$G$19),"Diligenciar plazo")</f>
        <v>46190</v>
      </c>
      <c r="L1548" s="64"/>
      <c r="M1548" s="67"/>
      <c r="N1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8" s="69" t="s">
        <v>5435</v>
      </c>
      <c r="P1548" s="65">
        <v>46189</v>
      </c>
      <c r="Q1548" s="69" t="s">
        <v>60</v>
      </c>
      <c r="R1548" s="65" t="s">
        <v>60</v>
      </c>
      <c r="S1548" s="71" t="s">
        <v>5436</v>
      </c>
      <c r="T1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48" s="73" t="str">
        <f>IF(Derechos_peticion[[#This Row],[DÍAS DE RESPUESTA]]="","SI",IF(ISNUMBER(Derechos_peticion[[#This Row],[PLAZO (días)]]),IF(Derechos_peticion[[#This Row],[DÍAS DE RESPUESTA]]&lt;=Derechos_peticion[[#This Row],[PLAZO (días)]],"SI","NO"),"Diligencia plazo"))</f>
        <v>SI</v>
      </c>
      <c r="V1548" s="74">
        <f>Derechos_peticion[[#This Row],[FECHA ASIGNACIÓN AL GESTOR (GFGS)]]-Derechos_peticion[[#This Row],[FECHA RADICADO ENTRADA MME]]</f>
        <v>7</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4166</v>
      </c>
    </row>
    <row r="1549" spans="1:26">
      <c r="A1549" s="144" t="s">
        <v>5437</v>
      </c>
      <c r="B1549" s="60">
        <v>46171</v>
      </c>
      <c r="C1549" s="61" t="s">
        <v>5438</v>
      </c>
      <c r="D1549" s="62" t="s">
        <v>5439</v>
      </c>
      <c r="E1549" s="63" t="s">
        <v>58</v>
      </c>
      <c r="F1549" s="64">
        <v>46171</v>
      </c>
      <c r="G1549" s="65">
        <v>46177</v>
      </c>
      <c r="H1549" s="66" t="str">
        <f>+TEXT(Derechos_peticion[[#This Row],[FECHA ASIGNACIÓN AL GESTOR (GFGS)]],"MMMM YYYY")</f>
        <v>junio 2026</v>
      </c>
      <c r="I1549" s="67" t="s">
        <v>28</v>
      </c>
      <c r="J1549" s="59">
        <f>+_xlfn.XLOOKUP(Derechos_peticion[[#This Row],[TIPO DE COMUNICACIÓN]],Desplegables!$A$2:$A$9,Desplegables!$C$2:$C$9)</f>
        <v>12</v>
      </c>
      <c r="K1549" s="68">
        <f>IFERROR(WORKDAY(Derechos_peticion[[#This Row],[FECHA RADICADO ENTRADA MME]],Derechos_peticion[[#This Row],[PLAZO (días)]],Desplegables!$G$2:$G$19),"Diligenciar plazo")</f>
        <v>46191</v>
      </c>
      <c r="L1549" s="64"/>
      <c r="M1549" s="67"/>
      <c r="N1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9" s="69" t="s">
        <v>5440</v>
      </c>
      <c r="P1549" s="65">
        <v>46182</v>
      </c>
      <c r="Q1549" s="69" t="s">
        <v>5441</v>
      </c>
      <c r="R1549" s="65">
        <v>46178</v>
      </c>
      <c r="S1549" s="71" t="s">
        <v>3019</v>
      </c>
      <c r="T1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49" s="73" t="str">
        <f>IF(Derechos_peticion[[#This Row],[DÍAS DE RESPUESTA]]="","SI",IF(ISNUMBER(Derechos_peticion[[#This Row],[PLAZO (días)]]),IF(Derechos_peticion[[#This Row],[DÍAS DE RESPUESTA]]&lt;=Derechos_peticion[[#This Row],[PLAZO (días)]],"SI","NO"),"Diligencia plazo"))</f>
        <v>SI</v>
      </c>
      <c r="V1549" s="74">
        <f>Derechos_peticion[[#This Row],[FECHA ASIGNACIÓN AL GESTOR (GFGS)]]-Derechos_peticion[[#This Row],[FECHA RADICADO ENTRADA MME]]</f>
        <v>6</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49" s="18" t="s">
        <v>4166</v>
      </c>
    </row>
    <row r="1550" spans="1:26">
      <c r="A1550" s="144" t="s">
        <v>5442</v>
      </c>
      <c r="B1550" s="60">
        <v>46174</v>
      </c>
      <c r="C1550" s="61" t="s">
        <v>5443</v>
      </c>
      <c r="D1550" s="62" t="s">
        <v>846</v>
      </c>
      <c r="E1550" s="63" t="s">
        <v>58</v>
      </c>
      <c r="F1550" s="64">
        <v>46174</v>
      </c>
      <c r="G1550" s="65">
        <v>46177</v>
      </c>
      <c r="H1550" s="66" t="str">
        <f>+TEXT(Derechos_peticion[[#This Row],[FECHA ASIGNACIÓN AL GESTOR (GFGS)]],"MMMM YYYY")</f>
        <v>junio 2026</v>
      </c>
      <c r="I1550" s="67" t="s">
        <v>42</v>
      </c>
      <c r="J1550" s="59">
        <f>+_xlfn.XLOOKUP(Derechos_peticion[[#This Row],[TIPO DE COMUNICACIÓN]],Desplegables!$A$2:$A$9,Desplegables!$C$2:$C$9)</f>
        <v>12</v>
      </c>
      <c r="K1550" s="68">
        <f>IFERROR(WORKDAY(Derechos_peticion[[#This Row],[FECHA RADICADO ENTRADA MME]],Derechos_peticion[[#This Row],[PLAZO (días)]],Desplegables!$G$2:$G$19),"Diligenciar plazo")</f>
        <v>46192</v>
      </c>
      <c r="L1550" s="64">
        <v>46177</v>
      </c>
      <c r="M1550" s="67" t="s">
        <v>42</v>
      </c>
      <c r="N1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0" s="69" t="s">
        <v>60</v>
      </c>
      <c r="P1550" s="65" t="s">
        <v>60</v>
      </c>
      <c r="Q1550" s="69" t="s">
        <v>60</v>
      </c>
      <c r="R1550" s="65" t="s">
        <v>60</v>
      </c>
      <c r="S1550" s="71" t="s">
        <v>2305</v>
      </c>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0" s="73" t="str">
        <f>IF(Derechos_peticion[[#This Row],[DÍAS DE RESPUESTA]]="","SI",IF(ISNUMBER(Derechos_peticion[[#This Row],[PLAZO (días)]]),IF(Derechos_peticion[[#This Row],[DÍAS DE RESPUESTA]]&lt;=Derechos_peticion[[#This Row],[PLAZO (días)]],"SI","NO"),"Diligencia plazo"))</f>
        <v>SI</v>
      </c>
      <c r="V1550" s="74">
        <f>Derechos_peticion[[#This Row],[FECHA ASIGNACIÓN AL GESTOR (GFGS)]]-Derechos_peticion[[#This Row],[FECHA RADICADO ENTRADA MME]]</f>
        <v>3</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4166</v>
      </c>
    </row>
    <row r="1551" spans="1:26" ht="91">
      <c r="A1551" s="59" t="s">
        <v>5444</v>
      </c>
      <c r="B1551" s="60">
        <v>46174</v>
      </c>
      <c r="C1551" s="117" t="s">
        <v>5445</v>
      </c>
      <c r="D1551" s="62" t="s">
        <v>5446</v>
      </c>
      <c r="E1551" s="63" t="s">
        <v>58</v>
      </c>
      <c r="F1551" s="64">
        <v>46174</v>
      </c>
      <c r="G1551" s="65">
        <v>46177</v>
      </c>
      <c r="H1551" s="66" t="str">
        <f>+TEXT(Derechos_peticion[[#This Row],[FECHA ASIGNACIÓN AL GESTOR (GFGS)]],"MMMM YYYY")</f>
        <v>junio 2026</v>
      </c>
      <c r="I1551" s="67" t="s">
        <v>1739</v>
      </c>
      <c r="J1551" s="59">
        <f>+_xlfn.XLOOKUP(Derechos_peticion[[#This Row],[TIPO DE COMUNICACIÓN]],Desplegables!$A$2:$A$9,Desplegables!$C$2:$C$9)</f>
        <v>12</v>
      </c>
      <c r="K1551" s="68">
        <f>IFERROR(WORKDAY(Derechos_peticion[[#This Row],[FECHA RADICADO ENTRADA MME]],Derechos_peticion[[#This Row],[PLAZO (días)]],Desplegables!$G$2:$G$19),"Diligenciar plazo")</f>
        <v>46192</v>
      </c>
      <c r="L1551" s="64"/>
      <c r="M1551" s="67"/>
      <c r="N1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1" s="69" t="s">
        <v>5447</v>
      </c>
      <c r="P1551" s="65">
        <v>46185</v>
      </c>
      <c r="Q1551" s="69" t="s">
        <v>5448</v>
      </c>
      <c r="R1551" s="65">
        <v>46332</v>
      </c>
      <c r="S1551" s="71"/>
      <c r="T1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51" s="73" t="str">
        <f>IF(Derechos_peticion[[#This Row],[DÍAS DE RESPUESTA]]="","SI",IF(ISNUMBER(Derechos_peticion[[#This Row],[PLAZO (días)]]),IF(Derechos_peticion[[#This Row],[DÍAS DE RESPUESTA]]&lt;=Derechos_peticion[[#This Row],[PLAZO (días)]],"SI","NO"),"Diligencia plazo"))</f>
        <v>SI</v>
      </c>
      <c r="V1551" s="74">
        <f>Derechos_peticion[[#This Row],[FECHA ASIGNACIÓN AL GESTOR (GFGS)]]-Derechos_peticion[[#This Row],[FECHA RADICADO ENTRADA MME]]</f>
        <v>3</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1" s="18" t="s">
        <v>4166</v>
      </c>
    </row>
    <row r="1552" spans="1:26">
      <c r="A1552" s="59" t="s">
        <v>5449</v>
      </c>
      <c r="B1552" s="60">
        <v>46177</v>
      </c>
      <c r="C1552" s="61" t="s">
        <v>5450</v>
      </c>
      <c r="D1552" s="62" t="s">
        <v>5451</v>
      </c>
      <c r="E1552" s="63" t="s">
        <v>113</v>
      </c>
      <c r="F1552" s="64">
        <v>46177</v>
      </c>
      <c r="G1552" s="65">
        <v>46177</v>
      </c>
      <c r="H1552" s="66" t="str">
        <f>+TEXT(Derechos_peticion[[#This Row],[FECHA ASIGNACIÓN AL GESTOR (GFGS)]],"MMMM YYYY")</f>
        <v>junio 2026</v>
      </c>
      <c r="I1552" s="67" t="s">
        <v>39</v>
      </c>
      <c r="J1552" s="59">
        <f>+_xlfn.XLOOKUP(Derechos_peticion[[#This Row],[TIPO DE COMUNICACIÓN]],Desplegables!$A$2:$A$9,Desplegables!$C$2:$C$9)</f>
        <v>12</v>
      </c>
      <c r="K1552" s="68">
        <f>IFERROR(WORKDAY(Derechos_peticion[[#This Row],[FECHA RADICADO ENTRADA MME]],Derechos_peticion[[#This Row],[PLAZO (días)]],Desplegables!$G$2:$G$19),"Diligenciar plazo")</f>
        <v>46197</v>
      </c>
      <c r="L1552" s="64"/>
      <c r="M1552" s="67"/>
      <c r="N1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2" s="69" t="s">
        <v>5452</v>
      </c>
      <c r="P1552" s="65">
        <v>46178</v>
      </c>
      <c r="Q1552" s="69" t="s">
        <v>60</v>
      </c>
      <c r="R1552" s="65" t="s">
        <v>60</v>
      </c>
      <c r="S1552" s="71"/>
      <c r="T1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2" s="73" t="str">
        <f>IF(Derechos_peticion[[#This Row],[DÍAS DE RESPUESTA]]="","SI",IF(ISNUMBER(Derechos_peticion[[#This Row],[PLAZO (días)]]),IF(Derechos_peticion[[#This Row],[DÍAS DE RESPUESTA]]&lt;=Derechos_peticion[[#This Row],[PLAZO (días)]],"SI","NO"),"Diligencia plazo"))</f>
        <v>SI</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4166</v>
      </c>
    </row>
    <row r="1553" spans="1:26">
      <c r="A1553" s="144" t="s">
        <v>5453</v>
      </c>
      <c r="B1553" s="60">
        <v>46177</v>
      </c>
      <c r="C1553" s="61" t="s">
        <v>5454</v>
      </c>
      <c r="D1553" s="62" t="s">
        <v>1337</v>
      </c>
      <c r="E1553" s="63" t="s">
        <v>58</v>
      </c>
      <c r="F1553" s="64">
        <v>46177</v>
      </c>
      <c r="G1553" s="65">
        <v>46177</v>
      </c>
      <c r="H1553" s="66" t="str">
        <f>+TEXT(Derechos_peticion[[#This Row],[FECHA ASIGNACIÓN AL GESTOR (GFGS)]],"MMMM YYYY")</f>
        <v>junio 2026</v>
      </c>
      <c r="I1553" s="67" t="s">
        <v>42</v>
      </c>
      <c r="J1553" s="59">
        <f>+_xlfn.XLOOKUP(Derechos_peticion[[#This Row],[TIPO DE COMUNICACIÓN]],Desplegables!$A$2:$A$9,Desplegables!$C$2:$C$9)</f>
        <v>12</v>
      </c>
      <c r="K1553" s="68">
        <f>IFERROR(WORKDAY(Derechos_peticion[[#This Row],[FECHA RADICADO ENTRADA MME]],Derechos_peticion[[#This Row],[PLAZO (días)]],Desplegables!$G$2:$G$19),"Diligenciar plazo")</f>
        <v>46197</v>
      </c>
      <c r="L1553" s="64">
        <v>46177</v>
      </c>
      <c r="M1553" s="67" t="s">
        <v>42</v>
      </c>
      <c r="N1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3" s="69" t="s">
        <v>60</v>
      </c>
      <c r="P1553" s="65" t="s">
        <v>60</v>
      </c>
      <c r="Q1553" s="69" t="s">
        <v>60</v>
      </c>
      <c r="R1553" s="65" t="s">
        <v>60</v>
      </c>
      <c r="S1553" s="71" t="s">
        <v>5455</v>
      </c>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3" s="73" t="str">
        <f>IF(Derechos_peticion[[#This Row],[DÍAS DE RESPUESTA]]="","SI",IF(ISNUMBER(Derechos_peticion[[#This Row],[PLAZO (días)]]),IF(Derechos_peticion[[#This Row],[DÍAS DE RESPUESTA]]&lt;=Derechos_peticion[[#This Row],[PLAZO (días)]],"SI","NO"),"Diligencia plazo"))</f>
        <v>SI</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4166</v>
      </c>
    </row>
    <row r="1554" spans="1:26" ht="70">
      <c r="A1554" s="144" t="s">
        <v>5456</v>
      </c>
      <c r="B1554" s="60">
        <v>46177</v>
      </c>
      <c r="C1554" s="61" t="s">
        <v>5457</v>
      </c>
      <c r="D1554" s="143" t="s">
        <v>2033</v>
      </c>
      <c r="E1554" s="63" t="s">
        <v>113</v>
      </c>
      <c r="F1554" s="64">
        <v>46177</v>
      </c>
      <c r="G1554" s="65">
        <v>46177</v>
      </c>
      <c r="H1554" s="66" t="str">
        <f>+TEXT(Derechos_peticion[[#This Row],[FECHA ASIGNACIÓN AL GESTOR (GFGS)]],"MMMM YYYY")</f>
        <v>junio 2026</v>
      </c>
      <c r="I1554" s="67" t="s">
        <v>34</v>
      </c>
      <c r="J1554" s="59">
        <f>+_xlfn.XLOOKUP(Derechos_peticion[[#This Row],[TIPO DE COMUNICACIÓN]],Desplegables!$A$2:$A$9,Desplegables!$C$2:$C$9)</f>
        <v>12</v>
      </c>
      <c r="K1554" s="68">
        <f>IFERROR(WORKDAY(Derechos_peticion[[#This Row],[FECHA RADICADO ENTRADA MME]],Derechos_peticion[[#This Row],[PLAZO (días)]],Desplegables!$G$2:$G$19),"Diligenciar plazo")</f>
        <v>46197</v>
      </c>
      <c r="L1554" s="64"/>
      <c r="M1554" s="67"/>
      <c r="N1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4" s="69" t="s">
        <v>5458</v>
      </c>
      <c r="P1554" s="65">
        <v>46178</v>
      </c>
      <c r="Q1554" s="69"/>
      <c r="R1554" s="65"/>
      <c r="S1554" s="71" t="s">
        <v>5459</v>
      </c>
      <c r="T1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4" s="73" t="str">
        <f>IF(Derechos_peticion[[#This Row],[DÍAS DE RESPUESTA]]="","SI",IF(ISNUMBER(Derechos_peticion[[#This Row],[PLAZO (días)]]),IF(Derechos_peticion[[#This Row],[DÍAS DE RESPUESTA]]&lt;=Derechos_peticion[[#This Row],[PLAZO (días)]],"SI","NO"),"Diligencia plazo"))</f>
        <v>SI</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4166</v>
      </c>
    </row>
    <row r="1555" spans="1:26">
      <c r="A1555" s="144" t="s">
        <v>5460</v>
      </c>
      <c r="B1555" s="60">
        <v>46169</v>
      </c>
      <c r="C1555" s="61" t="s">
        <v>5461</v>
      </c>
      <c r="D1555" s="62" t="s">
        <v>5462</v>
      </c>
      <c r="E1555" s="63" t="s">
        <v>58</v>
      </c>
      <c r="F1555" s="64">
        <v>46169</v>
      </c>
      <c r="G1555" s="65">
        <v>46178</v>
      </c>
      <c r="H1555" s="66" t="str">
        <f>+TEXT(Derechos_peticion[[#This Row],[FECHA ASIGNACIÓN AL GESTOR (GFGS)]],"MMMM YYYY")</f>
        <v>junio 2026</v>
      </c>
      <c r="I1555" s="67" t="s">
        <v>40</v>
      </c>
      <c r="J1555" s="59">
        <f>+_xlfn.XLOOKUP(Derechos_peticion[[#This Row],[TIPO DE COMUNICACIÓN]],Desplegables!$A$2:$A$9,Desplegables!$C$2:$C$9)</f>
        <v>12</v>
      </c>
      <c r="K1555" s="68">
        <f>IFERROR(WORKDAY(Derechos_peticion[[#This Row],[FECHA RADICADO ENTRADA MME]],Derechos_peticion[[#This Row],[PLAZO (días)]],Desplegables!$G$2:$G$19),"Diligenciar plazo")</f>
        <v>46189</v>
      </c>
      <c r="L1555" s="64"/>
      <c r="M1555" s="67"/>
      <c r="N1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5" s="69" t="s">
        <v>5463</v>
      </c>
      <c r="P1555" s="65">
        <v>46189</v>
      </c>
      <c r="Q1555" s="69" t="s">
        <v>5464</v>
      </c>
      <c r="R1555" s="65">
        <v>46189</v>
      </c>
      <c r="S1555" s="71"/>
      <c r="T1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55" s="73" t="str">
        <f>IF(Derechos_peticion[[#This Row],[DÍAS DE RESPUESTA]]="","SI",IF(ISNUMBER(Derechos_peticion[[#This Row],[PLAZO (días)]]),IF(Derechos_peticion[[#This Row],[DÍAS DE RESPUESTA]]&lt;=Derechos_peticion[[#This Row],[PLAZO (días)]],"SI","NO"),"Diligencia plazo"))</f>
        <v>NO</v>
      </c>
      <c r="V1555" s="74">
        <f>Derechos_peticion[[#This Row],[FECHA ASIGNACIÓN AL GESTOR (GFGS)]]-Derechos_peticion[[#This Row],[FECHA RADICADO ENTRADA MME]]</f>
        <v>9</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5" s="18" t="s">
        <v>4166</v>
      </c>
    </row>
    <row r="1556" spans="1:26">
      <c r="A1556" s="144" t="s">
        <v>5465</v>
      </c>
      <c r="B1556" s="60">
        <v>46169</v>
      </c>
      <c r="C1556" s="61" t="s">
        <v>5466</v>
      </c>
      <c r="D1556" s="62" t="s">
        <v>189</v>
      </c>
      <c r="E1556" s="63" t="s">
        <v>58</v>
      </c>
      <c r="F1556" s="64">
        <v>46198</v>
      </c>
      <c r="G1556" s="65">
        <v>46178</v>
      </c>
      <c r="H1556" s="66" t="str">
        <f>+TEXT(Derechos_peticion[[#This Row],[FECHA ASIGNACIÓN AL GESTOR (GFGS)]],"MMMM YYYY")</f>
        <v>junio 2026</v>
      </c>
      <c r="I1556" s="67" t="s">
        <v>33</v>
      </c>
      <c r="J1556" s="59">
        <f>+_xlfn.XLOOKUP(Derechos_peticion[[#This Row],[TIPO DE COMUNICACIÓN]],Desplegables!$A$2:$A$9,Desplegables!$C$2:$C$9)</f>
        <v>12</v>
      </c>
      <c r="K1556" s="68">
        <f>IFERROR(WORKDAY(Derechos_peticion[[#This Row],[FECHA RADICADO ENTRADA MME]],Derechos_peticion[[#This Row],[PLAZO (días)]],Desplegables!$G$2:$G$19),"Diligenciar plazo")</f>
        <v>46189</v>
      </c>
      <c r="L1556" s="64"/>
      <c r="M1556" s="67"/>
      <c r="N1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56" s="69" t="s">
        <v>60</v>
      </c>
      <c r="P1556" s="65">
        <v>46184</v>
      </c>
      <c r="Q1556" s="69" t="s">
        <v>60</v>
      </c>
      <c r="R1556" s="65" t="s">
        <v>60</v>
      </c>
      <c r="S1556" s="71"/>
      <c r="T1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56" s="73" t="str">
        <f>IF(Derechos_peticion[[#This Row],[DÍAS DE RESPUESTA]]="","SI",IF(ISNUMBER(Derechos_peticion[[#This Row],[PLAZO (días)]]),IF(Derechos_peticion[[#This Row],[DÍAS DE RESPUESTA]]&lt;=Derechos_peticion[[#This Row],[PLAZO (días)]],"SI","NO"),"Diligencia plazo"))</f>
        <v>SI</v>
      </c>
      <c r="V1556" s="74">
        <f>Derechos_peticion[[#This Row],[FECHA ASIGNACIÓN AL GESTOR (GFGS)]]-Derechos_peticion[[#This Row],[FECHA RADICADO ENTRADA MME]]</f>
        <v>9</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4166</v>
      </c>
    </row>
    <row r="1557" spans="1:26" ht="104">
      <c r="A1557" s="59" t="s">
        <v>5467</v>
      </c>
      <c r="B1557" s="60">
        <v>46176</v>
      </c>
      <c r="C1557" s="117" t="s">
        <v>5468</v>
      </c>
      <c r="D1557" s="62" t="s">
        <v>5469</v>
      </c>
      <c r="E1557" s="63" t="s">
        <v>58</v>
      </c>
      <c r="F1557" s="64">
        <v>46176</v>
      </c>
      <c r="G1557" s="65">
        <v>46178</v>
      </c>
      <c r="H1557" s="66" t="str">
        <f>+TEXT(Derechos_peticion[[#This Row],[FECHA ASIGNACIÓN AL GESTOR (GFGS)]],"MMMM YYYY")</f>
        <v>junio 2026</v>
      </c>
      <c r="I1557" s="67" t="s">
        <v>28</v>
      </c>
      <c r="J1557" s="59">
        <f>+_xlfn.XLOOKUP(Derechos_peticion[[#This Row],[TIPO DE COMUNICACIÓN]],Desplegables!$A$2:$A$9,Desplegables!$C$2:$C$9)</f>
        <v>12</v>
      </c>
      <c r="K1557" s="68">
        <f>IFERROR(WORKDAY(Derechos_peticion[[#This Row],[FECHA RADICADO ENTRADA MME]],Derechos_peticion[[#This Row],[PLAZO (días)]],Desplegables!$G$2:$G$19),"Diligenciar plazo")</f>
        <v>46196</v>
      </c>
      <c r="L1557" s="65">
        <v>46183</v>
      </c>
      <c r="M1557" s="62" t="s">
        <v>42</v>
      </c>
      <c r="N1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7" s="69" t="s">
        <v>60</v>
      </c>
      <c r="P1557" s="65" t="s">
        <v>60</v>
      </c>
      <c r="Q1557" s="69" t="s">
        <v>60</v>
      </c>
      <c r="R1557" s="65" t="s">
        <v>60</v>
      </c>
      <c r="S1557" s="71" t="s">
        <v>5470</v>
      </c>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7" s="73" t="str">
        <f>IF(Derechos_peticion[[#This Row],[DÍAS DE RESPUESTA]]="","SI",IF(ISNUMBER(Derechos_peticion[[#This Row],[PLAZO (días)]]),IF(Derechos_peticion[[#This Row],[DÍAS DE RESPUESTA]]&lt;=Derechos_peticion[[#This Row],[PLAZO (días)]],"SI","NO"),"Diligencia plazo"))</f>
        <v>SI</v>
      </c>
      <c r="V1557" s="74">
        <f>Derechos_peticion[[#This Row],[FECHA ASIGNACIÓN AL GESTOR (GFGS)]]-Derechos_peticion[[#This Row],[FECHA RADICADO ENTRADA MME]]</f>
        <v>2</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4166</v>
      </c>
    </row>
    <row r="1558" spans="1:26">
      <c r="A1558" s="144" t="s">
        <v>5471</v>
      </c>
      <c r="B1558" s="60">
        <v>46176</v>
      </c>
      <c r="C1558" s="61" t="s">
        <v>5472</v>
      </c>
      <c r="D1558" s="62" t="s">
        <v>5473</v>
      </c>
      <c r="E1558" s="63" t="s">
        <v>58</v>
      </c>
      <c r="F1558" s="64">
        <v>46176</v>
      </c>
      <c r="G1558" s="65">
        <v>46178</v>
      </c>
      <c r="H1558" s="66" t="str">
        <f>+TEXT(Derechos_peticion[[#This Row],[FECHA ASIGNACIÓN AL GESTOR (GFGS)]],"MMMM YYYY")</f>
        <v>junio 2026</v>
      </c>
      <c r="I1558" s="67" t="s">
        <v>1739</v>
      </c>
      <c r="J1558" s="59">
        <f>+_xlfn.XLOOKUP(Derechos_peticion[[#This Row],[TIPO DE COMUNICACIÓN]],Desplegables!$A$2:$A$9,Desplegables!$C$2:$C$9)</f>
        <v>12</v>
      </c>
      <c r="K1558" s="68">
        <f>IFERROR(WORKDAY(Derechos_peticion[[#This Row],[FECHA RADICADO ENTRADA MME]],Derechos_peticion[[#This Row],[PLAZO (días)]],Desplegables!$G$2:$G$19),"Diligenciar plazo")</f>
        <v>46196</v>
      </c>
      <c r="L1558" s="64"/>
      <c r="M1558" s="67"/>
      <c r="N1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8" s="69" t="s">
        <v>5474</v>
      </c>
      <c r="P1558" s="65">
        <v>46301</v>
      </c>
      <c r="Q1558" s="69" t="s">
        <v>5475</v>
      </c>
      <c r="R1558" s="65">
        <v>46301</v>
      </c>
      <c r="S1558" s="71"/>
      <c r="T1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1558" s="73" t="str">
        <f>IF(Derechos_peticion[[#This Row],[DÍAS DE RESPUESTA]]="","SI",IF(ISNUMBER(Derechos_peticion[[#This Row],[PLAZO (días)]]),IF(Derechos_peticion[[#This Row],[DÍAS DE RESPUESTA]]&lt;=Derechos_peticion[[#This Row],[PLAZO (días)]],"SI","NO"),"Diligencia plazo"))</f>
        <v>NO</v>
      </c>
      <c r="V1558" s="74">
        <f>Derechos_peticion[[#This Row],[FECHA ASIGNACIÓN AL GESTOR (GFGS)]]-Derechos_peticion[[#This Row],[FECHA RADICADO ENTRADA MME]]</f>
        <v>2</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8" s="18" t="s">
        <v>4166</v>
      </c>
    </row>
    <row r="1559" spans="1:26">
      <c r="A1559" s="59" t="s">
        <v>5476</v>
      </c>
      <c r="B1559" s="60">
        <v>46176</v>
      </c>
      <c r="C1559" s="61" t="s">
        <v>5477</v>
      </c>
      <c r="D1559" s="62" t="s">
        <v>5478</v>
      </c>
      <c r="E1559" s="63" t="s">
        <v>58</v>
      </c>
      <c r="F1559" s="64">
        <v>46176</v>
      </c>
      <c r="G1559" s="65">
        <v>46178</v>
      </c>
      <c r="H1559" s="66" t="str">
        <f>+TEXT(Derechos_peticion[[#This Row],[FECHA ASIGNACIÓN AL GESTOR (GFGS)]],"MMMM YYYY")</f>
        <v>junio 2026</v>
      </c>
      <c r="I1559" s="67" t="s">
        <v>1739</v>
      </c>
      <c r="J1559" s="59">
        <f>+_xlfn.XLOOKUP(Derechos_peticion[[#This Row],[TIPO DE COMUNICACIÓN]],Desplegables!$A$2:$A$9,Desplegables!$C$2:$C$9)</f>
        <v>12</v>
      </c>
      <c r="K1559" s="68">
        <f>IFERROR(WORKDAY(Derechos_peticion[[#This Row],[FECHA RADICADO ENTRADA MME]],Derechos_peticion[[#This Row],[PLAZO (días)]],Desplegables!$G$2:$G$19),"Diligenciar plazo")</f>
        <v>46196</v>
      </c>
      <c r="L1559" s="64"/>
      <c r="M1559" s="67"/>
      <c r="N1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9" s="69" t="s">
        <v>5479</v>
      </c>
      <c r="P1559" s="65">
        <v>46301</v>
      </c>
      <c r="Q1559" s="69" t="s">
        <v>5480</v>
      </c>
      <c r="R1559" s="65">
        <v>46301</v>
      </c>
      <c r="S1559" s="71"/>
      <c r="T1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1559" s="73" t="str">
        <f>IF(Derechos_peticion[[#This Row],[DÍAS DE RESPUESTA]]="","SI",IF(ISNUMBER(Derechos_peticion[[#This Row],[PLAZO (días)]]),IF(Derechos_peticion[[#This Row],[DÍAS DE RESPUESTA]]&lt;=Derechos_peticion[[#This Row],[PLAZO (días)]],"SI","NO"),"Diligencia plazo"))</f>
        <v>NO</v>
      </c>
      <c r="V1559" s="74">
        <f>Derechos_peticion[[#This Row],[FECHA ASIGNACIÓN AL GESTOR (GFGS)]]-Derechos_peticion[[#This Row],[FECHA RADICADO ENTRADA MME]]</f>
        <v>2</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9" s="18" t="s">
        <v>4166</v>
      </c>
    </row>
    <row r="1560" spans="1:26" ht="104">
      <c r="A1560" s="59" t="s">
        <v>5481</v>
      </c>
      <c r="B1560" s="60">
        <v>46177</v>
      </c>
      <c r="C1560" s="117" t="s">
        <v>5482</v>
      </c>
      <c r="D1560" s="62" t="s">
        <v>5483</v>
      </c>
      <c r="E1560" s="63" t="s">
        <v>58</v>
      </c>
      <c r="F1560" s="64">
        <v>46177</v>
      </c>
      <c r="G1560" s="65">
        <v>46178</v>
      </c>
      <c r="H1560" s="66" t="str">
        <f>+TEXT(Derechos_peticion[[#This Row],[FECHA ASIGNACIÓN AL GESTOR (GFGS)]],"MMMM YYYY")</f>
        <v>junio 2026</v>
      </c>
      <c r="I1560" s="67" t="s">
        <v>1739</v>
      </c>
      <c r="J1560" s="59">
        <f>+_xlfn.XLOOKUP(Derechos_peticion[[#This Row],[TIPO DE COMUNICACIÓN]],Desplegables!$A$2:$A$9,Desplegables!$C$2:$C$9)</f>
        <v>12</v>
      </c>
      <c r="K1560" s="68">
        <f>IFERROR(WORKDAY(Derechos_peticion[[#This Row],[FECHA RADICADO ENTRADA MME]],Derechos_peticion[[#This Row],[PLAZO (días)]],Desplegables!$G$2:$G$19),"Diligenciar plazo")</f>
        <v>46197</v>
      </c>
      <c r="L1560" s="64"/>
      <c r="M1560" s="67"/>
      <c r="N1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0" s="69" t="s">
        <v>5484</v>
      </c>
      <c r="P1560" s="65">
        <v>46301</v>
      </c>
      <c r="Q1560" s="69" t="s">
        <v>5485</v>
      </c>
      <c r="R1560" s="65">
        <v>46301</v>
      </c>
      <c r="S1560" s="71"/>
      <c r="T1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83</v>
      </c>
      <c r="U1560" s="73" t="str">
        <f>IF(Derechos_peticion[[#This Row],[DÍAS DE RESPUESTA]]="","SI",IF(ISNUMBER(Derechos_peticion[[#This Row],[PLAZO (días)]]),IF(Derechos_peticion[[#This Row],[DÍAS DE RESPUESTA]]&lt;=Derechos_peticion[[#This Row],[PLAZO (días)]],"SI","NO"),"Diligencia plazo"))</f>
        <v>NO</v>
      </c>
      <c r="V1560" s="74">
        <f>Derechos_peticion[[#This Row],[FECHA ASIGNACIÓN AL GESTOR (GFGS)]]-Derechos_peticion[[#This Row],[FECHA RADICADO ENTRADA MME]]</f>
        <v>1</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0" s="18" t="s">
        <v>4166</v>
      </c>
    </row>
    <row r="1561" spans="1:26" ht="70">
      <c r="A1561" s="144" t="s">
        <v>5486</v>
      </c>
      <c r="B1561" s="60">
        <v>46177</v>
      </c>
      <c r="C1561" s="117" t="s">
        <v>5487</v>
      </c>
      <c r="D1561" s="143" t="s">
        <v>5488</v>
      </c>
      <c r="E1561" s="63" t="s">
        <v>58</v>
      </c>
      <c r="F1561" s="64">
        <v>46177</v>
      </c>
      <c r="G1561" s="65">
        <v>46178</v>
      </c>
      <c r="H1561" s="66" t="str">
        <f>+TEXT(Derechos_peticion[[#This Row],[FECHA ASIGNACIÓN AL GESTOR (GFGS)]],"MMMM YYYY")</f>
        <v>junio 2026</v>
      </c>
      <c r="I1561" s="67" t="s">
        <v>44</v>
      </c>
      <c r="J1561" s="59">
        <f>+_xlfn.XLOOKUP(Derechos_peticion[[#This Row],[TIPO DE COMUNICACIÓN]],Desplegables!$A$2:$A$9,Desplegables!$C$2:$C$9)</f>
        <v>12</v>
      </c>
      <c r="K1561" s="68">
        <f>IFERROR(WORKDAY(Derechos_peticion[[#This Row],[FECHA RADICADO ENTRADA MME]],Derechos_peticion[[#This Row],[PLAZO (días)]],Desplegables!$G$2:$G$19),"Diligenciar plazo")</f>
        <v>46197</v>
      </c>
      <c r="L1561" s="64"/>
      <c r="M1561" s="67"/>
      <c r="N1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1" s="69" t="s">
        <v>5489</v>
      </c>
      <c r="P1561" s="65">
        <v>46185</v>
      </c>
      <c r="Q1561" s="69" t="s">
        <v>5490</v>
      </c>
      <c r="R1561" s="65">
        <v>46184</v>
      </c>
      <c r="S1561" s="71"/>
      <c r="T1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61" s="73" t="str">
        <f>IF(Derechos_peticion[[#This Row],[DÍAS DE RESPUESTA]]="","SI",IF(ISNUMBER(Derechos_peticion[[#This Row],[PLAZO (días)]]),IF(Derechos_peticion[[#This Row],[DÍAS DE RESPUESTA]]&lt;=Derechos_peticion[[#This Row],[PLAZO (días)]],"SI","NO"),"Diligencia plazo"))</f>
        <v>SI</v>
      </c>
      <c r="V1561" s="74">
        <f>Derechos_peticion[[#This Row],[FECHA ASIGNACIÓN AL GESTOR (GFGS)]]-Derechos_peticion[[#This Row],[FECHA RADICADO ENTRADA MME]]</f>
        <v>1</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61" s="18" t="s">
        <v>4166</v>
      </c>
    </row>
    <row r="1562" spans="1:26" ht="52">
      <c r="A1562" s="59" t="s">
        <v>5491</v>
      </c>
      <c r="B1562" s="60">
        <v>46178</v>
      </c>
      <c r="C1562" s="117" t="s">
        <v>5492</v>
      </c>
      <c r="D1562" s="62" t="s">
        <v>739</v>
      </c>
      <c r="E1562" s="63" t="s">
        <v>58</v>
      </c>
      <c r="F1562" s="64">
        <v>46178</v>
      </c>
      <c r="G1562" s="65">
        <v>46178</v>
      </c>
      <c r="H1562" s="66" t="str">
        <f>+TEXT(Derechos_peticion[[#This Row],[FECHA ASIGNACIÓN AL GESTOR (GFGS)]],"MMMM YYYY")</f>
        <v>junio 2026</v>
      </c>
      <c r="I1562" s="67" t="s">
        <v>33</v>
      </c>
      <c r="J1562" s="59">
        <f>+_xlfn.XLOOKUP(Derechos_peticion[[#This Row],[TIPO DE COMUNICACIÓN]],Desplegables!$A$2:$A$9,Desplegables!$C$2:$C$9)</f>
        <v>12</v>
      </c>
      <c r="K1562" s="68">
        <f>IFERROR(WORKDAY(Derechos_peticion[[#This Row],[FECHA RADICADO ENTRADA MME]],Derechos_peticion[[#This Row],[PLAZO (días)]],Desplegables!$G$2:$G$19),"Diligenciar plazo")</f>
        <v>46198</v>
      </c>
      <c r="L1562" s="64">
        <v>46185</v>
      </c>
      <c r="M1562" s="67" t="s">
        <v>42</v>
      </c>
      <c r="N1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2" s="69" t="s">
        <v>60</v>
      </c>
      <c r="P1562" s="65" t="s">
        <v>60</v>
      </c>
      <c r="Q1562" s="69" t="s">
        <v>60</v>
      </c>
      <c r="R1562" s="65" t="s">
        <v>60</v>
      </c>
      <c r="S1562" s="71" t="s">
        <v>5493</v>
      </c>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2" s="73" t="str">
        <f>IF(Derechos_peticion[[#This Row],[DÍAS DE RESPUESTA]]="","SI",IF(ISNUMBER(Derechos_peticion[[#This Row],[PLAZO (días)]]),IF(Derechos_peticion[[#This Row],[DÍAS DE RESPUESTA]]&lt;=Derechos_peticion[[#This Row],[PLAZO (días)]],"SI","NO"),"Diligencia plazo"))</f>
        <v>SI</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4166</v>
      </c>
    </row>
    <row r="1563" spans="1:26" ht="65">
      <c r="A1563" s="144" t="s">
        <v>5494</v>
      </c>
      <c r="B1563" s="60">
        <v>46178</v>
      </c>
      <c r="C1563" s="117" t="s">
        <v>5495</v>
      </c>
      <c r="D1563" s="62" t="s">
        <v>5496</v>
      </c>
      <c r="E1563" s="63" t="s">
        <v>58</v>
      </c>
      <c r="F1563" s="64">
        <v>46178</v>
      </c>
      <c r="G1563" s="65">
        <v>46178</v>
      </c>
      <c r="H1563" s="66" t="str">
        <f>+TEXT(Derechos_peticion[[#This Row],[FECHA ASIGNACIÓN AL GESTOR (GFGS)]],"MMMM YYYY")</f>
        <v>junio 2026</v>
      </c>
      <c r="I1563" s="67" t="s">
        <v>29</v>
      </c>
      <c r="J1563" s="59">
        <f>+_xlfn.XLOOKUP(Derechos_peticion[[#This Row],[TIPO DE COMUNICACIÓN]],Desplegables!$A$2:$A$9,Desplegables!$C$2:$C$9)</f>
        <v>12</v>
      </c>
      <c r="K1563" s="68">
        <f>IFERROR(WORKDAY(Derechos_peticion[[#This Row],[FECHA RADICADO ENTRADA MME]],Derechos_peticion[[#This Row],[PLAZO (días)]],Desplegables!$G$2:$G$19),"Diligenciar plazo")</f>
        <v>46198</v>
      </c>
      <c r="L1563" s="64">
        <v>46189</v>
      </c>
      <c r="M1563" s="67" t="s">
        <v>42</v>
      </c>
      <c r="N1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3" s="69" t="s">
        <v>60</v>
      </c>
      <c r="P1563" s="65" t="s">
        <v>60</v>
      </c>
      <c r="Q1563" s="69" t="s">
        <v>60</v>
      </c>
      <c r="R1563" s="65" t="s">
        <v>60</v>
      </c>
      <c r="S1563" s="71" t="s">
        <v>5497</v>
      </c>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3" s="73" t="str">
        <f>IF(Derechos_peticion[[#This Row],[DÍAS DE RESPUESTA]]="","SI",IF(ISNUMBER(Derechos_peticion[[#This Row],[PLAZO (días)]]),IF(Derechos_peticion[[#This Row],[DÍAS DE RESPUESTA]]&lt;=Derechos_peticion[[#This Row],[PLAZO (días)]],"SI","NO"),"Diligencia plazo"))</f>
        <v>SI</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4166</v>
      </c>
    </row>
    <row r="1564" spans="1:26" ht="65">
      <c r="A1564" s="59" t="s">
        <v>5498</v>
      </c>
      <c r="B1564" s="60">
        <v>46178</v>
      </c>
      <c r="C1564" s="117" t="s">
        <v>5499</v>
      </c>
      <c r="D1564" s="62" t="s">
        <v>1337</v>
      </c>
      <c r="E1564" s="63" t="s">
        <v>58</v>
      </c>
      <c r="F1564" s="64">
        <v>46178</v>
      </c>
      <c r="G1564" s="65">
        <v>46178</v>
      </c>
      <c r="H1564" s="66" t="str">
        <f>+TEXT(Derechos_peticion[[#This Row],[FECHA ASIGNACIÓN AL GESTOR (GFGS)]],"MMMM YYYY")</f>
        <v>junio 2026</v>
      </c>
      <c r="I1564" s="67" t="s">
        <v>29</v>
      </c>
      <c r="J1564" s="59">
        <f>+_xlfn.XLOOKUP(Derechos_peticion[[#This Row],[TIPO DE COMUNICACIÓN]],Desplegables!$A$2:$A$9,Desplegables!$C$2:$C$9)</f>
        <v>12</v>
      </c>
      <c r="K1564" s="68">
        <f>IFERROR(WORKDAY(Derechos_peticion[[#This Row],[FECHA RADICADO ENTRADA MME]],Derechos_peticion[[#This Row],[PLAZO (días)]],Desplegables!$G$2:$G$19),"Diligenciar plazo")</f>
        <v>46198</v>
      </c>
      <c r="L1564" s="64">
        <v>46178</v>
      </c>
      <c r="M1564" s="67" t="s">
        <v>42</v>
      </c>
      <c r="N1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4" s="69" t="s">
        <v>60</v>
      </c>
      <c r="P1564" s="65" t="s">
        <v>60</v>
      </c>
      <c r="Q1564" s="69" t="s">
        <v>60</v>
      </c>
      <c r="R1564" s="65" t="s">
        <v>60</v>
      </c>
      <c r="S1564" s="71" t="s">
        <v>5500</v>
      </c>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4" s="73" t="str">
        <f>IF(Derechos_peticion[[#This Row],[DÍAS DE RESPUESTA]]="","SI",IF(ISNUMBER(Derechos_peticion[[#This Row],[PLAZO (días)]]),IF(Derechos_peticion[[#This Row],[DÍAS DE RESPUESTA]]&lt;=Derechos_peticion[[#This Row],[PLAZO (días)]],"SI","NO"),"Diligencia plazo"))</f>
        <v>SI</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4166</v>
      </c>
    </row>
    <row r="1565" spans="1:26">
      <c r="A1565" s="144" t="s">
        <v>5501</v>
      </c>
      <c r="B1565" s="60">
        <v>46178</v>
      </c>
      <c r="C1565" s="61" t="s">
        <v>5502</v>
      </c>
      <c r="D1565" s="62" t="s">
        <v>5503</v>
      </c>
      <c r="E1565" s="63" t="s">
        <v>58</v>
      </c>
      <c r="F1565" s="64">
        <v>46178</v>
      </c>
      <c r="G1565" s="65">
        <v>46178</v>
      </c>
      <c r="H1565" s="66" t="str">
        <f>+TEXT(Derechos_peticion[[#This Row],[FECHA ASIGNACIÓN AL GESTOR (GFGS)]],"MMMM YYYY")</f>
        <v>junio 2026</v>
      </c>
      <c r="I1565" s="67" t="s">
        <v>42</v>
      </c>
      <c r="J1565" s="59">
        <f>+_xlfn.XLOOKUP(Derechos_peticion[[#This Row],[TIPO DE COMUNICACIÓN]],Desplegables!$A$2:$A$9,Desplegables!$C$2:$C$9)</f>
        <v>12</v>
      </c>
      <c r="K1565" s="68">
        <f>IFERROR(WORKDAY(Derechos_peticion[[#This Row],[FECHA RADICADO ENTRADA MME]],Derechos_peticion[[#This Row],[PLAZO (días)]],Desplegables!$G$2:$G$19),"Diligenciar plazo")</f>
        <v>46198</v>
      </c>
      <c r="L1565" s="64">
        <v>46178</v>
      </c>
      <c r="M1565" s="67" t="s">
        <v>42</v>
      </c>
      <c r="N1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5" s="69" t="s">
        <v>60</v>
      </c>
      <c r="P1565" s="65" t="s">
        <v>60</v>
      </c>
      <c r="Q1565" s="69" t="s">
        <v>60</v>
      </c>
      <c r="R1565" s="65" t="s">
        <v>60</v>
      </c>
      <c r="S1565" s="71" t="s">
        <v>5504</v>
      </c>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5" s="73" t="str">
        <f>IF(Derechos_peticion[[#This Row],[DÍAS DE RESPUESTA]]="","SI",IF(ISNUMBER(Derechos_peticion[[#This Row],[PLAZO (días)]]),IF(Derechos_peticion[[#This Row],[DÍAS DE RESPUESTA]]&lt;=Derechos_peticion[[#This Row],[PLAZO (días)]],"SI","NO"),"Diligencia plazo"))</f>
        <v>SI</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4166</v>
      </c>
    </row>
    <row r="1566" spans="1:26">
      <c r="A1566" s="59" t="s">
        <v>5505</v>
      </c>
      <c r="B1566" s="60">
        <v>46178</v>
      </c>
      <c r="C1566" s="61" t="s">
        <v>5506</v>
      </c>
      <c r="D1566" s="62" t="s">
        <v>316</v>
      </c>
      <c r="E1566" s="63" t="s">
        <v>58</v>
      </c>
      <c r="F1566" s="64">
        <v>46178</v>
      </c>
      <c r="G1566" s="65">
        <v>46178</v>
      </c>
      <c r="H1566" s="66" t="str">
        <f>+TEXT(Derechos_peticion[[#This Row],[FECHA ASIGNACIÓN AL GESTOR (GFGS)]],"MMMM YYYY")</f>
        <v>junio 2026</v>
      </c>
      <c r="I1566" s="67" t="s">
        <v>45</v>
      </c>
      <c r="J1566" s="59">
        <f>+_xlfn.XLOOKUP(Derechos_peticion[[#This Row],[TIPO DE COMUNICACIÓN]],Desplegables!$A$2:$A$9,Desplegables!$C$2:$C$9)</f>
        <v>12</v>
      </c>
      <c r="K1566" s="68">
        <f>IFERROR(WORKDAY(Derechos_peticion[[#This Row],[FECHA RADICADO ENTRADA MME]],Derechos_peticion[[#This Row],[PLAZO (días)]],Desplegables!$G$2:$G$19),"Diligenciar plazo")</f>
        <v>46198</v>
      </c>
      <c r="L1566" s="64">
        <v>46185</v>
      </c>
      <c r="M1566" s="67" t="s">
        <v>42</v>
      </c>
      <c r="N1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6" s="69" t="s">
        <v>60</v>
      </c>
      <c r="P1566" s="65" t="s">
        <v>60</v>
      </c>
      <c r="Q1566" s="69" t="s">
        <v>60</v>
      </c>
      <c r="R1566" s="65" t="s">
        <v>60</v>
      </c>
      <c r="S1566" s="71" t="s">
        <v>5507</v>
      </c>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6" s="73" t="str">
        <f>IF(Derechos_peticion[[#This Row],[DÍAS DE RESPUESTA]]="","SI",IF(ISNUMBER(Derechos_peticion[[#This Row],[PLAZO (días)]]),IF(Derechos_peticion[[#This Row],[DÍAS DE RESPUESTA]]&lt;=Derechos_peticion[[#This Row],[PLAZO (días)]],"SI","NO"),"Diligencia plazo"))</f>
        <v>SI</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4166</v>
      </c>
    </row>
    <row r="1567" spans="1:26" ht="52">
      <c r="A1567" s="144" t="s">
        <v>5508</v>
      </c>
      <c r="B1567" s="60">
        <v>46178</v>
      </c>
      <c r="C1567" s="117" t="s">
        <v>5509</v>
      </c>
      <c r="D1567" s="62" t="s">
        <v>739</v>
      </c>
      <c r="E1567" s="63" t="s">
        <v>58</v>
      </c>
      <c r="F1567" s="64">
        <v>46178</v>
      </c>
      <c r="G1567" s="65">
        <v>46178</v>
      </c>
      <c r="H1567" s="66" t="str">
        <f>+TEXT(Derechos_peticion[[#This Row],[FECHA ASIGNACIÓN AL GESTOR (GFGS)]],"MMMM YYYY")</f>
        <v>junio 2026</v>
      </c>
      <c r="I1567" s="67" t="s">
        <v>33</v>
      </c>
      <c r="J1567" s="59">
        <f>+_xlfn.XLOOKUP(Derechos_peticion[[#This Row],[TIPO DE COMUNICACIÓN]],Desplegables!$A$2:$A$9,Desplegables!$C$2:$C$9)</f>
        <v>12</v>
      </c>
      <c r="K1567" s="68">
        <f>IFERROR(WORKDAY(Derechos_peticion[[#This Row],[FECHA RADICADO ENTRADA MME]],Derechos_peticion[[#This Row],[PLAZO (días)]],Desplegables!$G$2:$G$19),"Diligenciar plazo")</f>
        <v>46198</v>
      </c>
      <c r="L1567" s="64">
        <v>46185</v>
      </c>
      <c r="M1567" s="67" t="s">
        <v>42</v>
      </c>
      <c r="N1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7" s="69" t="s">
        <v>60</v>
      </c>
      <c r="P1567" s="65" t="s">
        <v>60</v>
      </c>
      <c r="Q1567" s="69" t="s">
        <v>60</v>
      </c>
      <c r="R1567" s="65" t="s">
        <v>60</v>
      </c>
      <c r="S1567" s="71" t="s">
        <v>5510</v>
      </c>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7" s="73" t="str">
        <f>IF(Derechos_peticion[[#This Row],[DÍAS DE RESPUESTA]]="","SI",IF(ISNUMBER(Derechos_peticion[[#This Row],[PLAZO (días)]]),IF(Derechos_peticion[[#This Row],[DÍAS DE RESPUESTA]]&lt;=Derechos_peticion[[#This Row],[PLAZO (días)]],"SI","NO"),"Diligencia plazo"))</f>
        <v>SI</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4166</v>
      </c>
    </row>
    <row r="1568" spans="1:26">
      <c r="A1568" s="59" t="s">
        <v>5511</v>
      </c>
      <c r="B1568" s="60">
        <v>46177</v>
      </c>
      <c r="C1568" s="61" t="s">
        <v>5512</v>
      </c>
      <c r="D1568" s="62" t="s">
        <v>5513</v>
      </c>
      <c r="E1568" s="63" t="s">
        <v>58</v>
      </c>
      <c r="F1568" s="64">
        <v>46177</v>
      </c>
      <c r="G1568" s="65">
        <v>46178</v>
      </c>
      <c r="H1568" s="66" t="str">
        <f>+TEXT(Derechos_peticion[[#This Row],[FECHA ASIGNACIÓN AL GESTOR (GFGS)]],"MMMM YYYY")</f>
        <v>junio 2026</v>
      </c>
      <c r="I1568" s="67" t="s">
        <v>42</v>
      </c>
      <c r="J1568" s="59">
        <f>+_xlfn.XLOOKUP(Derechos_peticion[[#This Row],[TIPO DE COMUNICACIÓN]],Desplegables!$A$2:$A$9,Desplegables!$C$2:$C$9)</f>
        <v>12</v>
      </c>
      <c r="K1568" s="68">
        <f>IFERROR(WORKDAY(Derechos_peticion[[#This Row],[FECHA RADICADO ENTRADA MME]],Derechos_peticion[[#This Row],[PLAZO (días)]],Desplegables!$G$2:$G$19),"Diligenciar plazo")</f>
        <v>46197</v>
      </c>
      <c r="L1568" s="64">
        <v>46178</v>
      </c>
      <c r="M1568" s="67" t="s">
        <v>42</v>
      </c>
      <c r="N1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8" s="69" t="s">
        <v>60</v>
      </c>
      <c r="P1568" s="65" t="s">
        <v>60</v>
      </c>
      <c r="Q1568" s="69" t="s">
        <v>60</v>
      </c>
      <c r="R1568" s="65" t="s">
        <v>60</v>
      </c>
      <c r="S1568" s="71" t="s">
        <v>384</v>
      </c>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8" s="73" t="str">
        <f>IF(Derechos_peticion[[#This Row],[DÍAS DE RESPUESTA]]="","SI",IF(ISNUMBER(Derechos_peticion[[#This Row],[PLAZO (días)]]),IF(Derechos_peticion[[#This Row],[DÍAS DE RESPUESTA]]&lt;=Derechos_peticion[[#This Row],[PLAZO (días)]],"SI","NO"),"Diligencia plazo"))</f>
        <v>SI</v>
      </c>
      <c r="V1568" s="74">
        <f>Derechos_peticion[[#This Row],[FECHA ASIGNACIÓN AL GESTOR (GFGS)]]-Derechos_peticion[[#This Row],[FECHA RADICADO ENTRADA MME]]</f>
        <v>1</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4166</v>
      </c>
    </row>
    <row r="1569" spans="1:26">
      <c r="A1569" s="144" t="s">
        <v>5514</v>
      </c>
      <c r="B1569" s="60">
        <v>46168</v>
      </c>
      <c r="C1569" s="61" t="s">
        <v>5515</v>
      </c>
      <c r="D1569" s="62" t="s">
        <v>5516</v>
      </c>
      <c r="E1569" s="63" t="s">
        <v>58</v>
      </c>
      <c r="F1569" s="64">
        <v>46168</v>
      </c>
      <c r="G1569" s="65">
        <v>46178</v>
      </c>
      <c r="H1569" s="66" t="str">
        <f>+TEXT(Derechos_peticion[[#This Row],[FECHA ASIGNACIÓN AL GESTOR (GFGS)]],"MMMM YYYY")</f>
        <v>junio 2026</v>
      </c>
      <c r="I1569" s="67" t="s">
        <v>28</v>
      </c>
      <c r="J1569" s="59">
        <f>+_xlfn.XLOOKUP(Derechos_peticion[[#This Row],[TIPO DE COMUNICACIÓN]],Desplegables!$A$2:$A$9,Desplegables!$C$2:$C$9)</f>
        <v>12</v>
      </c>
      <c r="K1569" s="68">
        <f>IFERROR(WORKDAY(Derechos_peticion[[#This Row],[FECHA RADICADO ENTRADA MME]],Derechos_peticion[[#This Row],[PLAZO (días)]],Desplegables!$G$2:$G$19),"Diligenciar plazo")</f>
        <v>46185</v>
      </c>
      <c r="L1569" s="64"/>
      <c r="M1569" s="67"/>
      <c r="N1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9" s="69" t="s">
        <v>5517</v>
      </c>
      <c r="P1569" s="65">
        <v>46183</v>
      </c>
      <c r="Q1569" s="69" t="s">
        <v>5518</v>
      </c>
      <c r="R1569" s="65">
        <v>46271</v>
      </c>
      <c r="S1569" s="71" t="s">
        <v>3019</v>
      </c>
      <c r="T1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69" s="73" t="str">
        <f>IF(Derechos_peticion[[#This Row],[DÍAS DE RESPUESTA]]="","SI",IF(ISNUMBER(Derechos_peticion[[#This Row],[PLAZO (días)]]),IF(Derechos_peticion[[#This Row],[DÍAS DE RESPUESTA]]&lt;=Derechos_peticion[[#This Row],[PLAZO (días)]],"SI","NO"),"Diligencia plazo"))</f>
        <v>SI</v>
      </c>
      <c r="V1569" s="74">
        <f>Derechos_peticion[[#This Row],[FECHA ASIGNACIÓN AL GESTOR (GFGS)]]-Derechos_peticion[[#This Row],[FECHA RADICADO ENTRADA MME]]</f>
        <v>10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9" s="18" t="s">
        <v>4166</v>
      </c>
    </row>
    <row r="1570" spans="1:26">
      <c r="A1570" s="144" t="s">
        <v>5519</v>
      </c>
      <c r="B1570" s="60">
        <v>46169</v>
      </c>
      <c r="C1570" s="61" t="s">
        <v>5520</v>
      </c>
      <c r="D1570" s="62" t="s">
        <v>4795</v>
      </c>
      <c r="E1570" s="63" t="s">
        <v>58</v>
      </c>
      <c r="F1570" s="64">
        <v>46169</v>
      </c>
      <c r="G1570" s="65">
        <v>46178</v>
      </c>
      <c r="H1570" s="66" t="str">
        <f>+TEXT(Derechos_peticion[[#This Row],[FECHA ASIGNACIÓN AL GESTOR (GFGS)]],"MMMM YYYY")</f>
        <v>junio 2026</v>
      </c>
      <c r="I1570" s="67" t="s">
        <v>42</v>
      </c>
      <c r="J1570" s="59">
        <f>+_xlfn.XLOOKUP(Derechos_peticion[[#This Row],[TIPO DE COMUNICACIÓN]],Desplegables!$A$2:$A$9,Desplegables!$C$2:$C$9)</f>
        <v>12</v>
      </c>
      <c r="K1570" s="68">
        <f>IFERROR(WORKDAY(Derechos_peticion[[#This Row],[FECHA RADICADO ENTRADA MME]],Derechos_peticion[[#This Row],[PLAZO (días)]],Desplegables!$G$2:$G$19),"Diligenciar plazo")</f>
        <v>46189</v>
      </c>
      <c r="L1570" s="64">
        <v>46178</v>
      </c>
      <c r="M1570" s="67" t="s">
        <v>42</v>
      </c>
      <c r="N1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0" s="69" t="s">
        <v>60</v>
      </c>
      <c r="P1570" s="65" t="s">
        <v>60</v>
      </c>
      <c r="Q1570" s="69" t="s">
        <v>60</v>
      </c>
      <c r="R1570" s="65" t="s">
        <v>60</v>
      </c>
      <c r="S1570" s="71" t="s">
        <v>897</v>
      </c>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0" s="73" t="str">
        <f>IF(Derechos_peticion[[#This Row],[DÍAS DE RESPUESTA]]="","SI",IF(ISNUMBER(Derechos_peticion[[#This Row],[PLAZO (días)]]),IF(Derechos_peticion[[#This Row],[DÍAS DE RESPUESTA]]&lt;=Derechos_peticion[[#This Row],[PLAZO (días)]],"SI","NO"),"Diligencia plazo"))</f>
        <v>SI</v>
      </c>
      <c r="V1570" s="74">
        <f>Derechos_peticion[[#This Row],[FECHA ASIGNACIÓN AL GESTOR (GFGS)]]-Derechos_peticion[[#This Row],[FECHA RADICADO ENTRADA MME]]</f>
        <v>9</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4166</v>
      </c>
    </row>
    <row r="1571" spans="1:26">
      <c r="A1571" s="59" t="s">
        <v>5521</v>
      </c>
      <c r="B1571" s="60">
        <v>46175</v>
      </c>
      <c r="C1571" s="61" t="s">
        <v>5522</v>
      </c>
      <c r="D1571" s="62" t="s">
        <v>5523</v>
      </c>
      <c r="E1571" s="63" t="s">
        <v>770</v>
      </c>
      <c r="F1571" s="64">
        <v>46175</v>
      </c>
      <c r="G1571" s="65">
        <v>46178</v>
      </c>
      <c r="H1571" s="66" t="str">
        <f>+TEXT(Derechos_peticion[[#This Row],[FECHA ASIGNACIÓN AL GESTOR (GFGS)]],"MMMM YYYY")</f>
        <v>junio 2026</v>
      </c>
      <c r="I1571" s="67" t="s">
        <v>33</v>
      </c>
      <c r="J1571" s="59">
        <f>+_xlfn.XLOOKUP(Derechos_peticion[[#This Row],[TIPO DE COMUNICACIÓN]],Desplegables!$A$2:$A$9,Desplegables!$C$2:$C$9)</f>
        <v>12</v>
      </c>
      <c r="K1571" s="68">
        <f>IFERROR(WORKDAY(Derechos_peticion[[#This Row],[FECHA RADICADO ENTRADA MME]],Derechos_peticion[[#This Row],[PLAZO (días)]],Desplegables!$G$2:$G$19),"Diligenciar plazo")</f>
        <v>46195</v>
      </c>
      <c r="L1571" s="64"/>
      <c r="M1571" s="67"/>
      <c r="N1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1" s="69" t="s">
        <v>5524</v>
      </c>
      <c r="P1571" s="65">
        <v>46191</v>
      </c>
      <c r="Q1571" s="69" t="s">
        <v>60</v>
      </c>
      <c r="R1571" s="65" t="s">
        <v>60</v>
      </c>
      <c r="S1571" s="71"/>
      <c r="T1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71" s="73" t="str">
        <f>IF(Derechos_peticion[[#This Row],[DÍAS DE RESPUESTA]]="","SI",IF(ISNUMBER(Derechos_peticion[[#This Row],[PLAZO (días)]]),IF(Derechos_peticion[[#This Row],[DÍAS DE RESPUESTA]]&lt;=Derechos_peticion[[#This Row],[PLAZO (días)]],"SI","NO"),"Diligencia plazo"))</f>
        <v>SI</v>
      </c>
      <c r="V1571" s="74">
        <f>Derechos_peticion[[#This Row],[FECHA ASIGNACIÓN AL GESTOR (GFGS)]]-Derechos_peticion[[#This Row],[FECHA RADICADO ENTRADA MME]]</f>
        <v>3</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4166</v>
      </c>
    </row>
    <row r="1572" spans="1:26">
      <c r="A1572" s="59" t="s">
        <v>5525</v>
      </c>
      <c r="B1572" s="60">
        <v>46177</v>
      </c>
      <c r="C1572" s="61" t="s">
        <v>5526</v>
      </c>
      <c r="D1572" s="62" t="s">
        <v>5527</v>
      </c>
      <c r="E1572" s="63" t="s">
        <v>58</v>
      </c>
      <c r="F1572" s="64">
        <v>46177</v>
      </c>
      <c r="G1572" s="65">
        <v>46178</v>
      </c>
      <c r="H1572" s="66" t="str">
        <f>+TEXT(Derechos_peticion[[#This Row],[FECHA ASIGNACIÓN AL GESTOR (GFGS)]],"MMMM YYYY")</f>
        <v>junio 2026</v>
      </c>
      <c r="I1572" s="67" t="s">
        <v>41</v>
      </c>
      <c r="J1572" s="59">
        <f>+_xlfn.XLOOKUP(Derechos_peticion[[#This Row],[TIPO DE COMUNICACIÓN]],Desplegables!$A$2:$A$9,Desplegables!$C$2:$C$9)</f>
        <v>12</v>
      </c>
      <c r="K1572" s="68">
        <f>IFERROR(WORKDAY(Derechos_peticion[[#This Row],[FECHA RADICADO ENTRADA MME]],Derechos_peticion[[#This Row],[PLAZO (días)]],Desplegables!$G$2:$G$19),"Diligenciar plazo")</f>
        <v>46197</v>
      </c>
      <c r="L1572" s="64"/>
      <c r="M1572" s="67"/>
      <c r="N1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2" s="69" t="s">
        <v>5528</v>
      </c>
      <c r="P1572" s="65">
        <v>46195</v>
      </c>
      <c r="Q1572" s="69" t="s">
        <v>60</v>
      </c>
      <c r="R1572" s="65" t="s">
        <v>60</v>
      </c>
      <c r="S1572" s="71"/>
      <c r="T1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72" s="73" t="str">
        <f>IF(Derechos_peticion[[#This Row],[DÍAS DE RESPUESTA]]="","SI",IF(ISNUMBER(Derechos_peticion[[#This Row],[PLAZO (días)]]),IF(Derechos_peticion[[#This Row],[DÍAS DE RESPUESTA]]&lt;=Derechos_peticion[[#This Row],[PLAZO (días)]],"SI","NO"),"Diligencia plazo"))</f>
        <v>SI</v>
      </c>
      <c r="V1572" s="74">
        <f>Derechos_peticion[[#This Row],[FECHA ASIGNACIÓN AL GESTOR (GFGS)]]-Derechos_peticion[[#This Row],[FECHA RADICADO ENTRADA MME]]</f>
        <v>1</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4166</v>
      </c>
    </row>
    <row r="1573" spans="1:26">
      <c r="A1573" s="144" t="s">
        <v>5529</v>
      </c>
      <c r="B1573" s="60">
        <v>46178</v>
      </c>
      <c r="C1573" s="61" t="s">
        <v>5530</v>
      </c>
      <c r="D1573" s="62" t="s">
        <v>1442</v>
      </c>
      <c r="E1573" s="63" t="s">
        <v>58</v>
      </c>
      <c r="F1573" s="64">
        <v>46178</v>
      </c>
      <c r="G1573" s="65">
        <v>46178</v>
      </c>
      <c r="H1573" s="66" t="str">
        <f>+TEXT(Derechos_peticion[[#This Row],[FECHA ASIGNACIÓN AL GESTOR (GFGS)]],"MMMM YYYY")</f>
        <v>junio 2026</v>
      </c>
      <c r="I1573" s="67" t="s">
        <v>42</v>
      </c>
      <c r="J1573" s="59">
        <f>+_xlfn.XLOOKUP(Derechos_peticion[[#This Row],[TIPO DE COMUNICACIÓN]],Desplegables!$A$2:$A$9,Desplegables!$C$2:$C$9)</f>
        <v>12</v>
      </c>
      <c r="K1573" s="68">
        <f>IFERROR(WORKDAY(Derechos_peticion[[#This Row],[FECHA RADICADO ENTRADA MME]],Derechos_peticion[[#This Row],[PLAZO (días)]],Desplegables!$G$2:$G$19),"Diligenciar plazo")</f>
        <v>46198</v>
      </c>
      <c r="L1573" s="64">
        <v>46178</v>
      </c>
      <c r="M1573" s="67" t="s">
        <v>42</v>
      </c>
      <c r="N1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3" s="69" t="s">
        <v>60</v>
      </c>
      <c r="P1573" s="65" t="s">
        <v>60</v>
      </c>
      <c r="Q1573" s="69" t="s">
        <v>60</v>
      </c>
      <c r="R1573" s="65" t="s">
        <v>60</v>
      </c>
      <c r="S1573" s="71" t="s">
        <v>199</v>
      </c>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3" s="73" t="str">
        <f>IF(Derechos_peticion[[#This Row],[DÍAS DE RESPUESTA]]="","SI",IF(ISNUMBER(Derechos_peticion[[#This Row],[PLAZO (días)]]),IF(Derechos_peticion[[#This Row],[DÍAS DE RESPUESTA]]&lt;=Derechos_peticion[[#This Row],[PLAZO (días)]],"SI","NO"),"Diligencia plazo"))</f>
        <v>SI</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4166</v>
      </c>
    </row>
    <row r="1574" spans="1:26">
      <c r="A1574" s="59" t="s">
        <v>5531</v>
      </c>
      <c r="B1574" s="60">
        <v>46178</v>
      </c>
      <c r="C1574" s="61" t="s">
        <v>5532</v>
      </c>
      <c r="D1574" s="62" t="s">
        <v>5533</v>
      </c>
      <c r="E1574" s="63" t="s">
        <v>58</v>
      </c>
      <c r="F1574" s="64">
        <v>46178</v>
      </c>
      <c r="G1574" s="65">
        <v>46178</v>
      </c>
      <c r="H1574" s="66" t="str">
        <f>+TEXT(Derechos_peticion[[#This Row],[FECHA ASIGNACIÓN AL GESTOR (GFGS)]],"MMMM YYYY")</f>
        <v>junio 2026</v>
      </c>
      <c r="I1574" s="67" t="s">
        <v>42</v>
      </c>
      <c r="J1574" s="59">
        <f>+_xlfn.XLOOKUP(Derechos_peticion[[#This Row],[TIPO DE COMUNICACIÓN]],Desplegables!$A$2:$A$9,Desplegables!$C$2:$C$9)</f>
        <v>12</v>
      </c>
      <c r="K1574" s="68">
        <f>IFERROR(WORKDAY(Derechos_peticion[[#This Row],[FECHA RADICADO ENTRADA MME]],Derechos_peticion[[#This Row],[PLAZO (días)]],Desplegables!$G$2:$G$19),"Diligenciar plazo")</f>
        <v>46198</v>
      </c>
      <c r="L1574" s="64">
        <v>46178</v>
      </c>
      <c r="M1574" s="67" t="s">
        <v>42</v>
      </c>
      <c r="N1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4" s="69" t="s">
        <v>60</v>
      </c>
      <c r="P1574" s="65" t="s">
        <v>60</v>
      </c>
      <c r="Q1574" s="69" t="s">
        <v>60</v>
      </c>
      <c r="R1574" s="65" t="s">
        <v>60</v>
      </c>
      <c r="S1574" s="71" t="s">
        <v>954</v>
      </c>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4" s="73" t="str">
        <f>IF(Derechos_peticion[[#This Row],[DÍAS DE RESPUESTA]]="","SI",IF(ISNUMBER(Derechos_peticion[[#This Row],[PLAZO (días)]]),IF(Derechos_peticion[[#This Row],[DÍAS DE RESPUESTA]]&lt;=Derechos_peticion[[#This Row],[PLAZO (días)]],"SI","NO"),"Diligencia plazo"))</f>
        <v>SI</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4166</v>
      </c>
    </row>
    <row r="1575" spans="1:26" ht="26">
      <c r="A1575" s="59" t="s">
        <v>5534</v>
      </c>
      <c r="B1575" s="60">
        <v>46178</v>
      </c>
      <c r="C1575" s="61" t="s">
        <v>5535</v>
      </c>
      <c r="D1575" s="62" t="s">
        <v>496</v>
      </c>
      <c r="E1575" s="63" t="s">
        <v>58</v>
      </c>
      <c r="F1575" s="64">
        <v>46178</v>
      </c>
      <c r="G1575" s="65">
        <v>46178</v>
      </c>
      <c r="H1575" s="66" t="str">
        <f>+TEXT(Derechos_peticion[[#This Row],[FECHA ASIGNACIÓN AL GESTOR (GFGS)]],"MMMM YYYY")</f>
        <v>junio 2026</v>
      </c>
      <c r="I1575" s="67" t="s">
        <v>34</v>
      </c>
      <c r="J1575" s="59">
        <f>+_xlfn.XLOOKUP(Derechos_peticion[[#This Row],[TIPO DE COMUNICACIÓN]],Desplegables!$A$2:$A$9,Desplegables!$C$2:$C$9)</f>
        <v>12</v>
      </c>
      <c r="K1575" s="68">
        <f>IFERROR(WORKDAY(Derechos_peticion[[#This Row],[FECHA RADICADO ENTRADA MME]],Derechos_peticion[[#This Row],[PLAZO (días)]],Desplegables!$G$2:$G$19),"Diligenciar plazo")</f>
        <v>46198</v>
      </c>
      <c r="L1575" s="64"/>
      <c r="M1575" s="67"/>
      <c r="N1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5" s="69" t="s">
        <v>5536</v>
      </c>
      <c r="P1575" s="65">
        <v>46182</v>
      </c>
      <c r="Q1575" s="69" t="s">
        <v>60</v>
      </c>
      <c r="R1575" s="65" t="s">
        <v>60</v>
      </c>
      <c r="S1575" s="137" t="s">
        <v>5537</v>
      </c>
      <c r="T1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5" s="73" t="str">
        <f>IF(Derechos_peticion[[#This Row],[DÍAS DE RESPUESTA]]="","SI",IF(ISNUMBER(Derechos_peticion[[#This Row],[PLAZO (días)]]),IF(Derechos_peticion[[#This Row],[DÍAS DE RESPUESTA]]&lt;=Derechos_peticion[[#This Row],[PLAZO (días)]],"SI","NO"),"Diligencia plazo"))</f>
        <v>SI</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4166</v>
      </c>
    </row>
    <row r="1576" spans="1:26" ht="26">
      <c r="A1576" s="59" t="s">
        <v>5538</v>
      </c>
      <c r="B1576" s="60">
        <v>46178</v>
      </c>
      <c r="C1576" s="61" t="s">
        <v>5539</v>
      </c>
      <c r="D1576" s="62" t="s">
        <v>1201</v>
      </c>
      <c r="E1576" s="63" t="s">
        <v>58</v>
      </c>
      <c r="F1576" s="64">
        <v>46178</v>
      </c>
      <c r="G1576" s="65">
        <v>46178</v>
      </c>
      <c r="H1576" s="66" t="str">
        <f>+TEXT(Derechos_peticion[[#This Row],[FECHA ASIGNACIÓN AL GESTOR (GFGS)]],"MMMM YYYY")</f>
        <v>junio 2026</v>
      </c>
      <c r="I1576" s="67" t="s">
        <v>34</v>
      </c>
      <c r="J1576" s="59">
        <f>+_xlfn.XLOOKUP(Derechos_peticion[[#This Row],[TIPO DE COMUNICACIÓN]],Desplegables!$A$2:$A$9,Desplegables!$C$2:$C$9)</f>
        <v>12</v>
      </c>
      <c r="K1576" s="68">
        <f>IFERROR(WORKDAY(Derechos_peticion[[#This Row],[FECHA RADICADO ENTRADA MME]],Derechos_peticion[[#This Row],[PLAZO (días)]],Desplegables!$G$2:$G$19),"Diligenciar plazo")</f>
        <v>46198</v>
      </c>
      <c r="L1576" s="64"/>
      <c r="M1576" s="67"/>
      <c r="N1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6" s="69" t="s">
        <v>5540</v>
      </c>
      <c r="P1576" s="65">
        <v>46182</v>
      </c>
      <c r="Q1576" s="69" t="s">
        <v>60</v>
      </c>
      <c r="R1576" s="65" t="s">
        <v>60</v>
      </c>
      <c r="S1576" s="137" t="s">
        <v>5541</v>
      </c>
      <c r="T1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6" s="73" t="str">
        <f>IF(Derechos_peticion[[#This Row],[DÍAS DE RESPUESTA]]="","SI",IF(ISNUMBER(Derechos_peticion[[#This Row],[PLAZO (días)]]),IF(Derechos_peticion[[#This Row],[DÍAS DE RESPUESTA]]&lt;=Derechos_peticion[[#This Row],[PLAZO (días)]],"SI","NO"),"Diligencia plazo"))</f>
        <v>SI</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4166</v>
      </c>
    </row>
    <row r="1577" spans="1:26" ht="78">
      <c r="A1577" s="144" t="s">
        <v>5542</v>
      </c>
      <c r="B1577" s="60">
        <v>46178</v>
      </c>
      <c r="C1577" s="117" t="s">
        <v>5543</v>
      </c>
      <c r="D1577" s="62" t="s">
        <v>5544</v>
      </c>
      <c r="E1577" s="63" t="s">
        <v>58</v>
      </c>
      <c r="F1577" s="64">
        <v>46178</v>
      </c>
      <c r="G1577" s="65">
        <v>46178</v>
      </c>
      <c r="H1577" s="66" t="str">
        <f>+TEXT(Derechos_peticion[[#This Row],[FECHA ASIGNACIÓN AL GESTOR (GFGS)]],"MMMM YYYY")</f>
        <v>junio 2026</v>
      </c>
      <c r="I1577" s="67" t="s">
        <v>28</v>
      </c>
      <c r="J1577" s="59">
        <f>+_xlfn.XLOOKUP(Derechos_peticion[[#This Row],[TIPO DE COMUNICACIÓN]],Desplegables!$A$2:$A$9,Desplegables!$C$2:$C$9)</f>
        <v>12</v>
      </c>
      <c r="K1577" s="68">
        <f>IFERROR(WORKDAY(Derechos_peticion[[#This Row],[FECHA RADICADO ENTRADA MME]],Derechos_peticion[[#This Row],[PLAZO (días)]],Desplegables!$G$2:$G$19),"Diligenciar plazo")</f>
        <v>46198</v>
      </c>
      <c r="L1577" s="64"/>
      <c r="M1577" s="67"/>
      <c r="N1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7" s="69" t="s">
        <v>5545</v>
      </c>
      <c r="P1577" s="65">
        <v>46183</v>
      </c>
      <c r="Q1577" s="69" t="s">
        <v>5546</v>
      </c>
      <c r="R1577" s="65">
        <v>46182</v>
      </c>
      <c r="S1577" s="71" t="s">
        <v>5547</v>
      </c>
      <c r="T1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77" s="73" t="str">
        <f>IF(Derechos_peticion[[#This Row],[DÍAS DE RESPUESTA]]="","SI",IF(ISNUMBER(Derechos_peticion[[#This Row],[PLAZO (días)]]),IF(Derechos_peticion[[#This Row],[DÍAS DE RESPUESTA]]&lt;=Derechos_peticion[[#This Row],[PLAZO (días)]],"SI","NO"),"Diligencia plazo"))</f>
        <v>SI</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77" s="18" t="s">
        <v>4166</v>
      </c>
    </row>
    <row r="1578" spans="1:26" ht="26">
      <c r="A1578" s="59" t="s">
        <v>5548</v>
      </c>
      <c r="B1578" s="60">
        <v>46178</v>
      </c>
      <c r="C1578" s="61" t="s">
        <v>5549</v>
      </c>
      <c r="D1578" s="62" t="s">
        <v>387</v>
      </c>
      <c r="E1578" s="63" t="s">
        <v>4219</v>
      </c>
      <c r="F1578" s="64">
        <v>46178</v>
      </c>
      <c r="G1578" s="65">
        <v>46178</v>
      </c>
      <c r="H1578" s="66" t="str">
        <f>+TEXT(Derechos_peticion[[#This Row],[FECHA ASIGNACIÓN AL GESTOR (GFGS)]],"MMMM YYYY")</f>
        <v>junio 2026</v>
      </c>
      <c r="I1578" s="67" t="s">
        <v>34</v>
      </c>
      <c r="J1578" s="59">
        <f>+_xlfn.XLOOKUP(Derechos_peticion[[#This Row],[TIPO DE COMUNICACIÓN]],Desplegables!$A$2:$A$9,Desplegables!$C$2:$C$9)</f>
        <v>12</v>
      </c>
      <c r="K1578" s="68">
        <f>IFERROR(WORKDAY(Derechos_peticion[[#This Row],[FECHA RADICADO ENTRADA MME]],Derechos_peticion[[#This Row],[PLAZO (días)]],Desplegables!$G$2:$G$19),"Diligenciar plazo")</f>
        <v>46198</v>
      </c>
      <c r="L1578" s="64"/>
      <c r="M1578" s="67"/>
      <c r="N1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8" s="69" t="s">
        <v>5550</v>
      </c>
      <c r="P1578" s="65">
        <v>46182</v>
      </c>
      <c r="Q1578" s="69" t="s">
        <v>60</v>
      </c>
      <c r="R1578" s="65" t="s">
        <v>60</v>
      </c>
      <c r="S1578" s="137" t="s">
        <v>5551</v>
      </c>
      <c r="T1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8" s="73" t="str">
        <f>IF(Derechos_peticion[[#This Row],[DÍAS DE RESPUESTA]]="","SI",IF(ISNUMBER(Derechos_peticion[[#This Row],[PLAZO (días)]]),IF(Derechos_peticion[[#This Row],[DÍAS DE RESPUESTA]]&lt;=Derechos_peticion[[#This Row],[PLAZO (días)]],"SI","NO"),"Diligencia plazo"))</f>
        <v>SI</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4166</v>
      </c>
    </row>
    <row r="1579" spans="1:26" ht="26">
      <c r="A1579" s="59" t="s">
        <v>5552</v>
      </c>
      <c r="B1579" s="60">
        <v>46178</v>
      </c>
      <c r="C1579" s="61" t="s">
        <v>5553</v>
      </c>
      <c r="D1579" s="62" t="s">
        <v>1359</v>
      </c>
      <c r="E1579" s="63" t="s">
        <v>4219</v>
      </c>
      <c r="F1579" s="64">
        <v>46178</v>
      </c>
      <c r="G1579" s="65">
        <v>46178</v>
      </c>
      <c r="H1579" s="66" t="str">
        <f>+TEXT(Derechos_peticion[[#This Row],[FECHA ASIGNACIÓN AL GESTOR (GFGS)]],"MMMM YYYY")</f>
        <v>junio 2026</v>
      </c>
      <c r="I1579" s="67" t="s">
        <v>34</v>
      </c>
      <c r="J1579" s="59">
        <f>+_xlfn.XLOOKUP(Derechos_peticion[[#This Row],[TIPO DE COMUNICACIÓN]],Desplegables!$A$2:$A$9,Desplegables!$C$2:$C$9)</f>
        <v>12</v>
      </c>
      <c r="K1579" s="68">
        <f>IFERROR(WORKDAY(Derechos_peticion[[#This Row],[FECHA RADICADO ENTRADA MME]],Derechos_peticion[[#This Row],[PLAZO (días)]],Desplegables!$G$2:$G$19),"Diligenciar plazo")</f>
        <v>46198</v>
      </c>
      <c r="L1579" s="64"/>
      <c r="M1579" s="67"/>
      <c r="N1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9" s="69" t="s">
        <v>5554</v>
      </c>
      <c r="P1579" s="65">
        <v>46182</v>
      </c>
      <c r="Q1579" s="69" t="s">
        <v>60</v>
      </c>
      <c r="R1579" s="65" t="s">
        <v>60</v>
      </c>
      <c r="S1579" s="137" t="s">
        <v>5555</v>
      </c>
      <c r="T1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9" s="73" t="str">
        <f>IF(Derechos_peticion[[#This Row],[DÍAS DE RESPUESTA]]="","SI",IF(ISNUMBER(Derechos_peticion[[#This Row],[PLAZO (días)]]),IF(Derechos_peticion[[#This Row],[DÍAS DE RESPUESTA]]&lt;=Derechos_peticion[[#This Row],[PLAZO (días)]],"SI","NO"),"Diligencia plazo"))</f>
        <v>SI</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4166</v>
      </c>
    </row>
    <row r="1580" spans="1:26" ht="143">
      <c r="A1580" s="59" t="s">
        <v>5556</v>
      </c>
      <c r="B1580" s="60">
        <v>46168</v>
      </c>
      <c r="C1580" s="117" t="s">
        <v>5557</v>
      </c>
      <c r="D1580" s="143" t="s">
        <v>5558</v>
      </c>
      <c r="E1580" s="63" t="s">
        <v>58</v>
      </c>
      <c r="F1580" s="64">
        <v>46182</v>
      </c>
      <c r="G1580" s="65">
        <v>46184</v>
      </c>
      <c r="H1580" s="66" t="str">
        <f>+TEXT(Derechos_peticion[[#This Row],[FECHA ASIGNACIÓN AL GESTOR (GFGS)]],"MMMM YYYY")</f>
        <v>junio 2026</v>
      </c>
      <c r="I1580" s="67" t="s">
        <v>28</v>
      </c>
      <c r="J1580" s="59">
        <f>+_xlfn.XLOOKUP(Derechos_peticion[[#This Row],[TIPO DE COMUNICACIÓN]],Desplegables!$A$2:$A$9,Desplegables!$C$2:$C$9)</f>
        <v>12</v>
      </c>
      <c r="K1580" s="68">
        <f>IFERROR(WORKDAY(Derechos_peticion[[#This Row],[FECHA RADICADO ENTRADA MME]],Derechos_peticion[[#This Row],[PLAZO (días)]],Desplegables!$G$2:$G$19),"Diligenciar plazo")</f>
        <v>46185</v>
      </c>
      <c r="L1580" s="64">
        <v>46178</v>
      </c>
      <c r="M1580" s="67"/>
      <c r="N1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0" s="147" t="s">
        <v>5559</v>
      </c>
      <c r="P1580" s="65">
        <v>46185</v>
      </c>
      <c r="Q1580" s="69" t="s">
        <v>5560</v>
      </c>
      <c r="R1580" s="65">
        <v>46184</v>
      </c>
      <c r="S1580" s="71" t="s">
        <v>3019</v>
      </c>
      <c r="T1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80" s="73" t="str">
        <f>IF(Derechos_peticion[[#This Row],[DÍAS DE RESPUESTA]]="","SI",IF(ISNUMBER(Derechos_peticion[[#This Row],[PLAZO (días)]]),IF(Derechos_peticion[[#This Row],[DÍAS DE RESPUESTA]]&lt;=Derechos_peticion[[#This Row],[PLAZO (días)]],"SI","NO"),"Diligencia plazo"))</f>
        <v>NO</v>
      </c>
      <c r="V1580" s="74">
        <f>Derechos_peticion[[#This Row],[FECHA ASIGNACIÓN AL GESTOR (GFGS)]]-Derechos_peticion[[#This Row],[FECHA RADICADO ENTRADA MME]]</f>
        <v>16</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0" s="18" t="s">
        <v>4166</v>
      </c>
    </row>
    <row r="1581" spans="1:26">
      <c r="A1581" s="144" t="s">
        <v>5561</v>
      </c>
      <c r="B1581" s="60">
        <v>46161</v>
      </c>
      <c r="C1581" s="61" t="s">
        <v>5562</v>
      </c>
      <c r="D1581" s="62" t="s">
        <v>5563</v>
      </c>
      <c r="E1581" s="63" t="s">
        <v>58</v>
      </c>
      <c r="F1581" s="64">
        <v>46192</v>
      </c>
      <c r="G1581" s="65">
        <v>46178</v>
      </c>
      <c r="H1581" s="66" t="str">
        <f>+TEXT(Derechos_peticion[[#This Row],[FECHA ASIGNACIÓN AL GESTOR (GFGS)]],"MMMM YYYY")</f>
        <v>junio 2026</v>
      </c>
      <c r="I1581" s="67" t="s">
        <v>42</v>
      </c>
      <c r="J1581" s="59">
        <v>15</v>
      </c>
      <c r="K1581" s="68">
        <f>IFERROR(WORKDAY(Derechos_peticion[[#This Row],[FECHA RADICADO ENTRADA MME]],Derechos_peticion[[#This Row],[PLAZO (días)]],Desplegables!$G$2:$G$19),"Diligenciar plazo")</f>
        <v>46183</v>
      </c>
      <c r="L1581" s="64">
        <v>46178</v>
      </c>
      <c r="M1581" s="67" t="s">
        <v>42</v>
      </c>
      <c r="N1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1" s="69" t="s">
        <v>60</v>
      </c>
      <c r="P1581" s="65" t="s">
        <v>60</v>
      </c>
      <c r="Q1581" s="69" t="s">
        <v>60</v>
      </c>
      <c r="R1581" s="65" t="s">
        <v>60</v>
      </c>
      <c r="S1581" s="71" t="s">
        <v>5564</v>
      </c>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1" s="73" t="str">
        <f>IF(Derechos_peticion[[#This Row],[DÍAS DE RESPUESTA]]="","SI",IF(ISNUMBER(Derechos_peticion[[#This Row],[PLAZO (días)]]),IF(Derechos_peticion[[#This Row],[DÍAS DE RESPUESTA]]&lt;=Derechos_peticion[[#This Row],[PLAZO (días)]],"SI","NO"),"Diligencia plazo"))</f>
        <v>SI</v>
      </c>
      <c r="V1581" s="74">
        <f>Derechos_peticion[[#This Row],[FECHA ASIGNACIÓN AL GESTOR (GFGS)]]-Derechos_peticion[[#This Row],[FECHA RADICADO ENTRADA MME]]</f>
        <v>17</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4166</v>
      </c>
    </row>
    <row r="1582" spans="1:26" ht="35">
      <c r="A1582" s="144" t="s">
        <v>5565</v>
      </c>
      <c r="B1582" s="60" t="s">
        <v>5566</v>
      </c>
      <c r="C1582" s="61" t="s">
        <v>5567</v>
      </c>
      <c r="D1582" s="62" t="s">
        <v>5568</v>
      </c>
      <c r="E1582" s="63" t="s">
        <v>58</v>
      </c>
      <c r="F1582" s="64">
        <v>46167</v>
      </c>
      <c r="G1582" s="65">
        <v>46183</v>
      </c>
      <c r="H1582" s="66" t="str">
        <f>+TEXT(Derechos_peticion[[#This Row],[FECHA ASIGNACIÓN AL GESTOR (GFGS)]],"MMMM YYYY")</f>
        <v>junio 2026</v>
      </c>
      <c r="I1582" s="67" t="s">
        <v>29</v>
      </c>
      <c r="J1582" s="59">
        <f>+_xlfn.XLOOKUP(Derechos_peticion[[#This Row],[TIPO DE COMUNICACIÓN]],Desplegables!$A$2:$A$9,Desplegables!$C$2:$C$9)</f>
        <v>12</v>
      </c>
      <c r="K1582" s="68">
        <f>IFERROR(WORKDAY(Derechos_peticion[[#This Row],[FECHA RADICADO ENTRADA MME]],Derechos_peticion[[#This Row],[PLAZO (días)]],Desplegables!$G$2:$G$19),"Diligenciar plazo")</f>
        <v>46184</v>
      </c>
      <c r="L1582" s="64">
        <v>46184</v>
      </c>
      <c r="M1582" s="67" t="s">
        <v>42</v>
      </c>
      <c r="N1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2" s="69" t="s">
        <v>60</v>
      </c>
      <c r="P1582" s="65" t="s">
        <v>60</v>
      </c>
      <c r="Q1582" s="69" t="s">
        <v>60</v>
      </c>
      <c r="R1582" s="65" t="s">
        <v>60</v>
      </c>
      <c r="S1582" s="71" t="s">
        <v>5569</v>
      </c>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2" s="73" t="str">
        <f>IF(Derechos_peticion[[#This Row],[DÍAS DE RESPUESTA]]="","SI",IF(ISNUMBER(Derechos_peticion[[#This Row],[PLAZO (días)]]),IF(Derechos_peticion[[#This Row],[DÍAS DE RESPUESTA]]&lt;=Derechos_peticion[[#This Row],[PLAZO (días)]],"SI","NO"),"Diligencia plazo"))</f>
        <v>SI</v>
      </c>
      <c r="V1582" s="74">
        <f>Derechos_peticion[[#This Row],[FECHA ASIGNACIÓN AL GESTOR (GFGS)]]-Derechos_peticion[[#This Row],[FECHA RADICADO ENTRADA MME]]</f>
        <v>16</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4166</v>
      </c>
    </row>
    <row r="1583" spans="1:26">
      <c r="A1583" s="59" t="s">
        <v>5570</v>
      </c>
      <c r="B1583" s="60" t="s">
        <v>5566</v>
      </c>
      <c r="C1583" s="61" t="s">
        <v>5571</v>
      </c>
      <c r="D1583" s="62" t="s">
        <v>3478</v>
      </c>
      <c r="E1583" s="63" t="s">
        <v>317</v>
      </c>
      <c r="F1583" s="64">
        <v>46167</v>
      </c>
      <c r="G1583" s="65">
        <v>46183</v>
      </c>
      <c r="H1583" s="66" t="str">
        <f>+TEXT(Derechos_peticion[[#This Row],[FECHA ASIGNACIÓN AL GESTOR (GFGS)]],"MMMM YYYY")</f>
        <v>junio 2026</v>
      </c>
      <c r="I1583" s="67" t="s">
        <v>28</v>
      </c>
      <c r="J1583" s="59">
        <f>+_xlfn.XLOOKUP(Derechos_peticion[[#This Row],[TIPO DE COMUNICACIÓN]],Desplegables!$A$2:$A$9,Desplegables!$C$2:$C$9)</f>
        <v>2</v>
      </c>
      <c r="K1583" s="68">
        <f>IFERROR(WORKDAY(Derechos_peticion[[#This Row],[FECHA RADICADO ENTRADA MME]],Derechos_peticion[[#This Row],[PLAZO (días)]],Desplegables!$G$2:$G$19),"Diligenciar plazo")</f>
        <v>46169</v>
      </c>
      <c r="L1583" s="64"/>
      <c r="M1583" s="67"/>
      <c r="N1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3" s="69" t="s">
        <v>5572</v>
      </c>
      <c r="P1583" s="65">
        <v>46185</v>
      </c>
      <c r="Q1583" s="69" t="s">
        <v>5573</v>
      </c>
      <c r="R1583" s="65">
        <v>46184</v>
      </c>
      <c r="S1583" s="71" t="s">
        <v>3019</v>
      </c>
      <c r="T1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3" s="73" t="str">
        <f>IF(Derechos_peticion[[#This Row],[DÍAS DE RESPUESTA]]="","SI",IF(ISNUMBER(Derechos_peticion[[#This Row],[PLAZO (días)]]),IF(Derechos_peticion[[#This Row],[DÍAS DE RESPUESTA]]&lt;=Derechos_peticion[[#This Row],[PLAZO (días)]],"SI","NO"),"Diligencia plazo"))</f>
        <v>NO</v>
      </c>
      <c r="V1583" s="74">
        <f>Derechos_peticion[[#This Row],[FECHA ASIGNACIÓN AL GESTOR (GFGS)]]-Derechos_peticion[[#This Row],[FECHA RADICADO ENTRADA MME]]</f>
        <v>16</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3" s="18" t="s">
        <v>4166</v>
      </c>
    </row>
    <row r="1584" spans="1:26">
      <c r="A1584" s="59" t="s">
        <v>5574</v>
      </c>
      <c r="B1584" s="60">
        <v>46157</v>
      </c>
      <c r="C1584" s="61" t="s">
        <v>5575</v>
      </c>
      <c r="D1584" s="62" t="s">
        <v>5576</v>
      </c>
      <c r="E1584" s="63" t="s">
        <v>58</v>
      </c>
      <c r="F1584" s="64">
        <v>46157</v>
      </c>
      <c r="G1584" s="65">
        <v>46183</v>
      </c>
      <c r="H1584" s="66" t="str">
        <f>+TEXT(Derechos_peticion[[#This Row],[FECHA ASIGNACIÓN AL GESTOR (GFGS)]],"MMMM YYYY")</f>
        <v>junio 2026</v>
      </c>
      <c r="I1584" s="67" t="s">
        <v>42</v>
      </c>
      <c r="J1584" s="59">
        <f>+_xlfn.XLOOKUP(Derechos_peticion[[#This Row],[TIPO DE COMUNICACIÓN]],Desplegables!$A$2:$A$9,Desplegables!$C$2:$C$9)</f>
        <v>12</v>
      </c>
      <c r="K1584" s="68">
        <f>IFERROR(WORKDAY(Derechos_peticion[[#This Row],[FECHA RADICADO ENTRADA MME]],Derechos_peticion[[#This Row],[PLAZO (días)]],Desplegables!$G$2:$G$19),"Diligenciar plazo")</f>
        <v>46176</v>
      </c>
      <c r="L1584" s="64">
        <v>46183</v>
      </c>
      <c r="M1584" s="67" t="s">
        <v>42</v>
      </c>
      <c r="N1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4" s="69" t="s">
        <v>60</v>
      </c>
      <c r="P1584" s="65" t="s">
        <v>60</v>
      </c>
      <c r="Q1584" s="69" t="s">
        <v>60</v>
      </c>
      <c r="R1584" s="65" t="s">
        <v>60</v>
      </c>
      <c r="S1584" s="71" t="s">
        <v>5577</v>
      </c>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4" s="73" t="str">
        <f>IF(Derechos_peticion[[#This Row],[DÍAS DE RESPUESTA]]="","SI",IF(ISNUMBER(Derechos_peticion[[#This Row],[PLAZO (días)]]),IF(Derechos_peticion[[#This Row],[DÍAS DE RESPUESTA]]&lt;=Derechos_peticion[[#This Row],[PLAZO (días)]],"SI","NO"),"Diligencia plazo"))</f>
        <v>SI</v>
      </c>
      <c r="V1584" s="74">
        <f>Derechos_peticion[[#This Row],[FECHA ASIGNACIÓN AL GESTOR (GFGS)]]-Derechos_peticion[[#This Row],[FECHA RADICADO ENTRADA MME]]</f>
        <v>26</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4166</v>
      </c>
    </row>
    <row r="1585" spans="1:26">
      <c r="A1585" s="59" t="s">
        <v>5578</v>
      </c>
      <c r="B1585" s="60">
        <v>46183</v>
      </c>
      <c r="C1585" s="61" t="s">
        <v>5579</v>
      </c>
      <c r="D1585" s="62" t="s">
        <v>5580</v>
      </c>
      <c r="E1585" s="63" t="s">
        <v>58</v>
      </c>
      <c r="F1585" s="64">
        <v>46183</v>
      </c>
      <c r="G1585" s="65">
        <v>46183</v>
      </c>
      <c r="H1585" s="66" t="str">
        <f>+TEXT(Derechos_peticion[[#This Row],[FECHA ASIGNACIÓN AL GESTOR (GFGS)]],"MMMM YYYY")</f>
        <v>junio 2026</v>
      </c>
      <c r="I1585" s="67" t="s">
        <v>81</v>
      </c>
      <c r="J1585" s="59">
        <f>+_xlfn.XLOOKUP(Derechos_peticion[[#This Row],[TIPO DE COMUNICACIÓN]],Desplegables!$A$2:$A$9,Desplegables!$C$2:$C$9)</f>
        <v>12</v>
      </c>
      <c r="K1585" s="68">
        <f>IFERROR(WORKDAY(Derechos_peticion[[#This Row],[FECHA RADICADO ENTRADA MME]],Derechos_peticion[[#This Row],[PLAZO (días)]],Desplegables!$G$2:$G$19),"Diligenciar plazo")</f>
        <v>46203</v>
      </c>
      <c r="L1585" s="64"/>
      <c r="M1585" s="67"/>
      <c r="N1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85" s="69" t="s">
        <v>60</v>
      </c>
      <c r="P1585" s="65">
        <v>46185</v>
      </c>
      <c r="Q1585" s="69" t="s">
        <v>60</v>
      </c>
      <c r="R1585" s="65" t="s">
        <v>60</v>
      </c>
      <c r="S1585" s="71" t="s">
        <v>5581</v>
      </c>
      <c r="T1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85" s="73" t="str">
        <f>IF(Derechos_peticion[[#This Row],[DÍAS DE RESPUESTA]]="","SI",IF(ISNUMBER(Derechos_peticion[[#This Row],[PLAZO (días)]]),IF(Derechos_peticion[[#This Row],[DÍAS DE RESPUESTA]]&lt;=Derechos_peticion[[#This Row],[PLAZO (días)]],"SI","NO"),"Diligencia plazo"))</f>
        <v>SI</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4166</v>
      </c>
    </row>
    <row r="1586" spans="1:26">
      <c r="A1586" s="59" t="s">
        <v>5582</v>
      </c>
      <c r="B1586" s="60">
        <v>46168</v>
      </c>
      <c r="C1586" s="61" t="s">
        <v>5583</v>
      </c>
      <c r="D1586" s="62" t="s">
        <v>5584</v>
      </c>
      <c r="E1586" s="63" t="s">
        <v>58</v>
      </c>
      <c r="F1586" s="64">
        <v>46183</v>
      </c>
      <c r="G1586" s="65">
        <v>46184</v>
      </c>
      <c r="H1586" s="66" t="str">
        <f>+TEXT(Derechos_peticion[[#This Row],[FECHA ASIGNACIÓN AL GESTOR (GFGS)]],"MMMM YYYY")</f>
        <v>junio 2026</v>
      </c>
      <c r="I1586" s="67" t="s">
        <v>1647</v>
      </c>
      <c r="J1586" s="59">
        <f>+_xlfn.XLOOKUP(Derechos_peticion[[#This Row],[TIPO DE COMUNICACIÓN]],Desplegables!$A$2:$A$9,Desplegables!$C$2:$C$9)</f>
        <v>12</v>
      </c>
      <c r="K1586" s="68">
        <f>IFERROR(WORKDAY(Derechos_peticion[[#This Row],[FECHA RADICADO ENTRADA MME]],Derechos_peticion[[#This Row],[PLAZO (días)]],Desplegables!$G$2:$G$19),"Diligenciar plazo")</f>
        <v>46185</v>
      </c>
      <c r="L1586" s="64"/>
      <c r="M1586" s="67"/>
      <c r="N1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6" s="69" t="s">
        <v>5585</v>
      </c>
      <c r="P1586" s="65">
        <v>46189</v>
      </c>
      <c r="Q1586" s="69" t="s">
        <v>5586</v>
      </c>
      <c r="R1586" s="65">
        <v>46185</v>
      </c>
      <c r="S1586" s="71"/>
      <c r="T1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6" s="73" t="str">
        <f>IF(Derechos_peticion[[#This Row],[DÍAS DE RESPUESTA]]="","SI",IF(ISNUMBER(Derechos_peticion[[#This Row],[PLAZO (días)]]),IF(Derechos_peticion[[#This Row],[DÍAS DE RESPUESTA]]&lt;=Derechos_peticion[[#This Row],[PLAZO (días)]],"SI","NO"),"Diligencia plazo"))</f>
        <v>NO</v>
      </c>
      <c r="V1586" s="74">
        <f>Derechos_peticion[[#This Row],[FECHA ASIGNACIÓN AL GESTOR (GFGS)]]-Derechos_peticion[[#This Row],[FECHA RADICADO ENTRADA MME]]</f>
        <v>16</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6" s="18" t="s">
        <v>4166</v>
      </c>
    </row>
    <row r="1587" spans="1:26">
      <c r="A1587" s="59" t="s">
        <v>5587</v>
      </c>
      <c r="B1587" s="60">
        <v>46167</v>
      </c>
      <c r="C1587" s="61" t="s">
        <v>5588</v>
      </c>
      <c r="D1587" s="62" t="s">
        <v>5589</v>
      </c>
      <c r="E1587" s="63" t="s">
        <v>58</v>
      </c>
      <c r="F1587" s="64">
        <v>46167</v>
      </c>
      <c r="G1587" s="65">
        <v>46182</v>
      </c>
      <c r="H1587" s="66" t="str">
        <f>+TEXT(Derechos_peticion[[#This Row],[FECHA ASIGNACIÓN AL GESTOR (GFGS)]],"MMMM YYYY")</f>
        <v>junio 2026</v>
      </c>
      <c r="I1587" s="67" t="s">
        <v>28</v>
      </c>
      <c r="J1587" s="59">
        <f>+_xlfn.XLOOKUP(Derechos_peticion[[#This Row],[TIPO DE COMUNICACIÓN]],Desplegables!$A$2:$A$9,Desplegables!$C$2:$C$9)</f>
        <v>12</v>
      </c>
      <c r="K1587" s="68">
        <f>IFERROR(WORKDAY(Derechos_peticion[[#This Row],[FECHA RADICADO ENTRADA MME]],Derechos_peticion[[#This Row],[PLAZO (días)]],Desplegables!$G$2:$G$19),"Diligenciar plazo")</f>
        <v>46184</v>
      </c>
      <c r="L1587" s="64"/>
      <c r="M1587" s="67"/>
      <c r="N1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7" s="147" t="s">
        <v>5590</v>
      </c>
      <c r="P1587" s="65">
        <v>46185</v>
      </c>
      <c r="Q1587" s="69" t="s">
        <v>5591</v>
      </c>
      <c r="R1587" s="65">
        <v>46185</v>
      </c>
      <c r="S1587" s="71" t="s">
        <v>5592</v>
      </c>
      <c r="T1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7" s="73" t="str">
        <f>IF(Derechos_peticion[[#This Row],[DÍAS DE RESPUESTA]]="","SI",IF(ISNUMBER(Derechos_peticion[[#This Row],[PLAZO (días)]]),IF(Derechos_peticion[[#This Row],[DÍAS DE RESPUESTA]]&lt;=Derechos_peticion[[#This Row],[PLAZO (días)]],"SI","NO"),"Diligencia plazo"))</f>
        <v>NO</v>
      </c>
      <c r="V1587" s="74">
        <f>Derechos_peticion[[#This Row],[FECHA ASIGNACIÓN AL GESTOR (GFGS)]]-Derechos_peticion[[#This Row],[FECHA RADICADO ENTRADA MME]]</f>
        <v>15</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7" s="18" t="s">
        <v>4166</v>
      </c>
    </row>
    <row r="1588" spans="1:26">
      <c r="A1588" s="59" t="s">
        <v>5593</v>
      </c>
      <c r="B1588" s="60">
        <v>46168</v>
      </c>
      <c r="C1588" s="61" t="s">
        <v>5594</v>
      </c>
      <c r="D1588" s="62" t="s">
        <v>5595</v>
      </c>
      <c r="E1588" s="63" t="s">
        <v>58</v>
      </c>
      <c r="F1588" s="64">
        <v>46168</v>
      </c>
      <c r="G1588" s="65">
        <v>46183</v>
      </c>
      <c r="H1588" s="66" t="str">
        <f>+TEXT(Derechos_peticion[[#This Row],[FECHA ASIGNACIÓN AL GESTOR (GFGS)]],"MMMM YYYY")</f>
        <v>junio 2026</v>
      </c>
      <c r="I1588" s="67" t="s">
        <v>42</v>
      </c>
      <c r="J1588" s="59">
        <f>+_xlfn.XLOOKUP(Derechos_peticion[[#This Row],[TIPO DE COMUNICACIÓN]],Desplegables!$A$2:$A$9,Desplegables!$C$2:$C$9)</f>
        <v>12</v>
      </c>
      <c r="K1588" s="68">
        <f>IFERROR(WORKDAY(Derechos_peticion[[#This Row],[FECHA RADICADO ENTRADA MME]],Derechos_peticion[[#This Row],[PLAZO (días)]],Desplegables!$G$2:$G$19),"Diligenciar plazo")</f>
        <v>46185</v>
      </c>
      <c r="L1588" s="64">
        <v>46184</v>
      </c>
      <c r="M1588" s="67" t="s">
        <v>42</v>
      </c>
      <c r="N1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8" s="69" t="s">
        <v>60</v>
      </c>
      <c r="P1588" s="65" t="s">
        <v>60</v>
      </c>
      <c r="Q1588" s="69" t="s">
        <v>60</v>
      </c>
      <c r="R1588" s="65" t="s">
        <v>60</v>
      </c>
      <c r="S1588" s="71" t="s">
        <v>5596</v>
      </c>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8" s="73" t="str">
        <f>IF(Derechos_peticion[[#This Row],[DÍAS DE RESPUESTA]]="","SI",IF(ISNUMBER(Derechos_peticion[[#This Row],[PLAZO (días)]]),IF(Derechos_peticion[[#This Row],[DÍAS DE RESPUESTA]]&lt;=Derechos_peticion[[#This Row],[PLAZO (días)]],"SI","NO"),"Diligencia plazo"))</f>
        <v>SI</v>
      </c>
      <c r="V1588" s="74">
        <f>Derechos_peticion[[#This Row],[FECHA ASIGNACIÓN AL GESTOR (GFGS)]]-Derechos_peticion[[#This Row],[FECHA RADICADO ENTRADA MME]]</f>
        <v>15</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4166</v>
      </c>
    </row>
    <row r="1589" spans="1:26">
      <c r="A1589" s="59" t="s">
        <v>5597</v>
      </c>
      <c r="B1589" s="60">
        <v>46170</v>
      </c>
      <c r="C1589" s="61" t="s">
        <v>5598</v>
      </c>
      <c r="D1589" s="62" t="s">
        <v>5599</v>
      </c>
      <c r="E1589" s="63" t="s">
        <v>58</v>
      </c>
      <c r="F1589" s="64">
        <v>46168</v>
      </c>
      <c r="G1589" s="65">
        <v>46182</v>
      </c>
      <c r="H1589" s="66" t="str">
        <f>+TEXT(Derechos_peticion[[#This Row],[FECHA ASIGNACIÓN AL GESTOR (GFGS)]],"MMMM YYYY")</f>
        <v>junio 2026</v>
      </c>
      <c r="I1589" s="67" t="s">
        <v>29</v>
      </c>
      <c r="J1589" s="59">
        <f>+_xlfn.XLOOKUP(Derechos_peticion[[#This Row],[TIPO DE COMUNICACIÓN]],Desplegables!$A$2:$A$9,Desplegables!$C$2:$C$9)</f>
        <v>12</v>
      </c>
      <c r="K1589" s="68">
        <f>IFERROR(WORKDAY(Derechos_peticion[[#This Row],[FECHA RADICADO ENTRADA MME]],Derechos_peticion[[#This Row],[PLAZO (días)]],Desplegables!$G$2:$G$19),"Diligenciar plazo")</f>
        <v>46190</v>
      </c>
      <c r="L1589" s="64"/>
      <c r="M1589" s="67"/>
      <c r="N1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NO</v>
      </c>
      <c r="V1589" s="74">
        <f>Derechos_peticion[[#This Row],[FECHA ASIGNACIÓN AL GESTOR (GFGS)]]-Derechos_peticion[[#This Row],[FECHA RADICADO ENTRADA MME]]</f>
        <v>12</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4166</v>
      </c>
    </row>
    <row r="1590" spans="1:26">
      <c r="A1590" s="59" t="s">
        <v>5600</v>
      </c>
      <c r="B1590" s="60">
        <v>46169</v>
      </c>
      <c r="C1590" s="61" t="s">
        <v>5601</v>
      </c>
      <c r="D1590" s="62" t="s">
        <v>5602</v>
      </c>
      <c r="E1590" s="63" t="s">
        <v>58</v>
      </c>
      <c r="F1590" s="64">
        <v>46182</v>
      </c>
      <c r="G1590" s="65">
        <v>46183</v>
      </c>
      <c r="H1590" s="66" t="str">
        <f>+TEXT(Derechos_peticion[[#This Row],[FECHA ASIGNACIÓN AL GESTOR (GFGS)]],"MMMM YYYY")</f>
        <v>junio 2026</v>
      </c>
      <c r="I1590" s="67" t="s">
        <v>42</v>
      </c>
      <c r="J1590" s="59">
        <f>+_xlfn.XLOOKUP(Derechos_peticion[[#This Row],[TIPO DE COMUNICACIÓN]],Desplegables!$A$2:$A$9,Desplegables!$C$2:$C$9)</f>
        <v>12</v>
      </c>
      <c r="K1590" s="68">
        <f>IFERROR(WORKDAY(Derechos_peticion[[#This Row],[FECHA RADICADO ENTRADA MME]],Derechos_peticion[[#This Row],[PLAZO (días)]],Desplegables!$G$2:$G$19),"Diligenciar plazo")</f>
        <v>46189</v>
      </c>
      <c r="L1590" s="64">
        <v>46184</v>
      </c>
      <c r="M1590" s="67" t="s">
        <v>42</v>
      </c>
      <c r="N1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0" s="145" t="s">
        <v>60</v>
      </c>
      <c r="P1590" s="146" t="s">
        <v>60</v>
      </c>
      <c r="Q1590" s="145" t="s">
        <v>60</v>
      </c>
      <c r="R1590" s="146" t="s">
        <v>60</v>
      </c>
      <c r="S1590" s="71" t="s">
        <v>5603</v>
      </c>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0" s="73" t="str">
        <f>IF(Derechos_peticion[[#This Row],[DÍAS DE RESPUESTA]]="","SI",IF(ISNUMBER(Derechos_peticion[[#This Row],[PLAZO (días)]]),IF(Derechos_peticion[[#This Row],[DÍAS DE RESPUESTA]]&lt;=Derechos_peticion[[#This Row],[PLAZO (días)]],"SI","NO"),"Diligencia plazo"))</f>
        <v>SI</v>
      </c>
      <c r="V1590" s="74">
        <f>Derechos_peticion[[#This Row],[FECHA ASIGNACIÓN AL GESTOR (GFGS)]]-Derechos_peticion[[#This Row],[FECHA RADICADO ENTRADA MME]]</f>
        <v>14</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4166</v>
      </c>
    </row>
    <row r="1591" spans="1:26">
      <c r="A1591" s="59" t="s">
        <v>5604</v>
      </c>
      <c r="B1591" s="60">
        <v>46169</v>
      </c>
      <c r="C1591" s="61" t="s">
        <v>5605</v>
      </c>
      <c r="D1591" s="62" t="s">
        <v>5606</v>
      </c>
      <c r="E1591" s="63" t="s">
        <v>58</v>
      </c>
      <c r="F1591" s="64">
        <v>46182</v>
      </c>
      <c r="G1591" s="65">
        <v>46183</v>
      </c>
      <c r="H1591" s="66" t="str">
        <f>+TEXT(Derechos_peticion[[#This Row],[FECHA ASIGNACIÓN AL GESTOR (GFGS)]],"MMMM YYYY")</f>
        <v>junio 2026</v>
      </c>
      <c r="I1591" s="67" t="s">
        <v>42</v>
      </c>
      <c r="J1591" s="59">
        <f>+_xlfn.XLOOKUP(Derechos_peticion[[#This Row],[TIPO DE COMUNICACIÓN]],Desplegables!$A$2:$A$9,Desplegables!$C$2:$C$9)</f>
        <v>12</v>
      </c>
      <c r="K1591" s="68">
        <f>IFERROR(WORKDAY(Derechos_peticion[[#This Row],[FECHA RADICADO ENTRADA MME]],Derechos_peticion[[#This Row],[PLAZO (días)]],Desplegables!$G$2:$G$19),"Diligenciar plazo")</f>
        <v>46189</v>
      </c>
      <c r="L1591" s="64">
        <v>46184</v>
      </c>
      <c r="M1591" s="67" t="s">
        <v>42</v>
      </c>
      <c r="N1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1" s="69" t="s">
        <v>60</v>
      </c>
      <c r="P1591" s="65" t="s">
        <v>60</v>
      </c>
      <c r="Q1591" s="69" t="s">
        <v>60</v>
      </c>
      <c r="R1591" s="65" t="s">
        <v>60</v>
      </c>
      <c r="S1591" s="71" t="s">
        <v>5607</v>
      </c>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1" s="73" t="str">
        <f>IF(Derechos_peticion[[#This Row],[DÍAS DE RESPUESTA]]="","SI",IF(ISNUMBER(Derechos_peticion[[#This Row],[PLAZO (días)]]),IF(Derechos_peticion[[#This Row],[DÍAS DE RESPUESTA]]&lt;=Derechos_peticion[[#This Row],[PLAZO (días)]],"SI","NO"),"Diligencia plazo"))</f>
        <v>SI</v>
      </c>
      <c r="V1591" s="74">
        <f>Derechos_peticion[[#This Row],[FECHA ASIGNACIÓN AL GESTOR (GFGS)]]-Derechos_peticion[[#This Row],[FECHA RADICADO ENTRADA MME]]</f>
        <v>14</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4166</v>
      </c>
    </row>
    <row r="1592" spans="1:26">
      <c r="A1592" s="59" t="s">
        <v>5608</v>
      </c>
      <c r="B1592" s="60">
        <v>46170</v>
      </c>
      <c r="C1592" s="61" t="s">
        <v>5609</v>
      </c>
      <c r="D1592" s="62" t="s">
        <v>5610</v>
      </c>
      <c r="E1592" s="63" t="s">
        <v>113</v>
      </c>
      <c r="F1592" s="64">
        <v>46182</v>
      </c>
      <c r="G1592" s="65">
        <v>46183</v>
      </c>
      <c r="H1592" s="66" t="str">
        <f>+TEXT(Derechos_peticion[[#This Row],[FECHA ASIGNACIÓN AL GESTOR (GFGS)]],"MMMM YYYY")</f>
        <v>junio 2026</v>
      </c>
      <c r="I1592" s="67" t="s">
        <v>42</v>
      </c>
      <c r="J1592" s="59">
        <f>+_xlfn.XLOOKUP(Derechos_peticion[[#This Row],[TIPO DE COMUNICACIÓN]],Desplegables!$A$2:$A$9,Desplegables!$C$2:$C$9)</f>
        <v>12</v>
      </c>
      <c r="K1592" s="68">
        <f>IFERROR(WORKDAY(Derechos_peticion[[#This Row],[FECHA RADICADO ENTRADA MME]],Derechos_peticion[[#This Row],[PLAZO (días)]],Desplegables!$G$2:$G$19),"Diligenciar plazo")</f>
        <v>46190</v>
      </c>
      <c r="L1592" s="64">
        <v>46184</v>
      </c>
      <c r="M1592" s="67" t="s">
        <v>42</v>
      </c>
      <c r="N1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2" s="69" t="s">
        <v>60</v>
      </c>
      <c r="P1592" s="65" t="s">
        <v>60</v>
      </c>
      <c r="Q1592" s="69" t="s">
        <v>60</v>
      </c>
      <c r="R1592" s="65" t="s">
        <v>60</v>
      </c>
      <c r="S1592" s="71" t="s">
        <v>5611</v>
      </c>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2" s="73" t="str">
        <f>IF(Derechos_peticion[[#This Row],[DÍAS DE RESPUESTA]]="","SI",IF(ISNUMBER(Derechos_peticion[[#This Row],[PLAZO (días)]]),IF(Derechos_peticion[[#This Row],[DÍAS DE RESPUESTA]]&lt;=Derechos_peticion[[#This Row],[PLAZO (días)]],"SI","NO"),"Diligencia plazo"))</f>
        <v>SI</v>
      </c>
      <c r="V1592" s="74">
        <f>Derechos_peticion[[#This Row],[FECHA ASIGNACIÓN AL GESTOR (GFGS)]]-Derechos_peticion[[#This Row],[FECHA RADICADO ENTRADA MME]]</f>
        <v>13</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4166</v>
      </c>
    </row>
    <row r="1593" spans="1:26">
      <c r="A1593" s="59" t="s">
        <v>5612</v>
      </c>
      <c r="B1593" s="60">
        <v>46170</v>
      </c>
      <c r="C1593" s="61" t="s">
        <v>5613</v>
      </c>
      <c r="D1593" s="62" t="s">
        <v>5614</v>
      </c>
      <c r="E1593" s="63" t="s">
        <v>58</v>
      </c>
      <c r="F1593" s="64">
        <v>46182</v>
      </c>
      <c r="G1593" s="65">
        <v>46183</v>
      </c>
      <c r="H1593" s="66" t="str">
        <f>+TEXT(Derechos_peticion[[#This Row],[FECHA ASIGNACIÓN AL GESTOR (GFGS)]],"MMMM YYYY")</f>
        <v>junio 2026</v>
      </c>
      <c r="I1593" s="67" t="s">
        <v>42</v>
      </c>
      <c r="J1593" s="59">
        <f>+_xlfn.XLOOKUP(Derechos_peticion[[#This Row],[TIPO DE COMUNICACIÓN]],Desplegables!$A$2:$A$9,Desplegables!$C$2:$C$9)</f>
        <v>12</v>
      </c>
      <c r="K1593" s="68">
        <f>IFERROR(WORKDAY(Derechos_peticion[[#This Row],[FECHA RADICADO ENTRADA MME]],Derechos_peticion[[#This Row],[PLAZO (días)]],Desplegables!$G$2:$G$19),"Diligenciar plazo")</f>
        <v>46190</v>
      </c>
      <c r="L1593" s="64">
        <v>46184</v>
      </c>
      <c r="M1593" s="67" t="s">
        <v>42</v>
      </c>
      <c r="N1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3" s="69" t="s">
        <v>60</v>
      </c>
      <c r="P1593" s="65" t="s">
        <v>60</v>
      </c>
      <c r="Q1593" s="69" t="s">
        <v>60</v>
      </c>
      <c r="R1593" s="65" t="s">
        <v>60</v>
      </c>
      <c r="S1593" s="71" t="s">
        <v>5603</v>
      </c>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3" s="73" t="str">
        <f>IF(Derechos_peticion[[#This Row],[DÍAS DE RESPUESTA]]="","SI",IF(ISNUMBER(Derechos_peticion[[#This Row],[PLAZO (días)]]),IF(Derechos_peticion[[#This Row],[DÍAS DE RESPUESTA]]&lt;=Derechos_peticion[[#This Row],[PLAZO (días)]],"SI","NO"),"Diligencia plazo"))</f>
        <v>SI</v>
      </c>
      <c r="V1593" s="74">
        <f>Derechos_peticion[[#This Row],[FECHA ASIGNACIÓN AL GESTOR (GFGS)]]-Derechos_peticion[[#This Row],[FECHA RADICADO ENTRADA MME]]</f>
        <v>13</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4166</v>
      </c>
    </row>
    <row r="1594" spans="1:26">
      <c r="A1594" s="59" t="s">
        <v>5615</v>
      </c>
      <c r="B1594" s="60">
        <v>46174</v>
      </c>
      <c r="C1594" s="61" t="s">
        <v>5616</v>
      </c>
      <c r="D1594" s="62" t="s">
        <v>5271</v>
      </c>
      <c r="E1594" s="63" t="s">
        <v>58</v>
      </c>
      <c r="F1594" s="64">
        <v>46182</v>
      </c>
      <c r="G1594" s="65">
        <v>46183</v>
      </c>
      <c r="H1594" s="66" t="str">
        <f>+TEXT(Derechos_peticion[[#This Row],[FECHA ASIGNACIÓN AL GESTOR (GFGS)]],"MMMM YYYY")</f>
        <v>junio 2026</v>
      </c>
      <c r="I1594" s="67" t="s">
        <v>28</v>
      </c>
      <c r="J1594" s="59">
        <f>+_xlfn.XLOOKUP(Derechos_peticion[[#This Row],[TIPO DE COMUNICACIÓN]],Desplegables!$A$2:$A$9,Desplegables!$C$2:$C$9)</f>
        <v>12</v>
      </c>
      <c r="K1594" s="68">
        <f>IFERROR(WORKDAY(Derechos_peticion[[#This Row],[FECHA RADICADO ENTRADA MME]],Derechos_peticion[[#This Row],[PLAZO (días)]],Desplegables!$G$2:$G$19),"Diligenciar plazo")</f>
        <v>46192</v>
      </c>
      <c r="L1594" s="64">
        <v>46185</v>
      </c>
      <c r="M1594" s="67" t="s">
        <v>42</v>
      </c>
      <c r="N1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4" s="69" t="s">
        <v>60</v>
      </c>
      <c r="P1594" s="65" t="s">
        <v>60</v>
      </c>
      <c r="Q1594" s="69" t="s">
        <v>60</v>
      </c>
      <c r="R1594" s="65" t="s">
        <v>60</v>
      </c>
      <c r="S1594" s="71" t="s">
        <v>5617</v>
      </c>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4" s="73" t="str">
        <f>IF(Derechos_peticion[[#This Row],[DÍAS DE RESPUESTA]]="","SI",IF(ISNUMBER(Derechos_peticion[[#This Row],[PLAZO (días)]]),IF(Derechos_peticion[[#This Row],[DÍAS DE RESPUESTA]]&lt;=Derechos_peticion[[#This Row],[PLAZO (días)]],"SI","NO"),"Diligencia plazo"))</f>
        <v>SI</v>
      </c>
      <c r="V1594" s="74">
        <f>Derechos_peticion[[#This Row],[FECHA ASIGNACIÓN AL GESTOR (GFGS)]]-Derechos_peticion[[#This Row],[FECHA RADICADO ENTRADA MME]]</f>
        <v>9</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4166</v>
      </c>
    </row>
    <row r="1595" spans="1:26">
      <c r="A1595" s="59" t="s">
        <v>5618</v>
      </c>
      <c r="B1595" s="60">
        <v>46174</v>
      </c>
      <c r="C1595" s="61" t="s">
        <v>5619</v>
      </c>
      <c r="D1595" s="62" t="s">
        <v>4555</v>
      </c>
      <c r="E1595" s="63" t="s">
        <v>58</v>
      </c>
      <c r="F1595" s="64">
        <v>46182</v>
      </c>
      <c r="G1595" s="65">
        <v>46183</v>
      </c>
      <c r="H1595" s="66" t="str">
        <f>+TEXT(Derechos_peticion[[#This Row],[FECHA ASIGNACIÓN AL GESTOR (GFGS)]],"MMMM YYYY")</f>
        <v>junio 2026</v>
      </c>
      <c r="I1595" s="67" t="s">
        <v>1647</v>
      </c>
      <c r="J1595" s="59">
        <f>+_xlfn.XLOOKUP(Derechos_peticion[[#This Row],[TIPO DE COMUNICACIÓN]],Desplegables!$A$2:$A$9,Desplegables!$C$2:$C$9)</f>
        <v>12</v>
      </c>
      <c r="K1595" s="68">
        <f>IFERROR(WORKDAY(Derechos_peticion[[#This Row],[FECHA RADICADO ENTRADA MME]],Derechos_peticion[[#This Row],[PLAZO (días)]],Desplegables!$G$2:$G$19),"Diligenciar plazo")</f>
        <v>46192</v>
      </c>
      <c r="L1595" s="64">
        <v>46189</v>
      </c>
      <c r="M1595" s="67" t="s">
        <v>42</v>
      </c>
      <c r="N1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5" s="69" t="s">
        <v>60</v>
      </c>
      <c r="P1595" s="65" t="s">
        <v>60</v>
      </c>
      <c r="Q1595" s="69" t="s">
        <v>60</v>
      </c>
      <c r="R1595" s="65" t="s">
        <v>60</v>
      </c>
      <c r="S1595" s="71" t="s">
        <v>5620</v>
      </c>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5" s="73" t="str">
        <f>IF(Derechos_peticion[[#This Row],[DÍAS DE RESPUESTA]]="","SI",IF(ISNUMBER(Derechos_peticion[[#This Row],[PLAZO (días)]]),IF(Derechos_peticion[[#This Row],[DÍAS DE RESPUESTA]]&lt;=Derechos_peticion[[#This Row],[PLAZO (días)]],"SI","NO"),"Diligencia plazo"))</f>
        <v>SI</v>
      </c>
      <c r="V1595" s="74">
        <f>Derechos_peticion[[#This Row],[FECHA ASIGNACIÓN AL GESTOR (GFGS)]]-Derechos_peticion[[#This Row],[FECHA RADICADO ENTRADA MME]]</f>
        <v>9</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4166</v>
      </c>
    </row>
    <row r="1596" spans="1:26">
      <c r="A1596" s="59" t="s">
        <v>5621</v>
      </c>
      <c r="B1596" s="60">
        <v>46175</v>
      </c>
      <c r="C1596" s="61" t="s">
        <v>5622</v>
      </c>
      <c r="D1596" s="62" t="s">
        <v>5623</v>
      </c>
      <c r="E1596" s="63" t="s">
        <v>58</v>
      </c>
      <c r="F1596" s="64">
        <v>46182</v>
      </c>
      <c r="G1596" s="65">
        <v>46183</v>
      </c>
      <c r="H1596" s="66" t="str">
        <f>+TEXT(Derechos_peticion[[#This Row],[FECHA ASIGNACIÓN AL GESTOR (GFGS)]],"MMMM YYYY")</f>
        <v>junio 2026</v>
      </c>
      <c r="I1596" s="67" t="s">
        <v>42</v>
      </c>
      <c r="J1596" s="59">
        <f>+_xlfn.XLOOKUP(Derechos_peticion[[#This Row],[TIPO DE COMUNICACIÓN]],Desplegables!$A$2:$A$9,Desplegables!$C$2:$C$9)</f>
        <v>12</v>
      </c>
      <c r="K1596" s="68">
        <f>IFERROR(WORKDAY(Derechos_peticion[[#This Row],[FECHA RADICADO ENTRADA MME]],Derechos_peticion[[#This Row],[PLAZO (días)]],Desplegables!$G$2:$G$19),"Diligenciar plazo")</f>
        <v>46195</v>
      </c>
      <c r="L1596" s="64">
        <v>46184</v>
      </c>
      <c r="M1596" s="67" t="s">
        <v>42</v>
      </c>
      <c r="N1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6" s="69" t="s">
        <v>60</v>
      </c>
      <c r="P1596" s="65" t="s">
        <v>60</v>
      </c>
      <c r="Q1596" s="69" t="s">
        <v>60</v>
      </c>
      <c r="R1596" s="65" t="s">
        <v>60</v>
      </c>
      <c r="S1596" s="71" t="s">
        <v>5624</v>
      </c>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6" s="73" t="str">
        <f>IF(Derechos_peticion[[#This Row],[DÍAS DE RESPUESTA]]="","SI",IF(ISNUMBER(Derechos_peticion[[#This Row],[PLAZO (días)]]),IF(Derechos_peticion[[#This Row],[DÍAS DE RESPUESTA]]&lt;=Derechos_peticion[[#This Row],[PLAZO (días)]],"SI","NO"),"Diligencia plazo"))</f>
        <v>SI</v>
      </c>
      <c r="V1596" s="74">
        <f>Derechos_peticion[[#This Row],[FECHA ASIGNACIÓN AL GESTOR (GFGS)]]-Derechos_peticion[[#This Row],[FECHA RADICADO ENTRADA MME]]</f>
        <v>8</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4166</v>
      </c>
    </row>
    <row r="1597" spans="1:26">
      <c r="A1597" s="59" t="s">
        <v>5625</v>
      </c>
      <c r="B1597" s="60">
        <v>46175</v>
      </c>
      <c r="C1597" s="61" t="s">
        <v>5626</v>
      </c>
      <c r="D1597" s="62" t="s">
        <v>5627</v>
      </c>
      <c r="E1597" s="63" t="s">
        <v>58</v>
      </c>
      <c r="F1597" s="64">
        <v>46182</v>
      </c>
      <c r="G1597" s="65">
        <v>46183</v>
      </c>
      <c r="H1597" s="66" t="str">
        <f>+TEXT(Derechos_peticion[[#This Row],[FECHA ASIGNACIÓN AL GESTOR (GFGS)]],"MMMM YYYY")</f>
        <v>junio 2026</v>
      </c>
      <c r="I1597" s="67" t="s">
        <v>29</v>
      </c>
      <c r="J1597" s="59">
        <f>+_xlfn.XLOOKUP(Derechos_peticion[[#This Row],[TIPO DE COMUNICACIÓN]],Desplegables!$A$2:$A$9,Desplegables!$C$2:$C$9)</f>
        <v>12</v>
      </c>
      <c r="K1597" s="68">
        <f>IFERROR(WORKDAY(Derechos_peticion[[#This Row],[FECHA RADICADO ENTRADA MME]],Derechos_peticion[[#This Row],[PLAZO (días)]],Desplegables!$G$2:$G$19),"Diligenciar plazo")</f>
        <v>46195</v>
      </c>
      <c r="L1597" s="64"/>
      <c r="M1597" s="67"/>
      <c r="N1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7" s="69" t="s">
        <v>5628</v>
      </c>
      <c r="P1597" s="65">
        <v>46195</v>
      </c>
      <c r="Q1597" s="69" t="s">
        <v>5629</v>
      </c>
      <c r="R1597" s="65">
        <v>46192</v>
      </c>
      <c r="S1597" s="71"/>
      <c r="T1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97" s="73" t="str">
        <f>IF(Derechos_peticion[[#This Row],[DÍAS DE RESPUESTA]]="","SI",IF(ISNUMBER(Derechos_peticion[[#This Row],[PLAZO (días)]]),IF(Derechos_peticion[[#This Row],[DÍAS DE RESPUESTA]]&lt;=Derechos_peticion[[#This Row],[PLAZO (días)]],"SI","NO"),"Diligencia plazo"))</f>
        <v>NO</v>
      </c>
      <c r="V1597" s="74">
        <f>Derechos_peticion[[#This Row],[FECHA ASIGNACIÓN AL GESTOR (GFGS)]]-Derechos_peticion[[#This Row],[FECHA RADICADO ENTRADA MME]]</f>
        <v>8</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97" s="18" t="s">
        <v>4166</v>
      </c>
    </row>
    <row r="1598" spans="1:26">
      <c r="A1598" s="59" t="s">
        <v>5630</v>
      </c>
      <c r="B1598" s="60">
        <v>46157</v>
      </c>
      <c r="C1598" s="61" t="s">
        <v>5631</v>
      </c>
      <c r="D1598" s="62" t="s">
        <v>5632</v>
      </c>
      <c r="E1598" s="63" t="s">
        <v>113</v>
      </c>
      <c r="F1598" s="64">
        <v>46183</v>
      </c>
      <c r="G1598" s="65">
        <v>46184</v>
      </c>
      <c r="H1598" s="66" t="str">
        <f>+TEXT(Derechos_peticion[[#This Row],[FECHA ASIGNACIÓN AL GESTOR (GFGS)]],"MMMM YYYY")</f>
        <v>junio 2026</v>
      </c>
      <c r="I1598" s="67" t="s">
        <v>43</v>
      </c>
      <c r="J1598" s="59">
        <f>+_xlfn.XLOOKUP(Derechos_peticion[[#This Row],[TIPO DE COMUNICACIÓN]],Desplegables!$A$2:$A$9,Desplegables!$C$2:$C$9)</f>
        <v>12</v>
      </c>
      <c r="K1598" s="68">
        <f>IFERROR(WORKDAY(Derechos_peticion[[#This Row],[FECHA RADICADO ENTRADA MME]],Derechos_peticion[[#This Row],[PLAZO (días)]],Desplegables!$G$2:$G$19),"Diligenciar plazo")</f>
        <v>46176</v>
      </c>
      <c r="L1598" s="64"/>
      <c r="M1598" s="67"/>
      <c r="N1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8" s="69" t="s">
        <v>5633</v>
      </c>
      <c r="P1598" s="65">
        <v>46185</v>
      </c>
      <c r="Q1598" s="69" t="s">
        <v>60</v>
      </c>
      <c r="R1598" s="65" t="s">
        <v>60</v>
      </c>
      <c r="S1598" s="71" t="s">
        <v>4708</v>
      </c>
      <c r="T1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598" s="73" t="str">
        <f>IF(Derechos_peticion[[#This Row],[DÍAS DE RESPUESTA]]="","SI",IF(ISNUMBER(Derechos_peticion[[#This Row],[PLAZO (días)]]),IF(Derechos_peticion[[#This Row],[DÍAS DE RESPUESTA]]&lt;=Derechos_peticion[[#This Row],[PLAZO (días)]],"SI","NO"),"Diligencia plazo"))</f>
        <v>NO</v>
      </c>
      <c r="V1598" s="74">
        <f>Derechos_peticion[[#This Row],[FECHA ASIGNACIÓN AL GESTOR (GFGS)]]-Derechos_peticion[[#This Row],[FECHA RADICADO ENTRADA MME]]</f>
        <v>27</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4166</v>
      </c>
    </row>
    <row r="1599" spans="1:26">
      <c r="A1599" s="59" t="s">
        <v>5634</v>
      </c>
      <c r="B1599" s="60">
        <v>46184</v>
      </c>
      <c r="C1599" s="61" t="s">
        <v>5635</v>
      </c>
      <c r="D1599" s="62" t="s">
        <v>5636</v>
      </c>
      <c r="E1599" s="63" t="s">
        <v>58</v>
      </c>
      <c r="F1599" s="64">
        <v>46184</v>
      </c>
      <c r="G1599" s="65">
        <v>46184</v>
      </c>
      <c r="H1599" s="66" t="str">
        <f>+TEXT(Derechos_peticion[[#This Row],[FECHA ASIGNACIÓN AL GESTOR (GFGS)]],"MMMM YYYY")</f>
        <v>junio 2026</v>
      </c>
      <c r="I1599" s="67" t="s">
        <v>39</v>
      </c>
      <c r="J1599" s="59">
        <f>+_xlfn.XLOOKUP(Derechos_peticion[[#This Row],[TIPO DE COMUNICACIÓN]],Desplegables!$A$2:$A$9,Desplegables!$C$2:$C$9)</f>
        <v>12</v>
      </c>
      <c r="K1599" s="68">
        <f>IFERROR(WORKDAY(Derechos_peticion[[#This Row],[FECHA RADICADO ENTRADA MME]],Derechos_peticion[[#This Row],[PLAZO (días)]],Desplegables!$G$2:$G$19),"Diligenciar plazo")</f>
        <v>46204</v>
      </c>
      <c r="L1599" s="64"/>
      <c r="M1599" s="67"/>
      <c r="N1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99" s="69" t="s">
        <v>60</v>
      </c>
      <c r="P1599" s="65">
        <v>46177</v>
      </c>
      <c r="Q1599" s="69" t="s">
        <v>60</v>
      </c>
      <c r="R1599" s="65" t="s">
        <v>60</v>
      </c>
      <c r="S1599" s="71"/>
      <c r="T1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9" s="73" t="str">
        <f>IF(Derechos_peticion[[#This Row],[DÍAS DE RESPUESTA]]="","SI",IF(ISNUMBER(Derechos_peticion[[#This Row],[PLAZO (días)]]),IF(Derechos_peticion[[#This Row],[DÍAS DE RESPUESTA]]&lt;=Derechos_peticion[[#This Row],[PLAZO (días)]],"SI","NO"),"Diligencia plazo"))</f>
        <v>SI</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4166</v>
      </c>
    </row>
    <row r="1600" spans="1:26" ht="35">
      <c r="A1600" s="144" t="s">
        <v>5637</v>
      </c>
      <c r="B1600" s="60">
        <v>46184</v>
      </c>
      <c r="C1600" s="61" t="s">
        <v>5638</v>
      </c>
      <c r="D1600" s="62" t="s">
        <v>877</v>
      </c>
      <c r="E1600" s="63" t="s">
        <v>58</v>
      </c>
      <c r="F1600" s="64">
        <v>46184</v>
      </c>
      <c r="G1600" s="65">
        <v>46184</v>
      </c>
      <c r="H1600" s="66" t="str">
        <f>+TEXT(Derechos_peticion[[#This Row],[FECHA ASIGNACIÓN AL GESTOR (GFGS)]],"MMMM YYYY")</f>
        <v>junio 2026</v>
      </c>
      <c r="I1600" s="67" t="s">
        <v>42</v>
      </c>
      <c r="J1600" s="59">
        <f>+_xlfn.XLOOKUP(Derechos_peticion[[#This Row],[TIPO DE COMUNICACIÓN]],Desplegables!$A$2:$A$9,Desplegables!$C$2:$C$9)</f>
        <v>12</v>
      </c>
      <c r="K1600" s="68">
        <f>IFERROR(WORKDAY(Derechos_peticion[[#This Row],[FECHA RADICADO ENTRADA MME]],Derechos_peticion[[#This Row],[PLAZO (días)]],Desplegables!$G$2:$G$19),"Diligenciar plazo")</f>
        <v>46204</v>
      </c>
      <c r="L1600" s="64">
        <v>46184</v>
      </c>
      <c r="M1600" s="67" t="s">
        <v>42</v>
      </c>
      <c r="N1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0" s="69" t="s">
        <v>60</v>
      </c>
      <c r="P1600" s="65" t="s">
        <v>60</v>
      </c>
      <c r="Q1600" s="69" t="s">
        <v>60</v>
      </c>
      <c r="R1600" s="65" t="s">
        <v>60</v>
      </c>
      <c r="S1600" s="71" t="s">
        <v>5639</v>
      </c>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0" s="73" t="str">
        <f>IF(Derechos_peticion[[#This Row],[DÍAS DE RESPUESTA]]="","SI",IF(ISNUMBER(Derechos_peticion[[#This Row],[PLAZO (días)]]),IF(Derechos_peticion[[#This Row],[DÍAS DE RESPUESTA]]&lt;=Derechos_peticion[[#This Row],[PLAZO (días)]],"SI","NO"),"Diligencia plazo"))</f>
        <v>SI</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4166</v>
      </c>
    </row>
    <row r="1601" spans="1:26">
      <c r="A1601" s="59" t="s">
        <v>5640</v>
      </c>
      <c r="B1601" s="60">
        <v>46183</v>
      </c>
      <c r="C1601" s="61" t="s">
        <v>5641</v>
      </c>
      <c r="D1601" s="62" t="s">
        <v>5642</v>
      </c>
      <c r="E1601" s="63" t="s">
        <v>58</v>
      </c>
      <c r="F1601" s="64">
        <v>46183</v>
      </c>
      <c r="G1601" s="65">
        <v>46184</v>
      </c>
      <c r="H1601" s="66" t="str">
        <f>+TEXT(Derechos_peticion[[#This Row],[FECHA ASIGNACIÓN AL GESTOR (GFGS)]],"MMMM YYYY")</f>
        <v>junio 2026</v>
      </c>
      <c r="I1601" s="67" t="s">
        <v>38</v>
      </c>
      <c r="J1601" s="59">
        <f>+_xlfn.XLOOKUP(Derechos_peticion[[#This Row],[TIPO DE COMUNICACIÓN]],Desplegables!$A$2:$A$9,Desplegables!$C$2:$C$9)</f>
        <v>12</v>
      </c>
      <c r="K1601" s="68">
        <f>IFERROR(WORKDAY(Derechos_peticion[[#This Row],[FECHA RADICADO ENTRADA MME]],Derechos_peticion[[#This Row],[PLAZO (días)]],Desplegables!$G$2:$G$19),"Diligenciar plazo")</f>
        <v>46203</v>
      </c>
      <c r="L1601" s="64"/>
      <c r="M1601" s="67"/>
      <c r="N1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NO</v>
      </c>
      <c r="V1601" s="74">
        <f>Derechos_peticion[[#This Row],[FECHA ASIGNACIÓN AL GESTOR (GFGS)]]-Derechos_peticion[[#This Row],[FECHA RADICADO ENTRADA MME]]</f>
        <v>1</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4166</v>
      </c>
    </row>
    <row r="1602" spans="1:26">
      <c r="A1602" s="59" t="s">
        <v>5643</v>
      </c>
      <c r="B1602" s="60">
        <v>46167</v>
      </c>
      <c r="C1602" s="61" t="s">
        <v>5131</v>
      </c>
      <c r="D1602" s="62" t="s">
        <v>5644</v>
      </c>
      <c r="E1602" s="63" t="s">
        <v>58</v>
      </c>
      <c r="F1602" s="64">
        <v>46167</v>
      </c>
      <c r="G1602" s="65">
        <v>46183</v>
      </c>
      <c r="H1602" s="66" t="str">
        <f>+TEXT(Derechos_peticion[[#This Row],[FECHA ASIGNACIÓN AL GESTOR (GFGS)]],"MMMM YYYY")</f>
        <v>junio 2026</v>
      </c>
      <c r="I1602" s="67" t="s">
        <v>42</v>
      </c>
      <c r="J1602" s="59">
        <f>+_xlfn.XLOOKUP(Derechos_peticion[[#This Row],[TIPO DE COMUNICACIÓN]],Desplegables!$A$2:$A$9,Desplegables!$C$2:$C$9)</f>
        <v>12</v>
      </c>
      <c r="K1602" s="68">
        <f>IFERROR(WORKDAY(Derechos_peticion[[#This Row],[FECHA RADICADO ENTRADA MME]],Derechos_peticion[[#This Row],[PLAZO (días)]],Desplegables!$G$2:$G$19),"Diligenciar plazo")</f>
        <v>46184</v>
      </c>
      <c r="L1602" s="64">
        <v>46184</v>
      </c>
      <c r="M1602" s="67" t="s">
        <v>42</v>
      </c>
      <c r="N1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2" s="69" t="s">
        <v>60</v>
      </c>
      <c r="P1602" s="65" t="s">
        <v>60</v>
      </c>
      <c r="Q1602" s="69" t="s">
        <v>60</v>
      </c>
      <c r="R1602" s="65" t="s">
        <v>60</v>
      </c>
      <c r="S1602" s="71" t="s">
        <v>5645</v>
      </c>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2" s="73" t="str">
        <f>IF(Derechos_peticion[[#This Row],[DÍAS DE RESPUESTA]]="","SI",IF(ISNUMBER(Derechos_peticion[[#This Row],[PLAZO (días)]]),IF(Derechos_peticion[[#This Row],[DÍAS DE RESPUESTA]]&lt;=Derechos_peticion[[#This Row],[PLAZO (días)]],"SI","NO"),"Diligencia plazo"))</f>
        <v>SI</v>
      </c>
      <c r="V1602" s="74">
        <f>Derechos_peticion[[#This Row],[FECHA ASIGNACIÓN AL GESTOR (GFGS)]]-Derechos_peticion[[#This Row],[FECHA RADICADO ENTRADA MME]]</f>
        <v>16</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4166</v>
      </c>
    </row>
    <row r="1603" spans="1:26">
      <c r="A1603" s="59" t="s">
        <v>5646</v>
      </c>
      <c r="B1603" s="60">
        <v>46182</v>
      </c>
      <c r="C1603" s="61" t="s">
        <v>5647</v>
      </c>
      <c r="D1603" s="62" t="s">
        <v>2381</v>
      </c>
      <c r="E1603" s="63" t="s">
        <v>58</v>
      </c>
      <c r="F1603" s="64">
        <v>46182</v>
      </c>
      <c r="G1603" s="65">
        <v>46183</v>
      </c>
      <c r="H1603" s="66" t="str">
        <f>+TEXT(Derechos_peticion[[#This Row],[FECHA ASIGNACIÓN AL GESTOR (GFGS)]],"MMMM YYYY")</f>
        <v>junio 2026</v>
      </c>
      <c r="I1603" s="67" t="s">
        <v>33</v>
      </c>
      <c r="J1603" s="59">
        <f>+_xlfn.XLOOKUP(Derechos_peticion[[#This Row],[TIPO DE COMUNICACIÓN]],Desplegables!$A$2:$A$9,Desplegables!$C$2:$C$9)</f>
        <v>12</v>
      </c>
      <c r="K1603" s="68">
        <f>IFERROR(WORKDAY(Derechos_peticion[[#This Row],[FECHA RADICADO ENTRADA MME]],Derechos_peticion[[#This Row],[PLAZO (días)]],Desplegables!$G$2:$G$19),"Diligenciar plazo")</f>
        <v>46199</v>
      </c>
      <c r="L1603" s="64">
        <v>46185</v>
      </c>
      <c r="M1603" s="67" t="s">
        <v>42</v>
      </c>
      <c r="N1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3" s="69" t="s">
        <v>60</v>
      </c>
      <c r="P1603" s="65" t="s">
        <v>60</v>
      </c>
      <c r="Q1603" s="69" t="s">
        <v>60</v>
      </c>
      <c r="R1603" s="65" t="s">
        <v>60</v>
      </c>
      <c r="S1603" s="71" t="s">
        <v>5648</v>
      </c>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3" s="73" t="str">
        <f>IF(Derechos_peticion[[#This Row],[DÍAS DE RESPUESTA]]="","SI",IF(ISNUMBER(Derechos_peticion[[#This Row],[PLAZO (días)]]),IF(Derechos_peticion[[#This Row],[DÍAS DE RESPUESTA]]&lt;=Derechos_peticion[[#This Row],[PLAZO (días)]],"SI","NO"),"Diligencia plazo"))</f>
        <v>SI</v>
      </c>
      <c r="V1603" s="74">
        <f>Derechos_peticion[[#This Row],[FECHA ASIGNACIÓN AL GESTOR (GFGS)]]-Derechos_peticion[[#This Row],[FECHA RADICADO ENTRADA MME]]</f>
        <v>1</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4166</v>
      </c>
    </row>
    <row r="1604" spans="1:26">
      <c r="A1604" s="59" t="s">
        <v>5649</v>
      </c>
      <c r="B1604" s="60">
        <v>46175</v>
      </c>
      <c r="C1604" s="61" t="s">
        <v>5650</v>
      </c>
      <c r="D1604" s="62" t="s">
        <v>5651</v>
      </c>
      <c r="E1604" s="63" t="s">
        <v>317</v>
      </c>
      <c r="F1604" s="64">
        <v>46182</v>
      </c>
      <c r="G1604" s="65">
        <v>46183</v>
      </c>
      <c r="H1604" s="66" t="str">
        <f>+TEXT(Derechos_peticion[[#This Row],[FECHA ASIGNACIÓN AL GESTOR (GFGS)]],"MMMM YYYY")</f>
        <v>junio 2026</v>
      </c>
      <c r="I1604" s="67" t="s">
        <v>42</v>
      </c>
      <c r="J1604" s="59">
        <f>+_xlfn.XLOOKUP(Derechos_peticion[[#This Row],[TIPO DE COMUNICACIÓN]],Desplegables!$A$2:$A$9,Desplegables!$C$2:$C$9)</f>
        <v>2</v>
      </c>
      <c r="K1604" s="68">
        <f>IFERROR(WORKDAY(Derechos_peticion[[#This Row],[FECHA RADICADO ENTRADA MME]],Derechos_peticion[[#This Row],[PLAZO (días)]],Desplegables!$G$2:$G$19),"Diligenciar plazo")</f>
        <v>46177</v>
      </c>
      <c r="L1604" s="64">
        <v>46185</v>
      </c>
      <c r="M1604" s="67" t="s">
        <v>42</v>
      </c>
      <c r="N1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4" s="69" t="s">
        <v>60</v>
      </c>
      <c r="P1604" s="65" t="s">
        <v>60</v>
      </c>
      <c r="Q1604" s="69" t="s">
        <v>60</v>
      </c>
      <c r="R1604" s="65" t="s">
        <v>60</v>
      </c>
      <c r="S1604" s="71" t="s">
        <v>5617</v>
      </c>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4" s="73" t="str">
        <f>IF(Derechos_peticion[[#This Row],[DÍAS DE RESPUESTA]]="","SI",IF(ISNUMBER(Derechos_peticion[[#This Row],[PLAZO (días)]]),IF(Derechos_peticion[[#This Row],[DÍAS DE RESPUESTA]]&lt;=Derechos_peticion[[#This Row],[PLAZO (días)]],"SI","NO"),"Diligencia plazo"))</f>
        <v>SI</v>
      </c>
      <c r="V1604" s="74">
        <f>Derechos_peticion[[#This Row],[FECHA ASIGNACIÓN AL GESTOR (GFGS)]]-Derechos_peticion[[#This Row],[FECHA RADICADO ENTRADA MME]]</f>
        <v>8</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4166</v>
      </c>
    </row>
    <row r="1605" spans="1:26">
      <c r="A1605" s="59" t="s">
        <v>5652</v>
      </c>
      <c r="B1605" s="60">
        <v>46175</v>
      </c>
      <c r="C1605" s="61" t="s">
        <v>5653</v>
      </c>
      <c r="D1605" s="62" t="s">
        <v>5654</v>
      </c>
      <c r="E1605" s="63" t="s">
        <v>58</v>
      </c>
      <c r="F1605" s="64">
        <v>46182</v>
      </c>
      <c r="G1605" s="65">
        <v>46183</v>
      </c>
      <c r="H1605" s="66" t="str">
        <f>+TEXT(Derechos_peticion[[#This Row],[FECHA ASIGNACIÓN AL GESTOR (GFGS)]],"MMMM YYYY")</f>
        <v>junio 2026</v>
      </c>
      <c r="I1605" s="67" t="s">
        <v>42</v>
      </c>
      <c r="J1605" s="59">
        <f>+_xlfn.XLOOKUP(Derechos_peticion[[#This Row],[TIPO DE COMUNICACIÓN]],Desplegables!$A$2:$A$9,Desplegables!$C$2:$C$9)</f>
        <v>12</v>
      </c>
      <c r="K1605" s="68">
        <f>IFERROR(WORKDAY(Derechos_peticion[[#This Row],[FECHA RADICADO ENTRADA MME]],Derechos_peticion[[#This Row],[PLAZO (días)]],Desplegables!$G$2:$G$19),"Diligenciar plazo")</f>
        <v>46195</v>
      </c>
      <c r="L1605" s="64">
        <v>46185</v>
      </c>
      <c r="M1605" s="67" t="s">
        <v>42</v>
      </c>
      <c r="N1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5" s="69" t="s">
        <v>60</v>
      </c>
      <c r="P1605" s="65" t="s">
        <v>60</v>
      </c>
      <c r="Q1605" s="69" t="s">
        <v>60</v>
      </c>
      <c r="R1605" s="65" t="s">
        <v>60</v>
      </c>
      <c r="S1605" s="71" t="s">
        <v>5655</v>
      </c>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5" s="73" t="str">
        <f>IF(Derechos_peticion[[#This Row],[DÍAS DE RESPUESTA]]="","SI",IF(ISNUMBER(Derechos_peticion[[#This Row],[PLAZO (días)]]),IF(Derechos_peticion[[#This Row],[DÍAS DE RESPUESTA]]&lt;=Derechos_peticion[[#This Row],[PLAZO (días)]],"SI","NO"),"Diligencia plazo"))</f>
        <v>SI</v>
      </c>
      <c r="V1605" s="74">
        <f>Derechos_peticion[[#This Row],[FECHA ASIGNACIÓN AL GESTOR (GFGS)]]-Derechos_peticion[[#This Row],[FECHA RADICADO ENTRADA MME]]</f>
        <v>8</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4166</v>
      </c>
    </row>
    <row r="1606" spans="1:26">
      <c r="A1606" s="59" t="s">
        <v>5656</v>
      </c>
      <c r="B1606" s="60">
        <v>46183</v>
      </c>
      <c r="C1606" s="142" t="s">
        <v>5657</v>
      </c>
      <c r="D1606" s="62" t="s">
        <v>5658</v>
      </c>
      <c r="E1606" s="63" t="s">
        <v>58</v>
      </c>
      <c r="F1606" s="64">
        <v>46183</v>
      </c>
      <c r="G1606" s="65">
        <v>46185</v>
      </c>
      <c r="H1606" s="66" t="str">
        <f>+TEXT(Derechos_peticion[[#This Row],[FECHA ASIGNACIÓN AL GESTOR (GFGS)]],"MMMM YYYY")</f>
        <v>junio 2026</v>
      </c>
      <c r="I1606" s="67"/>
      <c r="J1606" s="59">
        <f>+_xlfn.XLOOKUP(Derechos_peticion[[#This Row],[TIPO DE COMUNICACIÓN]],Desplegables!$A$2:$A$9,Desplegables!$C$2:$C$9)</f>
        <v>12</v>
      </c>
      <c r="K1606" s="68">
        <f>IFERROR(WORKDAY(Derechos_peticion[[#This Row],[FECHA RADICADO ENTRADA MME]],Derechos_peticion[[#This Row],[PLAZO (días)]],Desplegables!$G$2:$G$19),"Diligenciar plazo")</f>
        <v>46203</v>
      </c>
      <c r="L1606" s="64"/>
      <c r="M1606" s="67"/>
      <c r="N1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6" s="69" t="s">
        <v>5458</v>
      </c>
      <c r="P1606" s="65">
        <v>46185</v>
      </c>
      <c r="Q1606" s="69"/>
      <c r="R1606" s="65"/>
      <c r="S1606" s="71" t="s">
        <v>5659</v>
      </c>
      <c r="T1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06" s="73" t="str">
        <f>IF(Derechos_peticion[[#This Row],[DÍAS DE RESPUESTA]]="","SI",IF(ISNUMBER(Derechos_peticion[[#This Row],[PLAZO (días)]]),IF(Derechos_peticion[[#This Row],[DÍAS DE RESPUESTA]]&lt;=Derechos_peticion[[#This Row],[PLAZO (días)]],"SI","NO"),"Diligencia plazo"))</f>
        <v>SI</v>
      </c>
      <c r="V1606" s="74">
        <f>Derechos_peticion[[#This Row],[FECHA ASIGNACIÓN AL GESTOR (GFGS)]]-Derechos_peticion[[#This Row],[FECHA RADICADO ENTRADA MME]]</f>
        <v>2</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4166</v>
      </c>
    </row>
    <row r="1607" spans="1:26">
      <c r="A1607" s="59" t="s">
        <v>5505</v>
      </c>
      <c r="B1607" s="60">
        <v>46178</v>
      </c>
      <c r="C1607" s="61" t="s">
        <v>5660</v>
      </c>
      <c r="D1607" s="62" t="s">
        <v>316</v>
      </c>
      <c r="E1607" s="63" t="s">
        <v>58</v>
      </c>
      <c r="F1607" s="64">
        <v>46178</v>
      </c>
      <c r="G1607" s="65">
        <v>46183</v>
      </c>
      <c r="H1607" s="66" t="str">
        <f>+TEXT(Derechos_peticion[[#This Row],[FECHA ASIGNACIÓN AL GESTOR (GFGS)]],"MMMM YYYY")</f>
        <v>junio 2026</v>
      </c>
      <c r="I1607" s="67" t="s">
        <v>45</v>
      </c>
      <c r="J1607" s="59">
        <f>+_xlfn.XLOOKUP(Derechos_peticion[[#This Row],[TIPO DE COMUNICACIÓN]],Desplegables!$A$2:$A$9,Desplegables!$C$2:$C$9)</f>
        <v>12</v>
      </c>
      <c r="K1607" s="68">
        <f>IFERROR(WORKDAY(Derechos_peticion[[#This Row],[FECHA RADICADO ENTRADA MME]],Derechos_peticion[[#This Row],[PLAZO (días)]],Desplegables!$G$2:$G$19),"Diligenciar plazo")</f>
        <v>46198</v>
      </c>
      <c r="L1607" s="64">
        <v>46185</v>
      </c>
      <c r="M1607" s="67" t="s">
        <v>42</v>
      </c>
      <c r="N1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7" s="69" t="s">
        <v>60</v>
      </c>
      <c r="P1607" s="65" t="s">
        <v>60</v>
      </c>
      <c r="Q1607" s="69" t="s">
        <v>60</v>
      </c>
      <c r="R1607" s="65" t="s">
        <v>60</v>
      </c>
      <c r="S1607" s="71" t="s">
        <v>5661</v>
      </c>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7" s="73" t="str">
        <f>IF(Derechos_peticion[[#This Row],[DÍAS DE RESPUESTA]]="","SI",IF(ISNUMBER(Derechos_peticion[[#This Row],[PLAZO (días)]]),IF(Derechos_peticion[[#This Row],[DÍAS DE RESPUESTA]]&lt;=Derechos_peticion[[#This Row],[PLAZO (días)]],"SI","NO"),"Diligencia plazo"))</f>
        <v>SI</v>
      </c>
      <c r="V1607" s="74">
        <f>Derechos_peticion[[#This Row],[FECHA ASIGNACIÓN AL GESTOR (GFGS)]]-Derechos_peticion[[#This Row],[FECHA RADICADO ENTRADA MME]]</f>
        <v>5</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4166</v>
      </c>
    </row>
    <row r="1608" spans="1:26">
      <c r="A1608" s="59" t="s">
        <v>5662</v>
      </c>
      <c r="B1608" s="60">
        <v>46178</v>
      </c>
      <c r="C1608" s="61" t="s">
        <v>5663</v>
      </c>
      <c r="D1608" s="62" t="s">
        <v>4547</v>
      </c>
      <c r="E1608" s="63" t="s">
        <v>113</v>
      </c>
      <c r="F1608" s="64">
        <v>46182</v>
      </c>
      <c r="G1608" s="65">
        <v>46183</v>
      </c>
      <c r="H1608" s="66" t="str">
        <f>+TEXT(Derechos_peticion[[#This Row],[FECHA ASIGNACIÓN AL GESTOR (GFGS)]],"MMMM YYYY")</f>
        <v>junio 2026</v>
      </c>
      <c r="I1608" s="67" t="s">
        <v>33</v>
      </c>
      <c r="J1608" s="59">
        <f>+_xlfn.XLOOKUP(Derechos_peticion[[#This Row],[TIPO DE COMUNICACIÓN]],Desplegables!$A$2:$A$9,Desplegables!$C$2:$C$9)</f>
        <v>12</v>
      </c>
      <c r="K1608" s="68">
        <f>IFERROR(WORKDAY(Derechos_peticion[[#This Row],[FECHA RADICADO ENTRADA MME]],Derechos_peticion[[#This Row],[PLAZO (días)]],Desplegables!$G$2:$G$19),"Diligenciar plazo")</f>
        <v>46198</v>
      </c>
      <c r="L1608" s="64"/>
      <c r="M1608" s="67"/>
      <c r="N1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08" s="69" t="s">
        <v>60</v>
      </c>
      <c r="P1608" s="65">
        <v>46192</v>
      </c>
      <c r="Q1608" s="69" t="s">
        <v>60</v>
      </c>
      <c r="R1608" s="65" t="s">
        <v>60</v>
      </c>
      <c r="S1608" s="71"/>
      <c r="T1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608" s="73" t="str">
        <f>IF(Derechos_peticion[[#This Row],[DÍAS DE RESPUESTA]]="","SI",IF(ISNUMBER(Derechos_peticion[[#This Row],[PLAZO (días)]]),IF(Derechos_peticion[[#This Row],[DÍAS DE RESPUESTA]]&lt;=Derechos_peticion[[#This Row],[PLAZO (días)]],"SI","NO"),"Diligencia plazo"))</f>
        <v>SI</v>
      </c>
      <c r="V1608" s="74">
        <f>Derechos_peticion[[#This Row],[FECHA ASIGNACIÓN AL GESTOR (GFGS)]]-Derechos_peticion[[#This Row],[FECHA RADICADO ENTRADA MME]]</f>
        <v>5</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4166</v>
      </c>
    </row>
    <row r="1609" spans="1:26">
      <c r="A1609" s="59" t="s">
        <v>5664</v>
      </c>
      <c r="B1609" s="60">
        <v>46178</v>
      </c>
      <c r="C1609" s="61" t="s">
        <v>5665</v>
      </c>
      <c r="D1609" s="62" t="s">
        <v>3234</v>
      </c>
      <c r="E1609" s="63" t="s">
        <v>113</v>
      </c>
      <c r="F1609" s="64">
        <v>46178</v>
      </c>
      <c r="G1609" s="65">
        <v>46183</v>
      </c>
      <c r="H1609" s="66" t="str">
        <f>+TEXT(Derechos_peticion[[#This Row],[FECHA ASIGNACIÓN AL GESTOR (GFGS)]],"MMMM YYYY")</f>
        <v>junio 2026</v>
      </c>
      <c r="I1609" s="67" t="s">
        <v>34</v>
      </c>
      <c r="J1609" s="59">
        <f>+_xlfn.XLOOKUP(Derechos_peticion[[#This Row],[TIPO DE COMUNICACIÓN]],Desplegables!$A$2:$A$9,Desplegables!$C$2:$C$9)</f>
        <v>12</v>
      </c>
      <c r="K1609" s="68">
        <f>IFERROR(WORKDAY(Derechos_peticion[[#This Row],[FECHA RADICADO ENTRADA MME]],Derechos_peticion[[#This Row],[PLAZO (días)]],Desplegables!$G$2:$G$19),"Diligenciar plazo")</f>
        <v>46198</v>
      </c>
      <c r="L1609" s="64"/>
      <c r="M1609" s="67"/>
      <c r="N1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9" s="69" t="s">
        <v>5666</v>
      </c>
      <c r="P1609" s="65">
        <v>46189</v>
      </c>
      <c r="Q1609" s="69" t="s">
        <v>60</v>
      </c>
      <c r="R1609" s="65" t="s">
        <v>60</v>
      </c>
      <c r="S1609" s="71" t="s">
        <v>5667</v>
      </c>
      <c r="T1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09" s="73" t="str">
        <f>IF(Derechos_peticion[[#This Row],[DÍAS DE RESPUESTA]]="","SI",IF(ISNUMBER(Derechos_peticion[[#This Row],[PLAZO (días)]]),IF(Derechos_peticion[[#This Row],[DÍAS DE RESPUESTA]]&lt;=Derechos_peticion[[#This Row],[PLAZO (días)]],"SI","NO"),"Diligencia plazo"))</f>
        <v>SI</v>
      </c>
      <c r="V1609" s="74">
        <f>Derechos_peticion[[#This Row],[FECHA ASIGNACIÓN AL GESTOR (GFGS)]]-Derechos_peticion[[#This Row],[FECHA RADICADO ENTRADA MME]]</f>
        <v>5</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4166</v>
      </c>
    </row>
    <row r="1610" spans="1:26">
      <c r="A1610" s="59" t="s">
        <v>5668</v>
      </c>
      <c r="B1610" s="60">
        <v>46182</v>
      </c>
      <c r="C1610" s="61" t="s">
        <v>5291</v>
      </c>
      <c r="D1610" s="62" t="s">
        <v>3968</v>
      </c>
      <c r="E1610" s="63" t="s">
        <v>113</v>
      </c>
      <c r="F1610" s="64">
        <v>46182</v>
      </c>
      <c r="G1610" s="65">
        <v>46183</v>
      </c>
      <c r="H1610" s="66" t="str">
        <f>+TEXT(Derechos_peticion[[#This Row],[FECHA ASIGNACIÓN AL GESTOR (GFGS)]],"MMMM YYYY")</f>
        <v>junio 2026</v>
      </c>
      <c r="I1610" s="67" t="s">
        <v>39</v>
      </c>
      <c r="J1610" s="59">
        <f>+_xlfn.XLOOKUP(Derechos_peticion[[#This Row],[TIPO DE COMUNICACIÓN]],Desplegables!$A$2:$A$9,Desplegables!$C$2:$C$9)</f>
        <v>12</v>
      </c>
      <c r="K1610" s="68">
        <f>IFERROR(WORKDAY(Derechos_peticion[[#This Row],[FECHA RADICADO ENTRADA MME]],Derechos_peticion[[#This Row],[PLAZO (días)]],Desplegables!$G$2:$G$19),"Diligenciar plazo")</f>
        <v>46199</v>
      </c>
      <c r="L1610" s="64"/>
      <c r="M1610" s="67"/>
      <c r="N1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0" s="69" t="s">
        <v>5669</v>
      </c>
      <c r="P1610" s="65">
        <v>46189</v>
      </c>
      <c r="Q1610" s="69"/>
      <c r="R1610" s="65"/>
      <c r="S1610" s="71"/>
      <c r="T1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10" s="73" t="str">
        <f>IF(Derechos_peticion[[#This Row],[DÍAS DE RESPUESTA]]="","SI",IF(ISNUMBER(Derechos_peticion[[#This Row],[PLAZO (días)]]),IF(Derechos_peticion[[#This Row],[DÍAS DE RESPUESTA]]&lt;=Derechos_peticion[[#This Row],[PLAZO (días)]],"SI","NO"),"Diligencia plazo"))</f>
        <v>SI</v>
      </c>
      <c r="V1610" s="74">
        <f>Derechos_peticion[[#This Row],[FECHA ASIGNACIÓN AL GESTOR (GFGS)]]-Derechos_peticion[[#This Row],[FECHA RADICADO ENTRADA MME]]</f>
        <v>1</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4166</v>
      </c>
    </row>
    <row r="1611" spans="1:26">
      <c r="A1611" s="59" t="s">
        <v>5670</v>
      </c>
      <c r="B1611" s="60">
        <v>46182</v>
      </c>
      <c r="C1611" s="61" t="s">
        <v>5410</v>
      </c>
      <c r="D1611" s="62" t="s">
        <v>189</v>
      </c>
      <c r="E1611" s="63" t="s">
        <v>113</v>
      </c>
      <c r="F1611" s="64">
        <v>46182</v>
      </c>
      <c r="G1611" s="65">
        <v>46183</v>
      </c>
      <c r="H1611" s="66" t="str">
        <f>+TEXT(Derechos_peticion[[#This Row],[FECHA ASIGNACIÓN AL GESTOR (GFGS)]],"MMMM YYYY")</f>
        <v>junio 2026</v>
      </c>
      <c r="I1611" s="67" t="s">
        <v>34</v>
      </c>
      <c r="J1611" s="59">
        <f>+_xlfn.XLOOKUP(Derechos_peticion[[#This Row],[TIPO DE COMUNICACIÓN]],Desplegables!$A$2:$A$9,Desplegables!$C$2:$C$9)</f>
        <v>12</v>
      </c>
      <c r="K1611" s="68">
        <f>IFERROR(WORKDAY(Derechos_peticion[[#This Row],[FECHA RADICADO ENTRADA MME]],Derechos_peticion[[#This Row],[PLAZO (días)]],Desplegables!$G$2:$G$19),"Diligenciar plazo")</f>
        <v>46199</v>
      </c>
      <c r="L1611" s="64"/>
      <c r="M1611" s="67"/>
      <c r="N1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1" s="69" t="s">
        <v>5671</v>
      </c>
      <c r="P1611" s="65">
        <v>46189</v>
      </c>
      <c r="Q1611" s="69" t="s">
        <v>60</v>
      </c>
      <c r="R1611" s="65" t="s">
        <v>60</v>
      </c>
      <c r="S1611" s="71" t="s">
        <v>5672</v>
      </c>
      <c r="T1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11" s="73" t="str">
        <f>IF(Derechos_peticion[[#This Row],[DÍAS DE RESPUESTA]]="","SI",IF(ISNUMBER(Derechos_peticion[[#This Row],[PLAZO (días)]]),IF(Derechos_peticion[[#This Row],[DÍAS DE RESPUESTA]]&lt;=Derechos_peticion[[#This Row],[PLAZO (días)]],"SI","NO"),"Diligencia plazo"))</f>
        <v>SI</v>
      </c>
      <c r="V1611" s="74">
        <f>Derechos_peticion[[#This Row],[FECHA ASIGNACIÓN AL GESTOR (GFGS)]]-Derechos_peticion[[#This Row],[FECHA RADICADO ENTRADA MME]]</f>
        <v>1</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4166</v>
      </c>
    </row>
    <row r="1612" spans="1:26">
      <c r="A1612" s="59" t="s">
        <v>5673</v>
      </c>
      <c r="B1612" s="60">
        <v>46167</v>
      </c>
      <c r="C1612" s="61" t="s">
        <v>5674</v>
      </c>
      <c r="D1612" s="62" t="s">
        <v>5675</v>
      </c>
      <c r="E1612" s="63" t="s">
        <v>113</v>
      </c>
      <c r="F1612" s="64">
        <v>46182</v>
      </c>
      <c r="G1612" s="65">
        <v>46183</v>
      </c>
      <c r="H1612" s="66" t="str">
        <f>+TEXT(Derechos_peticion[[#This Row],[FECHA ASIGNACIÓN AL GESTOR (GFGS)]],"MMMM YYYY")</f>
        <v>junio 2026</v>
      </c>
      <c r="I1612" s="67" t="s">
        <v>28</v>
      </c>
      <c r="J1612" s="59">
        <f>+_xlfn.XLOOKUP(Derechos_peticion[[#This Row],[TIPO DE COMUNICACIÓN]],Desplegables!$A$2:$A$9,Desplegables!$C$2:$C$9)</f>
        <v>12</v>
      </c>
      <c r="K1612" s="68">
        <f>IFERROR(WORKDAY(Derechos_peticion[[#This Row],[FECHA RADICADO ENTRADA MME]],Derechos_peticion[[#This Row],[PLAZO (días)]],Desplegables!$G$2:$G$19),"Diligenciar plazo")</f>
        <v>46184</v>
      </c>
      <c r="L1612" s="64"/>
      <c r="M1612" s="67"/>
      <c r="N1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2" s="69" t="s">
        <v>5676</v>
      </c>
      <c r="P1612" s="65">
        <v>46185</v>
      </c>
      <c r="Q1612" s="69" t="s">
        <v>60</v>
      </c>
      <c r="R1612" s="65" t="s">
        <v>60</v>
      </c>
      <c r="S1612" s="71"/>
      <c r="T1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12" s="73" t="str">
        <f>IF(Derechos_peticion[[#This Row],[DÍAS DE RESPUESTA]]="","SI",IF(ISNUMBER(Derechos_peticion[[#This Row],[PLAZO (días)]]),IF(Derechos_peticion[[#This Row],[DÍAS DE RESPUESTA]]&lt;=Derechos_peticion[[#This Row],[PLAZO (días)]],"SI","NO"),"Diligencia plazo"))</f>
        <v>NO</v>
      </c>
      <c r="V1612" s="74">
        <f>Derechos_peticion[[#This Row],[FECHA ASIGNACIÓN AL GESTOR (GFGS)]]-Derechos_peticion[[#This Row],[FECHA RADICADO ENTRADA MME]]</f>
        <v>16</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4166</v>
      </c>
    </row>
    <row r="1613" spans="1:26">
      <c r="A1613" s="59" t="s">
        <v>5677</v>
      </c>
      <c r="B1613" s="60">
        <v>46168</v>
      </c>
      <c r="C1613" s="61" t="s">
        <v>5678</v>
      </c>
      <c r="D1613" s="62" t="s">
        <v>2728</v>
      </c>
      <c r="E1613" s="63" t="s">
        <v>58</v>
      </c>
      <c r="F1613" s="64">
        <v>46183</v>
      </c>
      <c r="G1613" s="65">
        <v>46183</v>
      </c>
      <c r="H1613" s="66" t="str">
        <f>+TEXT(Derechos_peticion[[#This Row],[FECHA ASIGNACIÓN AL GESTOR (GFGS)]],"MMMM YYYY")</f>
        <v>junio 2026</v>
      </c>
      <c r="I1613" s="67" t="s">
        <v>33</v>
      </c>
      <c r="J1613" s="59">
        <f>+_xlfn.XLOOKUP(Derechos_peticion[[#This Row],[TIPO DE COMUNICACIÓN]],Desplegables!$A$2:$A$9,Desplegables!$C$2:$C$9)</f>
        <v>12</v>
      </c>
      <c r="K1613" s="68">
        <f>IFERROR(WORKDAY(Derechos_peticion[[#This Row],[FECHA RADICADO ENTRADA MME]],Derechos_peticion[[#This Row],[PLAZO (días)]],Desplegables!$G$2:$G$19),"Diligenciar plazo")</f>
        <v>46185</v>
      </c>
      <c r="L1613" s="64"/>
      <c r="M1613" s="67"/>
      <c r="N1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3" s="69" t="s">
        <v>5679</v>
      </c>
      <c r="P1613" s="65">
        <v>46189</v>
      </c>
      <c r="Q1613" s="69" t="s">
        <v>60</v>
      </c>
      <c r="R1613" s="65" t="s">
        <v>60</v>
      </c>
      <c r="S1613" s="71"/>
      <c r="T1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13" s="73" t="str">
        <f>IF(Derechos_peticion[[#This Row],[DÍAS DE RESPUESTA]]="","SI",IF(ISNUMBER(Derechos_peticion[[#This Row],[PLAZO (días)]]),IF(Derechos_peticion[[#This Row],[DÍAS DE RESPUESTA]]&lt;=Derechos_peticion[[#This Row],[PLAZO (días)]],"SI","NO"),"Diligencia plazo"))</f>
        <v>NO</v>
      </c>
      <c r="V1613" s="74">
        <f>Derechos_peticion[[#This Row],[FECHA ASIGNACIÓN AL GESTOR (GFGS)]]-Derechos_peticion[[#This Row],[FECHA RADICADO ENTRADA MME]]</f>
        <v>15</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4166</v>
      </c>
    </row>
    <row r="1614" spans="1:26">
      <c r="A1614" s="59" t="s">
        <v>5680</v>
      </c>
      <c r="B1614" s="60">
        <v>46170</v>
      </c>
      <c r="C1614" s="61">
        <v>2.026006015029E+17</v>
      </c>
      <c r="D1614" s="62" t="s">
        <v>5681</v>
      </c>
      <c r="E1614" s="63" t="s">
        <v>58</v>
      </c>
      <c r="F1614" s="64">
        <v>46170</v>
      </c>
      <c r="G1614" s="65">
        <v>46183</v>
      </c>
      <c r="H1614" s="66" t="str">
        <f>+TEXT(Derechos_peticion[[#This Row],[FECHA ASIGNACIÓN AL GESTOR (GFGS)]],"MMMM YYYY")</f>
        <v>junio 2026</v>
      </c>
      <c r="I1614" s="67" t="s">
        <v>42</v>
      </c>
      <c r="J1614" s="59">
        <f>+_xlfn.XLOOKUP(Derechos_peticion[[#This Row],[TIPO DE COMUNICACIÓN]],Desplegables!$A$2:$A$9,Desplegables!$C$2:$C$9)</f>
        <v>12</v>
      </c>
      <c r="K1614" s="68">
        <f>IFERROR(WORKDAY(Derechos_peticion[[#This Row],[FECHA RADICADO ENTRADA MME]],Derechos_peticion[[#This Row],[PLAZO (días)]],Desplegables!$G$2:$G$19),"Diligenciar plazo")</f>
        <v>46190</v>
      </c>
      <c r="L1614" s="64">
        <v>46185</v>
      </c>
      <c r="M1614" s="67" t="s">
        <v>42</v>
      </c>
      <c r="N1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4" s="69" t="s">
        <v>60</v>
      </c>
      <c r="P1614" s="65" t="s">
        <v>60</v>
      </c>
      <c r="Q1614" s="69" t="s">
        <v>60</v>
      </c>
      <c r="R1614" s="65" t="s">
        <v>60</v>
      </c>
      <c r="S1614" s="71" t="s">
        <v>5682</v>
      </c>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4" s="73" t="str">
        <f>IF(Derechos_peticion[[#This Row],[DÍAS DE RESPUESTA]]="","SI",IF(ISNUMBER(Derechos_peticion[[#This Row],[PLAZO (días)]]),IF(Derechos_peticion[[#This Row],[DÍAS DE RESPUESTA]]&lt;=Derechos_peticion[[#This Row],[PLAZO (días)]],"SI","NO"),"Diligencia plazo"))</f>
        <v>SI</v>
      </c>
      <c r="V1614" s="74">
        <f>Derechos_peticion[[#This Row],[FECHA ASIGNACIÓN AL GESTOR (GFGS)]]-Derechos_peticion[[#This Row],[FECHA RADICADO ENTRADA MME]]</f>
        <v>13</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4166</v>
      </c>
    </row>
    <row r="1615" spans="1:26">
      <c r="A1615" s="59" t="s">
        <v>5683</v>
      </c>
      <c r="B1615" s="60">
        <v>46170</v>
      </c>
      <c r="C1615" s="142" t="s">
        <v>5684</v>
      </c>
      <c r="D1615" s="62" t="s">
        <v>5685</v>
      </c>
      <c r="E1615" s="63" t="s">
        <v>58</v>
      </c>
      <c r="F1615" s="64">
        <v>46170</v>
      </c>
      <c r="G1615" s="65">
        <v>46183</v>
      </c>
      <c r="H1615" s="66" t="str">
        <f>+TEXT(Derechos_peticion[[#This Row],[FECHA ASIGNACIÓN AL GESTOR (GFGS)]],"MMMM YYYY")</f>
        <v>junio 2026</v>
      </c>
      <c r="I1615" s="67" t="s">
        <v>33</v>
      </c>
      <c r="J1615" s="59">
        <f>+_xlfn.XLOOKUP(Derechos_peticion[[#This Row],[TIPO DE COMUNICACIÓN]],Desplegables!$A$2:$A$9,Desplegables!$C$2:$C$9)</f>
        <v>12</v>
      </c>
      <c r="K1615" s="68">
        <f>IFERROR(WORKDAY(Derechos_peticion[[#This Row],[FECHA RADICADO ENTRADA MME]],Derechos_peticion[[#This Row],[PLAZO (días)]],Desplegables!$G$2:$G$19),"Diligenciar plazo")</f>
        <v>46190</v>
      </c>
      <c r="L1615" s="64"/>
      <c r="M1615" s="67"/>
      <c r="N1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5" s="69" t="s">
        <v>5686</v>
      </c>
      <c r="P1615" s="65">
        <v>46197</v>
      </c>
      <c r="Q1615" s="69" t="s">
        <v>5687</v>
      </c>
      <c r="R1615" s="65">
        <v>46195</v>
      </c>
      <c r="S1615" s="71"/>
      <c r="T1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15" s="73" t="str">
        <f>IF(Derechos_peticion[[#This Row],[DÍAS DE RESPUESTA]]="","SI",IF(ISNUMBER(Derechos_peticion[[#This Row],[PLAZO (días)]]),IF(Derechos_peticion[[#This Row],[DÍAS DE RESPUESTA]]&lt;=Derechos_peticion[[#This Row],[PLAZO (días)]],"SI","NO"),"Diligencia plazo"))</f>
        <v>NO</v>
      </c>
      <c r="V1615" s="74">
        <f>Derechos_peticion[[#This Row],[FECHA ASIGNACIÓN AL GESTOR (GFGS)]]-Derechos_peticion[[#This Row],[FECHA RADICADO ENTRADA MME]]</f>
        <v>13</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15" s="18" t="s">
        <v>4166</v>
      </c>
    </row>
    <row r="1616" spans="1:26" ht="35">
      <c r="A1616" s="144" t="s">
        <v>5688</v>
      </c>
      <c r="B1616" s="60">
        <v>46170</v>
      </c>
      <c r="C1616" s="61" t="s">
        <v>5689</v>
      </c>
      <c r="D1616" s="62" t="s">
        <v>5690</v>
      </c>
      <c r="E1616" s="63" t="s">
        <v>58</v>
      </c>
      <c r="F1616" s="64">
        <v>46170</v>
      </c>
      <c r="G1616" s="65">
        <v>46183</v>
      </c>
      <c r="H1616" s="66" t="str">
        <f>+TEXT(Derechos_peticion[[#This Row],[FECHA ASIGNACIÓN AL GESTOR (GFGS)]],"MMMM YYYY")</f>
        <v>junio 2026</v>
      </c>
      <c r="I1616" s="67" t="s">
        <v>42</v>
      </c>
      <c r="J1616" s="59">
        <f>+_xlfn.XLOOKUP(Derechos_peticion[[#This Row],[TIPO DE COMUNICACIÓN]],Desplegables!$A$2:$A$9,Desplegables!$C$2:$C$9)</f>
        <v>12</v>
      </c>
      <c r="K1616" s="68">
        <f>IFERROR(WORKDAY(Derechos_peticion[[#This Row],[FECHA RADICADO ENTRADA MME]],Derechos_peticion[[#This Row],[PLAZO (días)]],Desplegables!$G$2:$G$19),"Diligenciar plazo")</f>
        <v>46190</v>
      </c>
      <c r="L1616" s="64">
        <v>46185</v>
      </c>
      <c r="M1616" s="67" t="s">
        <v>42</v>
      </c>
      <c r="N1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6" s="69" t="s">
        <v>60</v>
      </c>
      <c r="P1616" s="65" t="s">
        <v>60</v>
      </c>
      <c r="Q1616" s="69" t="s">
        <v>60</v>
      </c>
      <c r="R1616" s="65" t="s">
        <v>60</v>
      </c>
      <c r="S1616" s="71" t="s">
        <v>5691</v>
      </c>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6" s="73" t="str">
        <f>IF(Derechos_peticion[[#This Row],[DÍAS DE RESPUESTA]]="","SI",IF(ISNUMBER(Derechos_peticion[[#This Row],[PLAZO (días)]]),IF(Derechos_peticion[[#This Row],[DÍAS DE RESPUESTA]]&lt;=Derechos_peticion[[#This Row],[PLAZO (días)]],"SI","NO"),"Diligencia plazo"))</f>
        <v>SI</v>
      </c>
      <c r="V1616" s="74">
        <f>Derechos_peticion[[#This Row],[FECHA ASIGNACIÓN AL GESTOR (GFGS)]]-Derechos_peticion[[#This Row],[FECHA RADICADO ENTRADA MME]]</f>
        <v>13</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4166</v>
      </c>
    </row>
    <row r="1617" spans="1:26">
      <c r="A1617" s="59" t="s">
        <v>5692</v>
      </c>
      <c r="B1617" s="60">
        <v>46175</v>
      </c>
      <c r="C1617" s="61" t="s">
        <v>5693</v>
      </c>
      <c r="D1617" s="62" t="s">
        <v>5694</v>
      </c>
      <c r="E1617" s="63" t="s">
        <v>58</v>
      </c>
      <c r="F1617" s="64">
        <v>46175</v>
      </c>
      <c r="G1617" s="65">
        <v>46183</v>
      </c>
      <c r="H1617" s="66" t="str">
        <f>+TEXT(Derechos_peticion[[#This Row],[FECHA ASIGNACIÓN AL GESTOR (GFGS)]],"MMMM YYYY")</f>
        <v>junio 2026</v>
      </c>
      <c r="I1617" s="67" t="s">
        <v>42</v>
      </c>
      <c r="J1617" s="59">
        <f>+_xlfn.XLOOKUP(Derechos_peticion[[#This Row],[TIPO DE COMUNICACIÓN]],Desplegables!$A$2:$A$9,Desplegables!$C$2:$C$9)</f>
        <v>12</v>
      </c>
      <c r="K1617" s="68">
        <f>IFERROR(WORKDAY(Derechos_peticion[[#This Row],[FECHA RADICADO ENTRADA MME]],Derechos_peticion[[#This Row],[PLAZO (días)]],Desplegables!$G$2:$G$19),"Diligenciar plazo")</f>
        <v>46195</v>
      </c>
      <c r="L1617" s="64">
        <v>46185</v>
      </c>
      <c r="M1617" s="67" t="s">
        <v>42</v>
      </c>
      <c r="N1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7" s="69" t="s">
        <v>60</v>
      </c>
      <c r="P1617" s="65" t="s">
        <v>60</v>
      </c>
      <c r="Q1617" s="69" t="s">
        <v>60</v>
      </c>
      <c r="R1617" s="65" t="s">
        <v>60</v>
      </c>
      <c r="S1617" s="71" t="s">
        <v>5691</v>
      </c>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7" s="73" t="str">
        <f>IF(Derechos_peticion[[#This Row],[DÍAS DE RESPUESTA]]="","SI",IF(ISNUMBER(Derechos_peticion[[#This Row],[PLAZO (días)]]),IF(Derechos_peticion[[#This Row],[DÍAS DE RESPUESTA]]&lt;=Derechos_peticion[[#This Row],[PLAZO (días)]],"SI","NO"),"Diligencia plazo"))</f>
        <v>SI</v>
      </c>
      <c r="V1617" s="74">
        <f>Derechos_peticion[[#This Row],[FECHA ASIGNACIÓN AL GESTOR (GFGS)]]-Derechos_peticion[[#This Row],[FECHA RADICADO ENTRADA MME]]</f>
        <v>8</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4166</v>
      </c>
    </row>
    <row r="1618" spans="1:26">
      <c r="A1618" s="59" t="s">
        <v>5695</v>
      </c>
      <c r="B1618" s="60">
        <v>46175</v>
      </c>
      <c r="C1618" s="61" t="s">
        <v>5696</v>
      </c>
      <c r="D1618" s="62" t="s">
        <v>5697</v>
      </c>
      <c r="E1618" s="63" t="s">
        <v>58</v>
      </c>
      <c r="F1618" s="64">
        <v>46175</v>
      </c>
      <c r="G1618" s="65">
        <v>46183</v>
      </c>
      <c r="H1618" s="66" t="str">
        <f>+TEXT(Derechos_peticion[[#This Row],[FECHA ASIGNACIÓN AL GESTOR (GFGS)]],"MMMM YYYY")</f>
        <v>junio 2026</v>
      </c>
      <c r="I1618" s="67" t="s">
        <v>42</v>
      </c>
      <c r="J1618" s="59">
        <f>+_xlfn.XLOOKUP(Derechos_peticion[[#This Row],[TIPO DE COMUNICACIÓN]],Desplegables!$A$2:$A$9,Desplegables!$C$2:$C$9)</f>
        <v>12</v>
      </c>
      <c r="K1618" s="68">
        <f>IFERROR(WORKDAY(Derechos_peticion[[#This Row],[FECHA RADICADO ENTRADA MME]],Derechos_peticion[[#This Row],[PLAZO (días)]],Desplegables!$G$2:$G$19),"Diligenciar plazo")</f>
        <v>46195</v>
      </c>
      <c r="L1618" s="64">
        <v>46185</v>
      </c>
      <c r="M1618" s="67" t="s">
        <v>42</v>
      </c>
      <c r="N1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8" s="69" t="s">
        <v>60</v>
      </c>
      <c r="P1618" s="65" t="s">
        <v>60</v>
      </c>
      <c r="Q1618" s="69" t="s">
        <v>60</v>
      </c>
      <c r="R1618" s="65" t="s">
        <v>60</v>
      </c>
      <c r="S1618" s="71" t="s">
        <v>5698</v>
      </c>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8" s="73" t="str">
        <f>IF(Derechos_peticion[[#This Row],[DÍAS DE RESPUESTA]]="","SI",IF(ISNUMBER(Derechos_peticion[[#This Row],[PLAZO (días)]]),IF(Derechos_peticion[[#This Row],[DÍAS DE RESPUESTA]]&lt;=Derechos_peticion[[#This Row],[PLAZO (días)]],"SI","NO"),"Diligencia plazo"))</f>
        <v>SI</v>
      </c>
      <c r="V1618" s="74">
        <f>Derechos_peticion[[#This Row],[FECHA ASIGNACIÓN AL GESTOR (GFGS)]]-Derechos_peticion[[#This Row],[FECHA RADICADO ENTRADA MME]]</f>
        <v>8</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4166</v>
      </c>
    </row>
    <row r="1619" spans="1:26" ht="35">
      <c r="A1619" s="144" t="s">
        <v>5699</v>
      </c>
      <c r="B1619" s="60">
        <v>46177</v>
      </c>
      <c r="C1619" s="61" t="s">
        <v>5700</v>
      </c>
      <c r="D1619" s="62" t="s">
        <v>645</v>
      </c>
      <c r="E1619" s="63" t="s">
        <v>113</v>
      </c>
      <c r="F1619" s="64">
        <v>46177</v>
      </c>
      <c r="G1619" s="65">
        <v>46183</v>
      </c>
      <c r="H1619" s="66" t="str">
        <f>+TEXT(Derechos_peticion[[#This Row],[FECHA ASIGNACIÓN AL GESTOR (GFGS)]],"MMMM YYYY")</f>
        <v>junio 2026</v>
      </c>
      <c r="I1619" s="67" t="s">
        <v>41</v>
      </c>
      <c r="J1619" s="59">
        <f>+_xlfn.XLOOKUP(Derechos_peticion[[#This Row],[TIPO DE COMUNICACIÓN]],Desplegables!$A$2:$A$9,Desplegables!$C$2:$C$9)</f>
        <v>12</v>
      </c>
      <c r="K1619" s="68">
        <f>IFERROR(WORKDAY(Derechos_peticion[[#This Row],[FECHA RADICADO ENTRADA MME]],Derechos_peticion[[#This Row],[PLAZO (días)]],Desplegables!$G$2:$G$19),"Diligenciar plazo")</f>
        <v>46197</v>
      </c>
      <c r="L1619" s="64"/>
      <c r="M1619" s="67"/>
      <c r="N1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19" s="69" t="s">
        <v>60</v>
      </c>
      <c r="P1619" s="65">
        <v>46191</v>
      </c>
      <c r="Q1619" s="69" t="s">
        <v>60</v>
      </c>
      <c r="R1619" s="65" t="s">
        <v>60</v>
      </c>
      <c r="S1619" s="71" t="s">
        <v>4358</v>
      </c>
      <c r="T1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619" s="73" t="str">
        <f>IF(Derechos_peticion[[#This Row],[DÍAS DE RESPUESTA]]="","SI",IF(ISNUMBER(Derechos_peticion[[#This Row],[PLAZO (días)]]),IF(Derechos_peticion[[#This Row],[DÍAS DE RESPUESTA]]&lt;=Derechos_peticion[[#This Row],[PLAZO (días)]],"SI","NO"),"Diligencia plazo"))</f>
        <v>SI</v>
      </c>
      <c r="V1619" s="74">
        <f>Derechos_peticion[[#This Row],[FECHA ASIGNACIÓN AL GESTOR (GFGS)]]-Derechos_peticion[[#This Row],[FECHA RADICADO ENTRADA MME]]</f>
        <v>6</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4166</v>
      </c>
    </row>
    <row r="1620" spans="1:26">
      <c r="A1620" s="59" t="s">
        <v>5701</v>
      </c>
      <c r="B1620" s="60">
        <v>46183</v>
      </c>
      <c r="C1620" s="61" t="s">
        <v>5702</v>
      </c>
      <c r="D1620" s="62" t="s">
        <v>5703</v>
      </c>
      <c r="E1620" s="63" t="s">
        <v>58</v>
      </c>
      <c r="F1620" s="64">
        <v>46183</v>
      </c>
      <c r="G1620" s="65">
        <v>46183</v>
      </c>
      <c r="H1620" s="66" t="str">
        <f>+TEXT(Derechos_peticion[[#This Row],[FECHA ASIGNACIÓN AL GESTOR (GFGS)]],"MMMM YYYY")</f>
        <v>junio 2026</v>
      </c>
      <c r="I1620" s="67" t="s">
        <v>42</v>
      </c>
      <c r="J1620" s="59">
        <f>+_xlfn.XLOOKUP(Derechos_peticion[[#This Row],[TIPO DE COMUNICACIÓN]],Desplegables!$A$2:$A$9,Desplegables!$C$2:$C$9)</f>
        <v>12</v>
      </c>
      <c r="K1620" s="68">
        <f>IFERROR(WORKDAY(Derechos_peticion[[#This Row],[FECHA RADICADO ENTRADA MME]],Derechos_peticion[[#This Row],[PLAZO (días)]],Desplegables!$G$2:$G$19),"Diligenciar plazo")</f>
        <v>46203</v>
      </c>
      <c r="L1620" s="64">
        <v>46185</v>
      </c>
      <c r="M1620" s="67" t="s">
        <v>42</v>
      </c>
      <c r="N1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0" s="69" t="s">
        <v>60</v>
      </c>
      <c r="P1620" s="65" t="s">
        <v>60</v>
      </c>
      <c r="Q1620" s="69" t="s">
        <v>60</v>
      </c>
      <c r="R1620" s="65" t="s">
        <v>60</v>
      </c>
      <c r="S1620" s="71" t="s">
        <v>5704</v>
      </c>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0" s="73" t="str">
        <f>IF(Derechos_peticion[[#This Row],[DÍAS DE RESPUESTA]]="","SI",IF(ISNUMBER(Derechos_peticion[[#This Row],[PLAZO (días)]]),IF(Derechos_peticion[[#This Row],[DÍAS DE RESPUESTA]]&lt;=Derechos_peticion[[#This Row],[PLAZO (días)]],"SI","NO"),"Diligencia plazo"))</f>
        <v>SI</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4166</v>
      </c>
    </row>
    <row r="1621" spans="1:26" ht="26">
      <c r="A1621" s="59" t="s">
        <v>5705</v>
      </c>
      <c r="B1621" s="60">
        <v>46182</v>
      </c>
      <c r="C1621" s="61" t="s">
        <v>5706</v>
      </c>
      <c r="D1621" s="62" t="s">
        <v>4268</v>
      </c>
      <c r="E1621" s="63" t="s">
        <v>58</v>
      </c>
      <c r="F1621" s="64">
        <v>46182</v>
      </c>
      <c r="G1621" s="65">
        <v>46185</v>
      </c>
      <c r="H1621" s="66" t="str">
        <f>+TEXT(Derechos_peticion[[#This Row],[FECHA ASIGNACIÓN AL GESTOR (GFGS)]],"MMMM YYYY")</f>
        <v>junio 2026</v>
      </c>
      <c r="I1621" s="67" t="s">
        <v>34</v>
      </c>
      <c r="J1621" s="59">
        <f>+_xlfn.XLOOKUP(Derechos_peticion[[#This Row],[TIPO DE COMUNICACIÓN]],Desplegables!$A$2:$A$9,Desplegables!$C$2:$C$9)</f>
        <v>12</v>
      </c>
      <c r="K1621" s="68">
        <f>IFERROR(WORKDAY(Derechos_peticion[[#This Row],[FECHA RADICADO ENTRADA MME]],Derechos_peticion[[#This Row],[PLAZO (días)]],Desplegables!$G$2:$G$19),"Diligenciar plazo")</f>
        <v>46199</v>
      </c>
      <c r="L1621" s="64"/>
      <c r="M1621" s="67"/>
      <c r="N1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1" s="69" t="s">
        <v>5707</v>
      </c>
      <c r="P1621" s="65">
        <v>46189</v>
      </c>
      <c r="Q1621" s="69" t="s">
        <v>60</v>
      </c>
      <c r="R1621" s="65" t="s">
        <v>60</v>
      </c>
      <c r="S1621" s="137" t="s">
        <v>5708</v>
      </c>
      <c r="T1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21" s="73" t="str">
        <f>IF(Derechos_peticion[[#This Row],[DÍAS DE RESPUESTA]]="","SI",IF(ISNUMBER(Derechos_peticion[[#This Row],[PLAZO (días)]]),IF(Derechos_peticion[[#This Row],[DÍAS DE RESPUESTA]]&lt;=Derechos_peticion[[#This Row],[PLAZO (días)]],"SI","NO"),"Diligencia plazo"))</f>
        <v>SI</v>
      </c>
      <c r="V1621" s="74">
        <f>Derechos_peticion[[#This Row],[FECHA ASIGNACIÓN AL GESTOR (GFGS)]]-Derechos_peticion[[#This Row],[FECHA RADICADO ENTRADA MME]]</f>
        <v>3</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4166</v>
      </c>
    </row>
    <row r="1622" spans="1:26">
      <c r="A1622" s="59" t="s">
        <v>5709</v>
      </c>
      <c r="B1622" s="60">
        <v>46182</v>
      </c>
      <c r="C1622" s="142" t="s">
        <v>5710</v>
      </c>
      <c r="D1622" s="62" t="s">
        <v>3369</v>
      </c>
      <c r="E1622" s="63" t="s">
        <v>113</v>
      </c>
      <c r="F1622" s="64">
        <v>46182</v>
      </c>
      <c r="G1622" s="65">
        <v>46185</v>
      </c>
      <c r="H1622" s="66" t="str">
        <f>+TEXT(Derechos_peticion[[#This Row],[FECHA ASIGNACIÓN AL GESTOR (GFGS)]],"MMMM YYYY")</f>
        <v>junio 2026</v>
      </c>
      <c r="I1622" s="67" t="s">
        <v>41</v>
      </c>
      <c r="J1622" s="59">
        <f>+_xlfn.XLOOKUP(Derechos_peticion[[#This Row],[TIPO DE COMUNICACIÓN]],Desplegables!$A$2:$A$9,Desplegables!$C$2:$C$9)</f>
        <v>12</v>
      </c>
      <c r="K1622" s="68">
        <f>IFERROR(WORKDAY(Derechos_peticion[[#This Row],[FECHA RADICADO ENTRADA MME]],Derechos_peticion[[#This Row],[PLAZO (días)]],Desplegables!$G$2:$G$19),"Diligenciar plazo")</f>
        <v>46199</v>
      </c>
      <c r="L1622" s="64"/>
      <c r="M1622" s="67"/>
      <c r="N1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2" s="69" t="s">
        <v>5711</v>
      </c>
      <c r="P1622" s="65">
        <v>46191</v>
      </c>
      <c r="Q1622" s="69" t="s">
        <v>60</v>
      </c>
      <c r="R1622" s="65" t="s">
        <v>60</v>
      </c>
      <c r="S1622" s="148"/>
      <c r="T1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2" s="73" t="str">
        <f>IF(Derechos_peticion[[#This Row],[DÍAS DE RESPUESTA]]="","SI",IF(ISNUMBER(Derechos_peticion[[#This Row],[PLAZO (días)]]),IF(Derechos_peticion[[#This Row],[DÍAS DE RESPUESTA]]&lt;=Derechos_peticion[[#This Row],[PLAZO (días)]],"SI","NO"),"Diligencia plazo"))</f>
        <v>SI</v>
      </c>
      <c r="V1622" s="74">
        <f>Derechos_peticion[[#This Row],[FECHA ASIGNACIÓN AL GESTOR (GFGS)]]-Derechos_peticion[[#This Row],[FECHA RADICADO ENTRADA MME]]</f>
        <v>3</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4166</v>
      </c>
    </row>
    <row r="1623" spans="1:26">
      <c r="A1623" s="59" t="s">
        <v>5712</v>
      </c>
      <c r="B1623" s="60">
        <v>46182</v>
      </c>
      <c r="C1623" s="61" t="s">
        <v>5713</v>
      </c>
      <c r="D1623" s="62" t="s">
        <v>5714</v>
      </c>
      <c r="E1623" s="63" t="s">
        <v>113</v>
      </c>
      <c r="F1623" s="64">
        <v>46183</v>
      </c>
      <c r="G1623" s="65">
        <v>46185</v>
      </c>
      <c r="H1623" s="66" t="str">
        <f>+TEXT(Derechos_peticion[[#This Row],[FECHA ASIGNACIÓN AL GESTOR (GFGS)]],"MMMM YYYY")</f>
        <v>junio 2026</v>
      </c>
      <c r="I1623" s="67" t="s">
        <v>39</v>
      </c>
      <c r="J1623" s="59">
        <f>+_xlfn.XLOOKUP(Derechos_peticion[[#This Row],[TIPO DE COMUNICACIÓN]],Desplegables!$A$2:$A$9,Desplegables!$C$2:$C$9)</f>
        <v>12</v>
      </c>
      <c r="K1623" s="68">
        <f>IFERROR(WORKDAY(Derechos_peticion[[#This Row],[FECHA RADICADO ENTRADA MME]],Derechos_peticion[[#This Row],[PLAZO (días)]],Desplegables!$G$2:$G$19),"Diligenciar plazo")</f>
        <v>46199</v>
      </c>
      <c r="L1623" s="64"/>
      <c r="M1623" s="67"/>
      <c r="N1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3" s="69" t="s">
        <v>5715</v>
      </c>
      <c r="P1623" s="65">
        <v>46189</v>
      </c>
      <c r="Q1623" s="69"/>
      <c r="R1623" s="65"/>
      <c r="S1623" s="71"/>
      <c r="T1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23" s="73" t="str">
        <f>IF(Derechos_peticion[[#This Row],[DÍAS DE RESPUESTA]]="","SI",IF(ISNUMBER(Derechos_peticion[[#This Row],[PLAZO (días)]]),IF(Derechos_peticion[[#This Row],[DÍAS DE RESPUESTA]]&lt;=Derechos_peticion[[#This Row],[PLAZO (días)]],"SI","NO"),"Diligencia plazo"))</f>
        <v>SI</v>
      </c>
      <c r="V1623" s="74">
        <f>Derechos_peticion[[#This Row],[FECHA ASIGNACIÓN AL GESTOR (GFGS)]]-Derechos_peticion[[#This Row],[FECHA RADICADO ENTRADA MME]]</f>
        <v>3</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4166</v>
      </c>
    </row>
    <row r="1624" spans="1:26">
      <c r="A1624" s="59" t="s">
        <v>5716</v>
      </c>
      <c r="B1624" s="60">
        <v>46182</v>
      </c>
      <c r="C1624" s="61" t="s">
        <v>5717</v>
      </c>
      <c r="D1624" s="62" t="s">
        <v>5718</v>
      </c>
      <c r="E1624" s="63" t="s">
        <v>113</v>
      </c>
      <c r="F1624" s="64">
        <v>46182</v>
      </c>
      <c r="G1624" s="65">
        <v>46184</v>
      </c>
      <c r="H1624" s="66" t="str">
        <f>+TEXT(Derechos_peticion[[#This Row],[FECHA ASIGNACIÓN AL GESTOR (GFGS)]],"MMMM YYYY")</f>
        <v>junio 2026</v>
      </c>
      <c r="I1624" s="67" t="s">
        <v>42</v>
      </c>
      <c r="J1624" s="59">
        <f>+_xlfn.XLOOKUP(Derechos_peticion[[#This Row],[TIPO DE COMUNICACIÓN]],Desplegables!$A$2:$A$9,Desplegables!$C$2:$C$9)</f>
        <v>12</v>
      </c>
      <c r="K1624" s="68">
        <f>IFERROR(WORKDAY(Derechos_peticion[[#This Row],[FECHA RADICADO ENTRADA MME]],Derechos_peticion[[#This Row],[PLAZO (días)]],Desplegables!$G$2:$G$19),"Diligenciar plazo")</f>
        <v>46199</v>
      </c>
      <c r="L1624" s="64">
        <v>46185</v>
      </c>
      <c r="M1624" s="67" t="s">
        <v>42</v>
      </c>
      <c r="N1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4" s="69" t="s">
        <v>60</v>
      </c>
      <c r="P1624" s="65" t="s">
        <v>60</v>
      </c>
      <c r="Q1624" s="69" t="s">
        <v>60</v>
      </c>
      <c r="R1624" s="65" t="s">
        <v>60</v>
      </c>
      <c r="S1624" s="71" t="s">
        <v>5719</v>
      </c>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4" s="73" t="str">
        <f>IF(Derechos_peticion[[#This Row],[DÍAS DE RESPUESTA]]="","SI",IF(ISNUMBER(Derechos_peticion[[#This Row],[PLAZO (días)]]),IF(Derechos_peticion[[#This Row],[DÍAS DE RESPUESTA]]&lt;=Derechos_peticion[[#This Row],[PLAZO (días)]],"SI","NO"),"Diligencia plazo"))</f>
        <v>SI</v>
      </c>
      <c r="V1624" s="74">
        <f>Derechos_peticion[[#This Row],[FECHA ASIGNACIÓN AL GESTOR (GFGS)]]-Derechos_peticion[[#This Row],[FECHA RADICADO ENTRADA MME]]</f>
        <v>2</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4166</v>
      </c>
    </row>
    <row r="1625" spans="1:26">
      <c r="A1625" s="59" t="s">
        <v>5720</v>
      </c>
      <c r="B1625" s="60">
        <v>46182</v>
      </c>
      <c r="C1625" s="61" t="s">
        <v>5721</v>
      </c>
      <c r="D1625" s="62" t="s">
        <v>5722</v>
      </c>
      <c r="E1625" s="63" t="s">
        <v>58</v>
      </c>
      <c r="F1625" s="64">
        <v>46182</v>
      </c>
      <c r="G1625" s="65">
        <v>46183</v>
      </c>
      <c r="H1625" s="66" t="str">
        <f>+TEXT(Derechos_peticion[[#This Row],[FECHA ASIGNACIÓN AL GESTOR (GFGS)]],"MMMM YYYY")</f>
        <v>junio 2026</v>
      </c>
      <c r="I1625" s="67" t="s">
        <v>1647</v>
      </c>
      <c r="J1625" s="59">
        <f>+_xlfn.XLOOKUP(Derechos_peticion[[#This Row],[TIPO DE COMUNICACIÓN]],Desplegables!$A$2:$A$9,Desplegables!$C$2:$C$9)</f>
        <v>12</v>
      </c>
      <c r="K1625" s="68">
        <f>IFERROR(WORKDAY(Derechos_peticion[[#This Row],[FECHA RADICADO ENTRADA MME]],Derechos_peticion[[#This Row],[PLAZO (días)]],Desplegables!$G$2:$G$19),"Diligenciar plazo")</f>
        <v>46199</v>
      </c>
      <c r="L1625" s="64"/>
      <c r="M1625" s="67"/>
      <c r="N1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5" s="69" t="s">
        <v>5723</v>
      </c>
      <c r="P1625" s="65">
        <v>46191</v>
      </c>
      <c r="Q1625" s="69" t="s">
        <v>5724</v>
      </c>
      <c r="R1625" s="65">
        <v>46190</v>
      </c>
      <c r="S1625" s="71"/>
      <c r="T1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5" s="73" t="str">
        <f>IF(Derechos_peticion[[#This Row],[DÍAS DE RESPUESTA]]="","SI",IF(ISNUMBER(Derechos_peticion[[#This Row],[PLAZO (días)]]),IF(Derechos_peticion[[#This Row],[DÍAS DE RESPUESTA]]&lt;=Derechos_peticion[[#This Row],[PLAZO (días)]],"SI","NO"),"Diligencia plazo"))</f>
        <v>SI</v>
      </c>
      <c r="V1625" s="74">
        <f>Derechos_peticion[[#This Row],[FECHA ASIGNACIÓN AL GESTOR (GFGS)]]-Derechos_peticion[[#This Row],[FECHA RADICADO ENTRADA MME]]</f>
        <v>1</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25" s="18" t="s">
        <v>4166</v>
      </c>
    </row>
    <row r="1626" spans="1:26" ht="65">
      <c r="A1626" s="59" t="s">
        <v>5725</v>
      </c>
      <c r="B1626" s="60">
        <v>46177</v>
      </c>
      <c r="C1626" s="61" t="s">
        <v>5726</v>
      </c>
      <c r="D1626" s="149" t="s">
        <v>645</v>
      </c>
      <c r="E1626" s="63" t="s">
        <v>113</v>
      </c>
      <c r="F1626" s="64">
        <v>46185</v>
      </c>
      <c r="G1626" s="65">
        <v>46203</v>
      </c>
      <c r="H1626" s="66" t="str">
        <f>+TEXT(Derechos_peticion[[#This Row],[FECHA ASIGNACIÓN AL GESTOR (GFGS)]],"MMMM YYYY")</f>
        <v>junio 2026</v>
      </c>
      <c r="I1626" s="67" t="s">
        <v>41</v>
      </c>
      <c r="J1626" s="59">
        <f>+_xlfn.XLOOKUP(Derechos_peticion[[#This Row],[TIPO DE COMUNICACIÓN]],Desplegables!$A$2:$A$9,Desplegables!$C$2:$C$9)</f>
        <v>12</v>
      </c>
      <c r="K1626" s="68">
        <f>IFERROR(WORKDAY(Derechos_peticion[[#This Row],[FECHA RADICADO ENTRADA MME]],Derechos_peticion[[#This Row],[PLAZO (días)]],Desplegables!$G$2:$G$19),"Diligenciar plazo")</f>
        <v>46197</v>
      </c>
      <c r="L1626" s="64"/>
      <c r="M1626" s="67"/>
      <c r="N1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26" s="69" t="s">
        <v>60</v>
      </c>
      <c r="P1626" s="65">
        <v>46204</v>
      </c>
      <c r="Q1626" s="69" t="s">
        <v>60</v>
      </c>
      <c r="R1626" s="65" t="s">
        <v>60</v>
      </c>
      <c r="S1626" s="137" t="s">
        <v>5727</v>
      </c>
      <c r="T1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626" s="73" t="str">
        <f>IF(Derechos_peticion[[#This Row],[DÍAS DE RESPUESTA]]="","SI",IF(ISNUMBER(Derechos_peticion[[#This Row],[PLAZO (días)]]),IF(Derechos_peticion[[#This Row],[DÍAS DE RESPUESTA]]&lt;=Derechos_peticion[[#This Row],[PLAZO (días)]],"SI","NO"),"Diligencia plazo"))</f>
        <v>NO</v>
      </c>
      <c r="V1626" s="74">
        <f>Derechos_peticion[[#This Row],[FECHA ASIGNACIÓN AL GESTOR (GFGS)]]-Derechos_peticion[[#This Row],[FECHA RADICADO ENTRADA MME]]</f>
        <v>26</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4166</v>
      </c>
    </row>
    <row r="1627" spans="1:26">
      <c r="A1627" s="59" t="s">
        <v>5728</v>
      </c>
      <c r="B1627" s="60">
        <v>46178</v>
      </c>
      <c r="C1627" s="61" t="s">
        <v>5729</v>
      </c>
      <c r="D1627" s="149" t="s">
        <v>5730</v>
      </c>
      <c r="E1627" s="63" t="s">
        <v>58</v>
      </c>
      <c r="F1627" s="64">
        <v>46185</v>
      </c>
      <c r="G1627" s="65">
        <v>46189</v>
      </c>
      <c r="H1627" s="66" t="str">
        <f>+TEXT(Derechos_peticion[[#This Row],[FECHA ASIGNACIÓN AL GESTOR (GFGS)]],"MMMM YYYY")</f>
        <v>junio 2026</v>
      </c>
      <c r="I1627" s="67" t="s">
        <v>42</v>
      </c>
      <c r="J1627" s="59">
        <f>+_xlfn.XLOOKUP(Derechos_peticion[[#This Row],[TIPO DE COMUNICACIÓN]],Desplegables!$A$2:$A$9,Desplegables!$C$2:$C$9)</f>
        <v>12</v>
      </c>
      <c r="K1627" s="68">
        <f>IFERROR(WORKDAY(Derechos_peticion[[#This Row],[FECHA RADICADO ENTRADA MME]],Derechos_peticion[[#This Row],[PLAZO (días)]],Desplegables!$G$2:$G$19),"Diligenciar plazo")</f>
        <v>46198</v>
      </c>
      <c r="L1627" s="64">
        <v>46189</v>
      </c>
      <c r="M1627" s="67" t="s">
        <v>42</v>
      </c>
      <c r="N1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7" s="69" t="s">
        <v>60</v>
      </c>
      <c r="P1627" s="65" t="s">
        <v>60</v>
      </c>
      <c r="Q1627" s="69" t="s">
        <v>60</v>
      </c>
      <c r="R1627" s="65" t="s">
        <v>60</v>
      </c>
      <c r="S1627" s="71" t="s">
        <v>5731</v>
      </c>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7" s="73" t="str">
        <f>IF(Derechos_peticion[[#This Row],[DÍAS DE RESPUESTA]]="","SI",IF(ISNUMBER(Derechos_peticion[[#This Row],[PLAZO (días)]]),IF(Derechos_peticion[[#This Row],[DÍAS DE RESPUESTA]]&lt;=Derechos_peticion[[#This Row],[PLAZO (días)]],"SI","NO"),"Diligencia plazo"))</f>
        <v>SI</v>
      </c>
      <c r="V1627" s="74">
        <f>Derechos_peticion[[#This Row],[FECHA ASIGNACIÓN AL GESTOR (GFGS)]]-Derechos_peticion[[#This Row],[FECHA RADICADO ENTRADA MME]]</f>
        <v>11</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4166</v>
      </c>
    </row>
    <row r="1628" spans="1:26" ht="26">
      <c r="A1628" s="150" t="s">
        <v>5732</v>
      </c>
      <c r="B1628" s="60">
        <v>46178</v>
      </c>
      <c r="C1628" s="142" t="s">
        <v>5733</v>
      </c>
      <c r="D1628" s="62" t="s">
        <v>1319</v>
      </c>
      <c r="E1628" s="63" t="s">
        <v>58</v>
      </c>
      <c r="F1628" s="64">
        <v>46185</v>
      </c>
      <c r="G1628" s="65">
        <v>46189</v>
      </c>
      <c r="H1628" s="66" t="str">
        <f>+TEXT(Derechos_peticion[[#This Row],[FECHA ASIGNACIÓN AL GESTOR (GFGS)]],"MMMM YYYY")</f>
        <v>junio 2026</v>
      </c>
      <c r="I1628" s="67" t="s">
        <v>34</v>
      </c>
      <c r="J1628" s="59">
        <f>+_xlfn.XLOOKUP(Derechos_peticion[[#This Row],[TIPO DE COMUNICACIÓN]],Desplegables!$A$2:$A$9,Desplegables!$C$2:$C$9)</f>
        <v>12</v>
      </c>
      <c r="K1628" s="68">
        <f>IFERROR(WORKDAY(Derechos_peticion[[#This Row],[FECHA RADICADO ENTRADA MME]],Derechos_peticion[[#This Row],[PLAZO (días)]],Desplegables!$G$2:$G$19),"Diligenciar plazo")</f>
        <v>46198</v>
      </c>
      <c r="L1628" s="64"/>
      <c r="M1628" s="67"/>
      <c r="N1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8" s="69" t="s">
        <v>5734</v>
      </c>
      <c r="P1628" s="65">
        <v>46190</v>
      </c>
      <c r="Q1628" s="69" t="s">
        <v>60</v>
      </c>
      <c r="R1628" s="65" t="s">
        <v>60</v>
      </c>
      <c r="S1628" s="137" t="s">
        <v>5735</v>
      </c>
      <c r="T1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8" s="73" t="str">
        <f>IF(Derechos_peticion[[#This Row],[DÍAS DE RESPUESTA]]="","SI",IF(ISNUMBER(Derechos_peticion[[#This Row],[PLAZO (días)]]),IF(Derechos_peticion[[#This Row],[DÍAS DE RESPUESTA]]&lt;=Derechos_peticion[[#This Row],[PLAZO (días)]],"SI","NO"),"Diligencia plazo"))</f>
        <v>SI</v>
      </c>
      <c r="V1628" s="74">
        <f>Derechos_peticion[[#This Row],[FECHA ASIGNACIÓN AL GESTOR (GFGS)]]-Derechos_peticion[[#This Row],[FECHA RADICADO ENTRADA MME]]</f>
        <v>11</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4166</v>
      </c>
    </row>
    <row r="1629" spans="1:26">
      <c r="A1629" s="59" t="s">
        <v>5736</v>
      </c>
      <c r="B1629" s="60">
        <v>46178</v>
      </c>
      <c r="C1629" s="61" t="s">
        <v>5737</v>
      </c>
      <c r="D1629" s="62" t="s">
        <v>3511</v>
      </c>
      <c r="E1629" s="63" t="s">
        <v>58</v>
      </c>
      <c r="F1629" s="64">
        <v>46178</v>
      </c>
      <c r="G1629" s="65">
        <v>46191</v>
      </c>
      <c r="H1629" s="66" t="str">
        <f>+TEXT(Derechos_peticion[[#This Row],[FECHA ASIGNACIÓN AL GESTOR (GFGS)]],"MMMM YYYY")</f>
        <v>junio 2026</v>
      </c>
      <c r="I1629" s="67" t="s">
        <v>29</v>
      </c>
      <c r="J1629" s="59">
        <f>+_xlfn.XLOOKUP(Derechos_peticion[[#This Row],[TIPO DE COMUNICACIÓN]],Desplegables!$A$2:$A$9,Desplegables!$C$2:$C$9)</f>
        <v>12</v>
      </c>
      <c r="K1629" s="68">
        <f>IFERROR(WORKDAY(Derechos_peticion[[#This Row],[FECHA RADICADO ENTRADA MME]],Derechos_peticion[[#This Row],[PLAZO (días)]],Desplegables!$G$2:$G$19),"Diligenciar plazo")</f>
        <v>46198</v>
      </c>
      <c r="L1629" s="64"/>
      <c r="M1629" s="67"/>
      <c r="N1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NO</v>
      </c>
      <c r="V1629" s="74">
        <f>Derechos_peticion[[#This Row],[FECHA ASIGNACIÓN AL GESTOR (GFGS)]]-Derechos_peticion[[#This Row],[FECHA RADICADO ENTRADA MME]]</f>
        <v>13</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4166</v>
      </c>
    </row>
    <row r="1630" spans="1:26">
      <c r="A1630" s="144" t="s">
        <v>5738</v>
      </c>
      <c r="B1630" s="60">
        <v>46178</v>
      </c>
      <c r="C1630" s="142" t="s">
        <v>5291</v>
      </c>
      <c r="D1630" s="62" t="s">
        <v>5739</v>
      </c>
      <c r="E1630" s="63" t="s">
        <v>58</v>
      </c>
      <c r="F1630" s="64">
        <v>46178</v>
      </c>
      <c r="G1630" s="65">
        <v>46185</v>
      </c>
      <c r="H1630" s="66" t="str">
        <f>+TEXT(Derechos_peticion[[#This Row],[FECHA ASIGNACIÓN AL GESTOR (GFGS)]],"MMMM YYYY")</f>
        <v>junio 2026</v>
      </c>
      <c r="I1630" s="67" t="s">
        <v>39</v>
      </c>
      <c r="J1630" s="59">
        <f>+_xlfn.XLOOKUP(Derechos_peticion[[#This Row],[TIPO DE COMUNICACIÓN]],Desplegables!$A$2:$A$9,Desplegables!$C$2:$C$9)</f>
        <v>12</v>
      </c>
      <c r="K1630" s="68">
        <f>IFERROR(WORKDAY(Derechos_peticion[[#This Row],[FECHA RADICADO ENTRADA MME]],Derechos_peticion[[#This Row],[PLAZO (días)]],Desplegables!$G$2:$G$19),"Diligenciar plazo")</f>
        <v>46198</v>
      </c>
      <c r="L1630" s="64"/>
      <c r="M1630" s="67"/>
      <c r="N1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0" s="69" t="s">
        <v>5740</v>
      </c>
      <c r="P1630" s="65">
        <v>46190</v>
      </c>
      <c r="Q1630" s="69"/>
      <c r="R1630" s="65"/>
      <c r="S1630" s="71"/>
      <c r="T1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30" s="73" t="str">
        <f>IF(Derechos_peticion[[#This Row],[DÍAS DE RESPUESTA]]="","SI",IF(ISNUMBER(Derechos_peticion[[#This Row],[PLAZO (días)]]),IF(Derechos_peticion[[#This Row],[DÍAS DE RESPUESTA]]&lt;=Derechos_peticion[[#This Row],[PLAZO (días)]],"SI","NO"),"Diligencia plazo"))</f>
        <v>SI</v>
      </c>
      <c r="V1630" s="74">
        <f>Derechos_peticion[[#This Row],[FECHA ASIGNACIÓN AL GESTOR (GFGS)]]-Derechos_peticion[[#This Row],[FECHA RADICADO ENTRADA MME]]</f>
        <v>7</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4166</v>
      </c>
    </row>
    <row r="1631" spans="1:26">
      <c r="A1631" s="59" t="s">
        <v>5741</v>
      </c>
      <c r="B1631" s="60">
        <v>46182</v>
      </c>
      <c r="C1631" s="142" t="s">
        <v>5742</v>
      </c>
      <c r="D1631" s="62" t="s">
        <v>481</v>
      </c>
      <c r="E1631" s="63" t="s">
        <v>317</v>
      </c>
      <c r="F1631" s="64">
        <v>46185</v>
      </c>
      <c r="G1631" s="65">
        <v>46189</v>
      </c>
      <c r="H1631" s="66" t="str">
        <f>+TEXT(Derechos_peticion[[#This Row],[FECHA ASIGNACIÓN AL GESTOR (GFGS)]],"MMMM YYYY")</f>
        <v>junio 2026</v>
      </c>
      <c r="I1631" s="67" t="s">
        <v>33</v>
      </c>
      <c r="J1631" s="59">
        <f>+_xlfn.XLOOKUP(Derechos_peticion[[#This Row],[TIPO DE COMUNICACIÓN]],Desplegables!$A$2:$A$9,Desplegables!$C$2:$C$9)</f>
        <v>2</v>
      </c>
      <c r="K1631" s="68">
        <f>IFERROR(WORKDAY(Derechos_peticion[[#This Row],[FECHA RADICADO ENTRADA MME]],Derechos_peticion[[#This Row],[PLAZO (días)]],Desplegables!$G$2:$G$19),"Diligenciar plazo")</f>
        <v>46184</v>
      </c>
      <c r="L1631" s="64">
        <v>46192</v>
      </c>
      <c r="M1631" s="67" t="s">
        <v>42</v>
      </c>
      <c r="N1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1" s="69" t="s">
        <v>60</v>
      </c>
      <c r="P1631" s="65" t="s">
        <v>60</v>
      </c>
      <c r="Q1631" s="69" t="s">
        <v>60</v>
      </c>
      <c r="R1631" s="65" t="s">
        <v>60</v>
      </c>
      <c r="S1631" s="71" t="s">
        <v>5743</v>
      </c>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1" s="73" t="str">
        <f>IF(Derechos_peticion[[#This Row],[DÍAS DE RESPUESTA]]="","SI",IF(ISNUMBER(Derechos_peticion[[#This Row],[PLAZO (días)]]),IF(Derechos_peticion[[#This Row],[DÍAS DE RESPUESTA]]&lt;=Derechos_peticion[[#This Row],[PLAZO (días)]],"SI","NO"),"Diligencia plazo"))</f>
        <v>SI</v>
      </c>
      <c r="V1631" s="74">
        <f>Derechos_peticion[[#This Row],[FECHA ASIGNACIÓN AL GESTOR (GFGS)]]-Derechos_peticion[[#This Row],[FECHA RADICADO ENTRADA MME]]</f>
        <v>7</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4166</v>
      </c>
    </row>
    <row r="1632" spans="1:26">
      <c r="A1632" s="59" t="s">
        <v>5744</v>
      </c>
      <c r="B1632" s="60">
        <v>46182</v>
      </c>
      <c r="C1632" s="61" t="s">
        <v>5745</v>
      </c>
      <c r="D1632" s="62" t="s">
        <v>2523</v>
      </c>
      <c r="E1632" s="63" t="s">
        <v>58</v>
      </c>
      <c r="F1632" s="64">
        <v>46185</v>
      </c>
      <c r="G1632" s="65">
        <v>46192</v>
      </c>
      <c r="H1632" s="66" t="str">
        <f>+TEXT(Derechos_peticion[[#This Row],[FECHA ASIGNACIÓN AL GESTOR (GFGS)]],"MMMM YYYY")</f>
        <v>junio 2026</v>
      </c>
      <c r="I1632" s="67" t="s">
        <v>29</v>
      </c>
      <c r="J1632" s="59">
        <f>+_xlfn.XLOOKUP(Derechos_peticion[[#This Row],[TIPO DE COMUNICACIÓN]],Desplegables!$A$2:$A$9,Desplegables!$C$2:$C$9)</f>
        <v>12</v>
      </c>
      <c r="K1632" s="68">
        <f>IFERROR(WORKDAY(Derechos_peticion[[#This Row],[FECHA RADICADO ENTRADA MME]],Derechos_peticion[[#This Row],[PLAZO (días)]],Desplegables!$G$2:$G$19),"Diligenciar plazo")</f>
        <v>46199</v>
      </c>
      <c r="L1632" s="64"/>
      <c r="M1632" s="67"/>
      <c r="N1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2" s="136" t="s">
        <v>5746</v>
      </c>
      <c r="P1632" s="65">
        <v>46199</v>
      </c>
      <c r="Q1632" s="69" t="s">
        <v>5747</v>
      </c>
      <c r="R1632" s="65">
        <v>46198</v>
      </c>
      <c r="S1632" s="71" t="s">
        <v>5748</v>
      </c>
      <c r="T1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632" s="73" t="str">
        <f>IF(Derechos_peticion[[#This Row],[DÍAS DE RESPUESTA]]="","SI",IF(ISNUMBER(Derechos_peticion[[#This Row],[PLAZO (días)]]),IF(Derechos_peticion[[#This Row],[DÍAS DE RESPUESTA]]&lt;=Derechos_peticion[[#This Row],[PLAZO (días)]],"SI","NO"),"Diligencia plazo"))</f>
        <v>NO</v>
      </c>
      <c r="V1632" s="74">
        <f>Derechos_peticion[[#This Row],[FECHA ASIGNACIÓN AL GESTOR (GFGS)]]-Derechos_peticion[[#This Row],[FECHA RADICADO ENTRADA MME]]</f>
        <v>10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32" s="18" t="s">
        <v>4166</v>
      </c>
    </row>
    <row r="1633" spans="1:26" ht="35">
      <c r="A1633" s="144" t="s">
        <v>5749</v>
      </c>
      <c r="B1633" s="60">
        <v>46182</v>
      </c>
      <c r="C1633" s="61" t="s">
        <v>5750</v>
      </c>
      <c r="D1633" s="62" t="s">
        <v>5751</v>
      </c>
      <c r="E1633" s="63" t="s">
        <v>58</v>
      </c>
      <c r="F1633" s="64">
        <v>46183</v>
      </c>
      <c r="G1633" s="65">
        <v>46189</v>
      </c>
      <c r="H1633" s="66" t="str">
        <f>+TEXT(Derechos_peticion[[#This Row],[FECHA ASIGNACIÓN AL GESTOR (GFGS)]],"MMMM YYYY")</f>
        <v>junio 2026</v>
      </c>
      <c r="I1633" s="67" t="s">
        <v>42</v>
      </c>
      <c r="J1633" s="59">
        <f>+_xlfn.XLOOKUP(Derechos_peticion[[#This Row],[TIPO DE COMUNICACIÓN]],Desplegables!$A$2:$A$9,Desplegables!$C$2:$C$9)</f>
        <v>12</v>
      </c>
      <c r="K1633" s="68">
        <f>IFERROR(WORKDAY(Derechos_peticion[[#This Row],[FECHA RADICADO ENTRADA MME]],Derechos_peticion[[#This Row],[PLAZO (días)]],Desplegables!$G$2:$G$19),"Diligenciar plazo")</f>
        <v>46199</v>
      </c>
      <c r="L1633" s="64">
        <v>46189</v>
      </c>
      <c r="M1633" s="67" t="s">
        <v>42</v>
      </c>
      <c r="N1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3" s="69" t="s">
        <v>60</v>
      </c>
      <c r="P1633" s="65" t="s">
        <v>60</v>
      </c>
      <c r="Q1633" s="69" t="s">
        <v>60</v>
      </c>
      <c r="R1633" s="65" t="s">
        <v>60</v>
      </c>
      <c r="S1633" s="71" t="s">
        <v>5752</v>
      </c>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3" s="73" t="str">
        <f>IF(Derechos_peticion[[#This Row],[DÍAS DE RESPUESTA]]="","SI",IF(ISNUMBER(Derechos_peticion[[#This Row],[PLAZO (días)]]),IF(Derechos_peticion[[#This Row],[DÍAS DE RESPUESTA]]&lt;=Derechos_peticion[[#This Row],[PLAZO (días)]],"SI","NO"),"Diligencia plazo"))</f>
        <v>SI</v>
      </c>
      <c r="V1633" s="74">
        <f>Derechos_peticion[[#This Row],[FECHA ASIGNACIÓN AL GESTOR (GFGS)]]-Derechos_peticion[[#This Row],[FECHA RADICADO ENTRADA MME]]</f>
        <v>7</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4166</v>
      </c>
    </row>
    <row r="1634" spans="1:26">
      <c r="A1634" s="59" t="s">
        <v>5753</v>
      </c>
      <c r="B1634" s="60">
        <v>46182</v>
      </c>
      <c r="C1634" s="61" t="s">
        <v>5754</v>
      </c>
      <c r="D1634" s="62" t="s">
        <v>215</v>
      </c>
      <c r="E1634" s="63" t="s">
        <v>58</v>
      </c>
      <c r="F1634" s="64">
        <v>46182</v>
      </c>
      <c r="G1634" s="65">
        <v>46183</v>
      </c>
      <c r="H1634" s="66" t="str">
        <f>+TEXT(Derechos_peticion[[#This Row],[FECHA ASIGNACIÓN AL GESTOR (GFGS)]],"MMMM YYYY")</f>
        <v>junio 2026</v>
      </c>
      <c r="I1634" s="67" t="s">
        <v>29</v>
      </c>
      <c r="J1634" s="59">
        <f>+_xlfn.XLOOKUP(Derechos_peticion[[#This Row],[TIPO DE COMUNICACIÓN]],Desplegables!$A$2:$A$9,Desplegables!$C$2:$C$9)</f>
        <v>12</v>
      </c>
      <c r="K1634" s="68">
        <f>IFERROR(WORKDAY(Derechos_peticion[[#This Row],[FECHA RADICADO ENTRADA MME]],Derechos_peticion[[#This Row],[PLAZO (días)]],Desplegables!$G$2:$G$19),"Diligenciar plazo")</f>
        <v>46199</v>
      </c>
      <c r="L1634" s="64">
        <v>46195</v>
      </c>
      <c r="M1634" s="67" t="s">
        <v>42</v>
      </c>
      <c r="N1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4" s="69" t="s">
        <v>60</v>
      </c>
      <c r="P1634" s="65" t="s">
        <v>60</v>
      </c>
      <c r="Q1634" s="69" t="s">
        <v>60</v>
      </c>
      <c r="R1634" s="65" t="s">
        <v>60</v>
      </c>
      <c r="S1634" s="71" t="s">
        <v>5755</v>
      </c>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4" s="73" t="str">
        <f>IF(Derechos_peticion[[#This Row],[DÍAS DE RESPUESTA]]="","SI",IF(ISNUMBER(Derechos_peticion[[#This Row],[PLAZO (días)]]),IF(Derechos_peticion[[#This Row],[DÍAS DE RESPUESTA]]&lt;=Derechos_peticion[[#This Row],[PLAZO (días)]],"SI","NO"),"Diligencia plazo"))</f>
        <v>SI</v>
      </c>
      <c r="V1634" s="74">
        <f>Derechos_peticion[[#This Row],[FECHA ASIGNACIÓN AL GESTOR (GFGS)]]-Derechos_peticion[[#This Row],[FECHA RADICADO ENTRADA MME]]</f>
        <v>1</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4166</v>
      </c>
    </row>
    <row r="1635" spans="1:26">
      <c r="A1635" s="59" t="s">
        <v>5756</v>
      </c>
      <c r="B1635" s="60">
        <v>46182</v>
      </c>
      <c r="C1635" s="61" t="s">
        <v>5757</v>
      </c>
      <c r="D1635" s="62" t="s">
        <v>5758</v>
      </c>
      <c r="E1635" s="63" t="s">
        <v>58</v>
      </c>
      <c r="F1635" s="64">
        <v>46182</v>
      </c>
      <c r="G1635" s="65">
        <v>46183</v>
      </c>
      <c r="H1635" s="66" t="str">
        <f>+TEXT(Derechos_peticion[[#This Row],[FECHA ASIGNACIÓN AL GESTOR (GFGS)]],"MMMM YYYY")</f>
        <v>junio 2026</v>
      </c>
      <c r="I1635" s="67" t="s">
        <v>29</v>
      </c>
      <c r="J1635" s="59">
        <f>+_xlfn.XLOOKUP(Derechos_peticion[[#This Row],[TIPO DE COMUNICACIÓN]],Desplegables!$A$2:$A$9,Desplegables!$C$2:$C$9)</f>
        <v>12</v>
      </c>
      <c r="K1635" s="68">
        <f>IFERROR(WORKDAY(Derechos_peticion[[#This Row],[FECHA RADICADO ENTRADA MME]],Derechos_peticion[[#This Row],[PLAZO (días)]],Desplegables!$G$2:$G$19),"Diligenciar plazo")</f>
        <v>46199</v>
      </c>
      <c r="L1635" s="64">
        <v>46190</v>
      </c>
      <c r="M1635" s="67" t="s">
        <v>42</v>
      </c>
      <c r="N1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5" s="69" t="s">
        <v>60</v>
      </c>
      <c r="P1635" s="65" t="s">
        <v>60</v>
      </c>
      <c r="Q1635" s="69" t="s">
        <v>60</v>
      </c>
      <c r="R1635" s="65" t="s">
        <v>60</v>
      </c>
      <c r="S1635" s="71" t="s">
        <v>5752</v>
      </c>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5" s="73" t="str">
        <f>IF(Derechos_peticion[[#This Row],[DÍAS DE RESPUESTA]]="","SI",IF(ISNUMBER(Derechos_peticion[[#This Row],[PLAZO (días)]]),IF(Derechos_peticion[[#This Row],[DÍAS DE RESPUESTA]]&lt;=Derechos_peticion[[#This Row],[PLAZO (días)]],"SI","NO"),"Diligencia plazo"))</f>
        <v>SI</v>
      </c>
      <c r="V1635" s="74">
        <f>Derechos_peticion[[#This Row],[FECHA ASIGNACIÓN AL GESTOR (GFGS)]]-Derechos_peticion[[#This Row],[FECHA RADICADO ENTRADA MME]]</f>
        <v>1</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4166</v>
      </c>
    </row>
    <row r="1636" spans="1:26">
      <c r="A1636" s="59" t="s">
        <v>5759</v>
      </c>
      <c r="B1636" s="60">
        <v>46183</v>
      </c>
      <c r="C1636" s="61" t="s">
        <v>5760</v>
      </c>
      <c r="D1636" s="62" t="s">
        <v>5761</v>
      </c>
      <c r="E1636" s="63" t="s">
        <v>58</v>
      </c>
      <c r="F1636" s="64">
        <v>46183</v>
      </c>
      <c r="G1636" s="65">
        <v>46185</v>
      </c>
      <c r="H1636" s="66" t="str">
        <f>+TEXT(Derechos_peticion[[#This Row],[FECHA ASIGNACIÓN AL GESTOR (GFGS)]],"MMMM YYYY")</f>
        <v>junio 2026</v>
      </c>
      <c r="I1636" s="67" t="s">
        <v>33</v>
      </c>
      <c r="J1636" s="59">
        <f>+_xlfn.XLOOKUP(Derechos_peticion[[#This Row],[TIPO DE COMUNICACIÓN]],Desplegables!$A$2:$A$9,Desplegables!$C$2:$C$9)</f>
        <v>12</v>
      </c>
      <c r="K1636" s="68">
        <f>IFERROR(WORKDAY(Derechos_peticion[[#This Row],[FECHA RADICADO ENTRADA MME]],Derechos_peticion[[#This Row],[PLAZO (días)]],Desplegables!$G$2:$G$19),"Diligenciar plazo")</f>
        <v>46203</v>
      </c>
      <c r="L1636" s="64">
        <v>46192</v>
      </c>
      <c r="M1636" s="67" t="s">
        <v>42</v>
      </c>
      <c r="N1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6" s="69" t="s">
        <v>60</v>
      </c>
      <c r="P1636" s="65" t="s">
        <v>60</v>
      </c>
      <c r="Q1636" s="69" t="s">
        <v>60</v>
      </c>
      <c r="R1636" s="65" t="s">
        <v>60</v>
      </c>
      <c r="S1636" s="71" t="s">
        <v>5731</v>
      </c>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6" s="73" t="str">
        <f>IF(Derechos_peticion[[#This Row],[DÍAS DE RESPUESTA]]="","SI",IF(ISNUMBER(Derechos_peticion[[#This Row],[PLAZO (días)]]),IF(Derechos_peticion[[#This Row],[DÍAS DE RESPUESTA]]&lt;=Derechos_peticion[[#This Row],[PLAZO (días)]],"SI","NO"),"Diligencia plazo"))</f>
        <v>SI</v>
      </c>
      <c r="V1636" s="74">
        <f>Derechos_peticion[[#This Row],[FECHA ASIGNACIÓN AL GESTOR (GFGS)]]-Derechos_peticion[[#This Row],[FECHA RADICADO ENTRADA MME]]</f>
        <v>2</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4166</v>
      </c>
    </row>
    <row r="1637" spans="1:26">
      <c r="A1637" s="144" t="s">
        <v>5762</v>
      </c>
      <c r="B1637" s="60">
        <v>46183</v>
      </c>
      <c r="C1637" s="142" t="s">
        <v>5763</v>
      </c>
      <c r="D1637" s="62" t="s">
        <v>629</v>
      </c>
      <c r="E1637" s="63" t="s">
        <v>113</v>
      </c>
      <c r="F1637" s="64">
        <v>46183</v>
      </c>
      <c r="G1637" s="65">
        <v>46183</v>
      </c>
      <c r="H1637" s="66" t="str">
        <f>+TEXT(Derechos_peticion[[#This Row],[FECHA ASIGNACIÓN AL GESTOR (GFGS)]],"MMMM YYYY")</f>
        <v>junio 2026</v>
      </c>
      <c r="I1637" s="67" t="s">
        <v>28</v>
      </c>
      <c r="J1637" s="59">
        <f>+_xlfn.XLOOKUP(Derechos_peticion[[#This Row],[TIPO DE COMUNICACIÓN]],Desplegables!$A$2:$A$9,Desplegables!$C$2:$C$9)</f>
        <v>12</v>
      </c>
      <c r="K1637" s="68">
        <f>IFERROR(WORKDAY(Derechos_peticion[[#This Row],[FECHA RADICADO ENTRADA MME]],Derechos_peticion[[#This Row],[PLAZO (días)]],Desplegables!$G$2:$G$19),"Diligenciar plazo")</f>
        <v>46203</v>
      </c>
      <c r="L1637" s="64"/>
      <c r="M1637" s="67"/>
      <c r="N1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7" s="69" t="s">
        <v>5764</v>
      </c>
      <c r="P1637" s="65">
        <v>46191</v>
      </c>
      <c r="Q1637" s="69" t="s">
        <v>60</v>
      </c>
      <c r="R1637" s="65" t="s">
        <v>60</v>
      </c>
      <c r="S1637" s="71"/>
      <c r="T1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37" s="73" t="str">
        <f>IF(Derechos_peticion[[#This Row],[DÍAS DE RESPUESTA]]="","SI",IF(ISNUMBER(Derechos_peticion[[#This Row],[PLAZO (días)]]),IF(Derechos_peticion[[#This Row],[DÍAS DE RESPUESTA]]&lt;=Derechos_peticion[[#This Row],[PLAZO (días)]],"SI","NO"),"Diligencia plazo"))</f>
        <v>SI</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4166</v>
      </c>
    </row>
    <row r="1638" spans="1:26">
      <c r="A1638" s="59" t="s">
        <v>5765</v>
      </c>
      <c r="B1638" s="60">
        <v>46183</v>
      </c>
      <c r="C1638" s="61" t="s">
        <v>5766</v>
      </c>
      <c r="D1638" s="62" t="s">
        <v>2602</v>
      </c>
      <c r="E1638" s="63" t="s">
        <v>113</v>
      </c>
      <c r="F1638" s="64">
        <v>46183</v>
      </c>
      <c r="G1638" s="65">
        <v>46183</v>
      </c>
      <c r="H1638" s="66" t="str">
        <f>+TEXT(Derechos_peticion[[#This Row],[FECHA ASIGNACIÓN AL GESTOR (GFGS)]],"MMMM YYYY")</f>
        <v>junio 2026</v>
      </c>
      <c r="I1638" s="67" t="s">
        <v>39</v>
      </c>
      <c r="J1638" s="59">
        <f>+_xlfn.XLOOKUP(Derechos_peticion[[#This Row],[TIPO DE COMUNICACIÓN]],Desplegables!$A$2:$A$9,Desplegables!$C$2:$C$9)</f>
        <v>12</v>
      </c>
      <c r="K1638" s="68">
        <f>IFERROR(WORKDAY(Derechos_peticion[[#This Row],[FECHA RADICADO ENTRADA MME]],Derechos_peticion[[#This Row],[PLAZO (días)]],Desplegables!$G$2:$G$19),"Diligenciar plazo")</f>
        <v>46203</v>
      </c>
      <c r="L1638" s="64"/>
      <c r="M1638" s="67"/>
      <c r="N1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8" s="69" t="s">
        <v>5767</v>
      </c>
      <c r="P1638" s="65">
        <v>46190</v>
      </c>
      <c r="Q1638" s="69"/>
      <c r="R1638" s="65"/>
      <c r="S1638" s="71"/>
      <c r="T1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38" s="73" t="str">
        <f>IF(Derechos_peticion[[#This Row],[DÍAS DE RESPUESTA]]="","SI",IF(ISNUMBER(Derechos_peticion[[#This Row],[PLAZO (días)]]),IF(Derechos_peticion[[#This Row],[DÍAS DE RESPUESTA]]&lt;=Derechos_peticion[[#This Row],[PLAZO (días)]],"SI","NO"),"Diligencia plazo"))</f>
        <v>SI</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4166</v>
      </c>
    </row>
    <row r="1639" spans="1:26">
      <c r="A1639" s="144" t="s">
        <v>5768</v>
      </c>
      <c r="B1639" s="60">
        <v>46183</v>
      </c>
      <c r="C1639" s="61" t="s">
        <v>5769</v>
      </c>
      <c r="D1639" s="62" t="s">
        <v>5770</v>
      </c>
      <c r="E1639" s="63" t="s">
        <v>113</v>
      </c>
      <c r="F1639" s="64">
        <v>46183</v>
      </c>
      <c r="G1639" s="65">
        <v>46183</v>
      </c>
      <c r="H1639" s="66" t="str">
        <f>+TEXT(Derechos_peticion[[#This Row],[FECHA ASIGNACIÓN AL GESTOR (GFGS)]],"MMMM YYYY")</f>
        <v>junio 2026</v>
      </c>
      <c r="I1639" s="67" t="s">
        <v>32</v>
      </c>
      <c r="J1639" s="59">
        <f>+_xlfn.XLOOKUP(Derechos_peticion[[#This Row],[TIPO DE COMUNICACIÓN]],Desplegables!$A$2:$A$9,Desplegables!$C$2:$C$9)</f>
        <v>12</v>
      </c>
      <c r="K1639" s="68">
        <f>IFERROR(WORKDAY(Derechos_peticion[[#This Row],[FECHA RADICADO ENTRADA MME]],Derechos_peticion[[#This Row],[PLAZO (días)]],Desplegables!$G$2:$G$19),"Diligenciar plazo")</f>
        <v>46203</v>
      </c>
      <c r="L1639" s="64">
        <v>46189</v>
      </c>
      <c r="M1639" s="67" t="s">
        <v>42</v>
      </c>
      <c r="N1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9" s="69" t="s">
        <v>60</v>
      </c>
      <c r="P1639" s="65" t="s">
        <v>60</v>
      </c>
      <c r="Q1639" s="69" t="s">
        <v>60</v>
      </c>
      <c r="R1639" s="65" t="s">
        <v>60</v>
      </c>
      <c r="S1639" s="71" t="s">
        <v>5771</v>
      </c>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9" s="73" t="str">
        <f>IF(Derechos_peticion[[#This Row],[DÍAS DE RESPUESTA]]="","SI",IF(ISNUMBER(Derechos_peticion[[#This Row],[PLAZO (días)]]),IF(Derechos_peticion[[#This Row],[DÍAS DE RESPUESTA]]&lt;=Derechos_peticion[[#This Row],[PLAZO (días)]],"SI","NO"),"Diligencia plazo"))</f>
        <v>SI</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4166</v>
      </c>
    </row>
    <row r="1640" spans="1:26">
      <c r="A1640" s="144" t="s">
        <v>5772</v>
      </c>
      <c r="B1640" s="60">
        <v>46183</v>
      </c>
      <c r="C1640" s="142" t="s">
        <v>5773</v>
      </c>
      <c r="D1640" s="62" t="s">
        <v>575</v>
      </c>
      <c r="E1640" s="63" t="s">
        <v>113</v>
      </c>
      <c r="F1640" s="64">
        <v>46183</v>
      </c>
      <c r="G1640" s="65">
        <v>46183</v>
      </c>
      <c r="H1640" s="66" t="str">
        <f>+TEXT(Derechos_peticion[[#This Row],[FECHA ASIGNACIÓN AL GESTOR (GFGS)]],"MMMM YYYY")</f>
        <v>junio 2026</v>
      </c>
      <c r="I1640" s="67" t="s">
        <v>39</v>
      </c>
      <c r="J1640" s="59">
        <f>+_xlfn.XLOOKUP(Derechos_peticion[[#This Row],[TIPO DE COMUNICACIÓN]],Desplegables!$A$2:$A$9,Desplegables!$C$2:$C$9)</f>
        <v>12</v>
      </c>
      <c r="K1640" s="68">
        <f>IFERROR(WORKDAY(Derechos_peticion[[#This Row],[FECHA RADICADO ENTRADA MME]],Derechos_peticion[[#This Row],[PLAZO (días)]],Desplegables!$G$2:$G$19),"Diligenciar plazo")</f>
        <v>46203</v>
      </c>
      <c r="L1640" s="64"/>
      <c r="M1640" s="67"/>
      <c r="N1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0" s="69" t="s">
        <v>5774</v>
      </c>
      <c r="P1640" s="65">
        <v>46191</v>
      </c>
      <c r="Q1640" s="69"/>
      <c r="R1640" s="65"/>
      <c r="S1640" s="71"/>
      <c r="T1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40" s="73" t="str">
        <f>IF(Derechos_peticion[[#This Row],[DÍAS DE RESPUESTA]]="","SI",IF(ISNUMBER(Derechos_peticion[[#This Row],[PLAZO (días)]]),IF(Derechos_peticion[[#This Row],[DÍAS DE RESPUESTA]]&lt;=Derechos_peticion[[#This Row],[PLAZO (días)]],"SI","NO"),"Diligencia plazo"))</f>
        <v>SI</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4166</v>
      </c>
    </row>
    <row r="1641" spans="1:26">
      <c r="A1641" s="59" t="s">
        <v>5775</v>
      </c>
      <c r="B1641" s="60">
        <v>46183</v>
      </c>
      <c r="C1641" s="61" t="s">
        <v>5776</v>
      </c>
      <c r="D1641" s="62" t="s">
        <v>5777</v>
      </c>
      <c r="E1641" s="63" t="s">
        <v>58</v>
      </c>
      <c r="F1641" s="64">
        <v>46183</v>
      </c>
      <c r="G1641" s="65">
        <v>46183</v>
      </c>
      <c r="H1641" s="66" t="str">
        <f>+TEXT(Derechos_peticion[[#This Row],[FECHA ASIGNACIÓN AL GESTOR (GFGS)]],"MMMM YYYY")</f>
        <v>junio 2026</v>
      </c>
      <c r="I1641" s="67" t="s">
        <v>42</v>
      </c>
      <c r="J1641" s="59">
        <f>+_xlfn.XLOOKUP(Derechos_peticion[[#This Row],[TIPO DE COMUNICACIÓN]],Desplegables!$A$2:$A$9,Desplegables!$C$2:$C$9)</f>
        <v>12</v>
      </c>
      <c r="K1641" s="68">
        <f>IFERROR(WORKDAY(Derechos_peticion[[#This Row],[FECHA RADICADO ENTRADA MME]],Derechos_peticion[[#This Row],[PLAZO (días)]],Desplegables!$G$2:$G$19),"Diligenciar plazo")</f>
        <v>46203</v>
      </c>
      <c r="L1641" s="64">
        <v>46189</v>
      </c>
      <c r="M1641" s="67" t="s">
        <v>42</v>
      </c>
      <c r="N1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1" s="69" t="s">
        <v>60</v>
      </c>
      <c r="P1641" s="65" t="s">
        <v>60</v>
      </c>
      <c r="Q1641" s="69" t="s">
        <v>60</v>
      </c>
      <c r="R1641" s="65" t="s">
        <v>60</v>
      </c>
      <c r="S1641" s="71" t="s">
        <v>5731</v>
      </c>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1" s="73" t="str">
        <f>IF(Derechos_peticion[[#This Row],[DÍAS DE RESPUESTA]]="","SI",IF(ISNUMBER(Derechos_peticion[[#This Row],[PLAZO (días)]]),IF(Derechos_peticion[[#This Row],[DÍAS DE RESPUESTA]]&lt;=Derechos_peticion[[#This Row],[PLAZO (días)]],"SI","NO"),"Diligencia plazo"))</f>
        <v>SI</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4166</v>
      </c>
    </row>
    <row r="1642" spans="1:26">
      <c r="A1642" s="59" t="s">
        <v>5778</v>
      </c>
      <c r="B1642" s="60">
        <v>46183</v>
      </c>
      <c r="C1642" s="61" t="s">
        <v>5779</v>
      </c>
      <c r="D1642" s="62" t="s">
        <v>5780</v>
      </c>
      <c r="E1642" s="63" t="s">
        <v>58</v>
      </c>
      <c r="F1642" s="64">
        <v>46183</v>
      </c>
      <c r="G1642" s="65">
        <v>46183</v>
      </c>
      <c r="H1642" s="66" t="str">
        <f>+TEXT(Derechos_peticion[[#This Row],[FECHA ASIGNACIÓN AL GESTOR (GFGS)]],"MMMM YYYY")</f>
        <v>junio 2026</v>
      </c>
      <c r="I1642" s="67" t="s">
        <v>42</v>
      </c>
      <c r="J1642" s="59">
        <f>+_xlfn.XLOOKUP(Derechos_peticion[[#This Row],[TIPO DE COMUNICACIÓN]],Desplegables!$A$2:$A$9,Desplegables!$C$2:$C$9)</f>
        <v>12</v>
      </c>
      <c r="K1642" s="68">
        <f>IFERROR(WORKDAY(Derechos_peticion[[#This Row],[FECHA RADICADO ENTRADA MME]],Derechos_peticion[[#This Row],[PLAZO (días)]],Desplegables!$G$2:$G$19),"Diligenciar plazo")</f>
        <v>46203</v>
      </c>
      <c r="L1642" s="64">
        <v>46189</v>
      </c>
      <c r="M1642" s="67" t="s">
        <v>42</v>
      </c>
      <c r="N1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2" s="69" t="s">
        <v>60</v>
      </c>
      <c r="P1642" s="65" t="s">
        <v>60</v>
      </c>
      <c r="Q1642" s="69" t="s">
        <v>60</v>
      </c>
      <c r="R1642" s="65" t="s">
        <v>60</v>
      </c>
      <c r="S1642" s="71" t="s">
        <v>5731</v>
      </c>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2" s="73" t="str">
        <f>IF(Derechos_peticion[[#This Row],[DÍAS DE RESPUESTA]]="","SI",IF(ISNUMBER(Derechos_peticion[[#This Row],[PLAZO (días)]]),IF(Derechos_peticion[[#This Row],[DÍAS DE RESPUESTA]]&lt;=Derechos_peticion[[#This Row],[PLAZO (días)]],"SI","NO"),"Diligencia plazo"))</f>
        <v>SI</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4166</v>
      </c>
    </row>
    <row r="1643" spans="1:26">
      <c r="A1643" s="144" t="s">
        <v>5781</v>
      </c>
      <c r="B1643" s="60">
        <v>46183</v>
      </c>
      <c r="C1643" s="61" t="s">
        <v>5782</v>
      </c>
      <c r="D1643" s="62" t="s">
        <v>5782</v>
      </c>
      <c r="E1643" s="63" t="s">
        <v>58</v>
      </c>
      <c r="F1643" s="64">
        <v>46183</v>
      </c>
      <c r="G1643" s="65">
        <v>46184</v>
      </c>
      <c r="H1643" s="66" t="str">
        <f>+TEXT(Derechos_peticion[[#This Row],[FECHA ASIGNACIÓN AL GESTOR (GFGS)]],"MMMM YYYY")</f>
        <v>junio 2026</v>
      </c>
      <c r="I1643" s="67" t="s">
        <v>43</v>
      </c>
      <c r="J1643" s="59">
        <f>+_xlfn.XLOOKUP(Derechos_peticion[[#This Row],[TIPO DE COMUNICACIÓN]],Desplegables!$A$2:$A$9,Desplegables!$C$2:$C$9)</f>
        <v>12</v>
      </c>
      <c r="K1643" s="68">
        <f>IFERROR(WORKDAY(Derechos_peticion[[#This Row],[FECHA RADICADO ENTRADA MME]],Derechos_peticion[[#This Row],[PLAZO (días)]],Desplegables!$G$2:$G$19),"Diligenciar plazo")</f>
        <v>46203</v>
      </c>
      <c r="L1643" s="64"/>
      <c r="M1643" s="67"/>
      <c r="N1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3" s="69" t="s">
        <v>5783</v>
      </c>
      <c r="P1643" s="65">
        <v>46199</v>
      </c>
      <c r="Q1643" s="69" t="s">
        <v>5784</v>
      </c>
      <c r="R1643" s="65">
        <v>46198</v>
      </c>
      <c r="S1643" s="71"/>
      <c r="T1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643" s="73" t="str">
        <f>IF(Derechos_peticion[[#This Row],[DÍAS DE RESPUESTA]]="","SI",IF(ISNUMBER(Derechos_peticion[[#This Row],[PLAZO (días)]]),IF(Derechos_peticion[[#This Row],[DÍAS DE RESPUESTA]]&lt;=Derechos_peticion[[#This Row],[PLAZO (días)]],"SI","NO"),"Diligencia plazo"))</f>
        <v>SI</v>
      </c>
      <c r="V1643" s="74">
        <f>Derechos_peticion[[#This Row],[FECHA ASIGNACIÓN AL GESTOR (GFGS)]]-Derechos_peticion[[#This Row],[FECHA RADICADO ENTRADA MME]]</f>
        <v>1</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43" s="18" t="s">
        <v>4166</v>
      </c>
    </row>
    <row r="1644" spans="1:26">
      <c r="A1644" s="144" t="s">
        <v>5785</v>
      </c>
      <c r="B1644" s="60">
        <v>46183</v>
      </c>
      <c r="C1644" s="61" t="s">
        <v>5786</v>
      </c>
      <c r="D1644" s="149" t="s">
        <v>3600</v>
      </c>
      <c r="E1644" s="63" t="s">
        <v>113</v>
      </c>
      <c r="F1644" s="64">
        <v>46183</v>
      </c>
      <c r="G1644" s="65">
        <v>46183</v>
      </c>
      <c r="H1644" s="66" t="str">
        <f>+TEXT(Derechos_peticion[[#This Row],[FECHA ASIGNACIÓN AL GESTOR (GFGS)]],"MMMM YYYY")</f>
        <v>junio 2026</v>
      </c>
      <c r="I1644" s="67" t="s">
        <v>1647</v>
      </c>
      <c r="J1644" s="59">
        <f>+_xlfn.XLOOKUP(Derechos_peticion[[#This Row],[TIPO DE COMUNICACIÓN]],Desplegables!$A$2:$A$9,Desplegables!$C$2:$C$9)</f>
        <v>12</v>
      </c>
      <c r="K1644" s="68">
        <f>IFERROR(WORKDAY(Derechos_peticion[[#This Row],[FECHA RADICADO ENTRADA MME]],Derechos_peticion[[#This Row],[PLAZO (días)]],Desplegables!$G$2:$G$19),"Diligenciar plazo")</f>
        <v>46203</v>
      </c>
      <c r="L1644" s="64"/>
      <c r="M1644" s="67"/>
      <c r="N1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44" s="69" t="s">
        <v>60</v>
      </c>
      <c r="P1644" s="65">
        <v>46189</v>
      </c>
      <c r="Q1644" s="69" t="s">
        <v>60</v>
      </c>
      <c r="R1644" s="65" t="s">
        <v>60</v>
      </c>
      <c r="S1644" s="71" t="s">
        <v>5787</v>
      </c>
      <c r="T1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44" s="73" t="str">
        <f>IF(Derechos_peticion[[#This Row],[DÍAS DE RESPUESTA]]="","SI",IF(ISNUMBER(Derechos_peticion[[#This Row],[PLAZO (días)]]),IF(Derechos_peticion[[#This Row],[DÍAS DE RESPUESTA]]&lt;=Derechos_peticion[[#This Row],[PLAZO (días)]],"SI","NO"),"Diligencia plazo"))</f>
        <v>SI</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4166</v>
      </c>
    </row>
    <row r="1645" spans="1:26">
      <c r="A1645" s="59" t="s">
        <v>5788</v>
      </c>
      <c r="B1645" s="60">
        <v>46183</v>
      </c>
      <c r="C1645" s="61" t="s">
        <v>5789</v>
      </c>
      <c r="D1645" s="62" t="s">
        <v>2214</v>
      </c>
      <c r="E1645" s="63" t="s">
        <v>58</v>
      </c>
      <c r="F1645" s="64">
        <v>46183</v>
      </c>
      <c r="G1645" s="65">
        <v>46189</v>
      </c>
      <c r="H1645" s="66" t="str">
        <f>+TEXT(Derechos_peticion[[#This Row],[FECHA ASIGNACIÓN AL GESTOR (GFGS)]],"MMMM YYYY")</f>
        <v>junio 2026</v>
      </c>
      <c r="I1645" s="67" t="s">
        <v>42</v>
      </c>
      <c r="J1645" s="59">
        <f>+_xlfn.XLOOKUP(Derechos_peticion[[#This Row],[TIPO DE COMUNICACIÓN]],Desplegables!$A$2:$A$9,Desplegables!$C$2:$C$9)</f>
        <v>12</v>
      </c>
      <c r="K1645" s="68">
        <f>IFERROR(WORKDAY(Derechos_peticion[[#This Row],[FECHA RADICADO ENTRADA MME]],Derechos_peticion[[#This Row],[PLAZO (días)]],Desplegables!$G$2:$G$19),"Diligenciar plazo")</f>
        <v>46203</v>
      </c>
      <c r="L1645" s="64">
        <v>46189</v>
      </c>
      <c r="M1645" s="67" t="s">
        <v>42</v>
      </c>
      <c r="N1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5" s="69" t="s">
        <v>60</v>
      </c>
      <c r="P1645" s="65" t="s">
        <v>60</v>
      </c>
      <c r="Q1645" s="69" t="s">
        <v>60</v>
      </c>
      <c r="R1645" s="65" t="s">
        <v>60</v>
      </c>
      <c r="S1645" s="71" t="s">
        <v>5731</v>
      </c>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5" s="73" t="str">
        <f>IF(Derechos_peticion[[#This Row],[DÍAS DE RESPUESTA]]="","SI",IF(ISNUMBER(Derechos_peticion[[#This Row],[PLAZO (días)]]),IF(Derechos_peticion[[#This Row],[DÍAS DE RESPUESTA]]&lt;=Derechos_peticion[[#This Row],[PLAZO (días)]],"SI","NO"),"Diligencia plazo"))</f>
        <v>SI</v>
      </c>
      <c r="V1645" s="74">
        <f>Derechos_peticion[[#This Row],[FECHA ASIGNACIÓN AL GESTOR (GFGS)]]-Derechos_peticion[[#This Row],[FECHA RADICADO ENTRADA MME]]</f>
        <v>6</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4166</v>
      </c>
    </row>
    <row r="1646" spans="1:26">
      <c r="A1646" s="144" t="s">
        <v>5790</v>
      </c>
      <c r="B1646" s="60">
        <v>46183</v>
      </c>
      <c r="C1646" s="61" t="s">
        <v>5791</v>
      </c>
      <c r="D1646" s="62" t="s">
        <v>5792</v>
      </c>
      <c r="E1646" s="63" t="s">
        <v>58</v>
      </c>
      <c r="F1646" s="64">
        <v>46183</v>
      </c>
      <c r="G1646" s="65">
        <v>46183</v>
      </c>
      <c r="H1646" s="66" t="str">
        <f>+TEXT(Derechos_peticion[[#This Row],[FECHA ASIGNACIÓN AL GESTOR (GFGS)]],"MMMM YYYY")</f>
        <v>junio 2026</v>
      </c>
      <c r="I1646" s="67" t="s">
        <v>42</v>
      </c>
      <c r="J1646" s="59">
        <f>+_xlfn.XLOOKUP(Derechos_peticion[[#This Row],[TIPO DE COMUNICACIÓN]],Desplegables!$A$2:$A$9,Desplegables!$C$2:$C$9)</f>
        <v>12</v>
      </c>
      <c r="K1646" s="68">
        <f>IFERROR(WORKDAY(Derechos_peticion[[#This Row],[FECHA RADICADO ENTRADA MME]],Derechos_peticion[[#This Row],[PLAZO (días)]],Desplegables!$G$2:$G$19),"Diligenciar plazo")</f>
        <v>46203</v>
      </c>
      <c r="L1646" s="64">
        <v>46189</v>
      </c>
      <c r="M1646" s="67" t="s">
        <v>42</v>
      </c>
      <c r="N1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6" s="69" t="s">
        <v>60</v>
      </c>
      <c r="P1646" s="65" t="s">
        <v>60</v>
      </c>
      <c r="Q1646" s="69" t="s">
        <v>60</v>
      </c>
      <c r="R1646" s="65" t="s">
        <v>60</v>
      </c>
      <c r="S1646" s="71" t="s">
        <v>5731</v>
      </c>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6" s="73" t="str">
        <f>IF(Derechos_peticion[[#This Row],[DÍAS DE RESPUESTA]]="","SI",IF(ISNUMBER(Derechos_peticion[[#This Row],[PLAZO (días)]]),IF(Derechos_peticion[[#This Row],[DÍAS DE RESPUESTA]]&lt;=Derechos_peticion[[#This Row],[PLAZO (días)]],"SI","NO"),"Diligencia plazo"))</f>
        <v>SI</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4166</v>
      </c>
    </row>
    <row r="1647" spans="1:26">
      <c r="A1647" s="59" t="s">
        <v>5793</v>
      </c>
      <c r="B1647" s="60">
        <v>46184</v>
      </c>
      <c r="C1647" s="61" t="s">
        <v>5794</v>
      </c>
      <c r="D1647" s="62" t="s">
        <v>5795</v>
      </c>
      <c r="E1647" s="63" t="s">
        <v>58</v>
      </c>
      <c r="F1647" s="64">
        <v>46184</v>
      </c>
      <c r="G1647" s="65">
        <v>46184</v>
      </c>
      <c r="H1647" s="66" t="str">
        <f>+TEXT(Derechos_peticion[[#This Row],[FECHA ASIGNACIÓN AL GESTOR (GFGS)]],"MMMM YYYY")</f>
        <v>junio 2026</v>
      </c>
      <c r="I1647" s="67" t="s">
        <v>42</v>
      </c>
      <c r="J1647" s="59">
        <f>+_xlfn.XLOOKUP(Derechos_peticion[[#This Row],[TIPO DE COMUNICACIÓN]],Desplegables!$A$2:$A$9,Desplegables!$C$2:$C$9)</f>
        <v>12</v>
      </c>
      <c r="K1647" s="68">
        <f>IFERROR(WORKDAY(Derechos_peticion[[#This Row],[FECHA RADICADO ENTRADA MME]],Derechos_peticion[[#This Row],[PLAZO (días)]],Desplegables!$G$2:$G$19),"Diligenciar plazo")</f>
        <v>46204</v>
      </c>
      <c r="L1647" s="64">
        <v>46189</v>
      </c>
      <c r="M1647" s="67" t="s">
        <v>42</v>
      </c>
      <c r="N1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7" s="69" t="s">
        <v>60</v>
      </c>
      <c r="P1647" s="65" t="s">
        <v>60</v>
      </c>
      <c r="Q1647" s="69" t="s">
        <v>60</v>
      </c>
      <c r="R1647" s="65" t="s">
        <v>60</v>
      </c>
      <c r="S1647" s="71" t="s">
        <v>5796</v>
      </c>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7" s="73" t="str">
        <f>IF(Derechos_peticion[[#This Row],[DÍAS DE RESPUESTA]]="","SI",IF(ISNUMBER(Derechos_peticion[[#This Row],[PLAZO (días)]]),IF(Derechos_peticion[[#This Row],[DÍAS DE RESPUESTA]]&lt;=Derechos_peticion[[#This Row],[PLAZO (días)]],"SI","NO"),"Diligencia plazo"))</f>
        <v>SI</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4166</v>
      </c>
    </row>
    <row r="1648" spans="1:26">
      <c r="A1648" s="59" t="s">
        <v>5797</v>
      </c>
      <c r="B1648" s="60">
        <v>46184</v>
      </c>
      <c r="C1648" s="61" t="s">
        <v>5798</v>
      </c>
      <c r="D1648" s="62" t="s">
        <v>2559</v>
      </c>
      <c r="E1648" s="63" t="s">
        <v>58</v>
      </c>
      <c r="F1648" s="64">
        <v>46184</v>
      </c>
      <c r="G1648" s="65">
        <v>46184</v>
      </c>
      <c r="H1648" s="66" t="str">
        <f>+TEXT(Derechos_peticion[[#This Row],[FECHA ASIGNACIÓN AL GESTOR (GFGS)]],"MMMM YYYY")</f>
        <v>junio 2026</v>
      </c>
      <c r="I1648" s="67" t="s">
        <v>59</v>
      </c>
      <c r="J1648" s="59">
        <f>+_xlfn.XLOOKUP(Derechos_peticion[[#This Row],[TIPO DE COMUNICACIÓN]],Desplegables!$A$2:$A$9,Desplegables!$C$2:$C$9)</f>
        <v>12</v>
      </c>
      <c r="K1648" s="68">
        <f>IFERROR(WORKDAY(Derechos_peticion[[#This Row],[FECHA RADICADO ENTRADA MME]],Derechos_peticion[[#This Row],[PLAZO (días)]],Desplegables!$G$2:$G$19),"Diligenciar plazo")</f>
        <v>46204</v>
      </c>
      <c r="L1648" s="64"/>
      <c r="M1648" s="67"/>
      <c r="N1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8" s="69" t="s">
        <v>5799</v>
      </c>
      <c r="P1648" s="65">
        <v>46191</v>
      </c>
      <c r="Q1648" s="69" t="s">
        <v>60</v>
      </c>
      <c r="R1648" s="65" t="s">
        <v>60</v>
      </c>
      <c r="S1648" s="71"/>
      <c r="T1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48" s="73" t="str">
        <f>IF(Derechos_peticion[[#This Row],[DÍAS DE RESPUESTA]]="","SI",IF(ISNUMBER(Derechos_peticion[[#This Row],[PLAZO (días)]]),IF(Derechos_peticion[[#This Row],[DÍAS DE RESPUESTA]]&lt;=Derechos_peticion[[#This Row],[PLAZO (días)]],"SI","NO"),"Diligencia plazo"))</f>
        <v>SI</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4166</v>
      </c>
    </row>
    <row r="1649" spans="1:26">
      <c r="A1649" s="59" t="s">
        <v>5800</v>
      </c>
      <c r="B1649" s="60">
        <v>46184</v>
      </c>
      <c r="C1649" s="61" t="s">
        <v>5801</v>
      </c>
      <c r="D1649" s="62" t="s">
        <v>5802</v>
      </c>
      <c r="E1649" s="63" t="s">
        <v>58</v>
      </c>
      <c r="F1649" s="64">
        <v>46184</v>
      </c>
      <c r="G1649" s="65">
        <v>46184</v>
      </c>
      <c r="H1649" s="66" t="str">
        <f>+TEXT(Derechos_peticion[[#This Row],[FECHA ASIGNACIÓN AL GESTOR (GFGS)]],"MMMM YYYY")</f>
        <v>junio 2026</v>
      </c>
      <c r="I1649" s="67" t="s">
        <v>29</v>
      </c>
      <c r="J1649" s="59">
        <f>+_xlfn.XLOOKUP(Derechos_peticion[[#This Row],[TIPO DE COMUNICACIÓN]],Desplegables!$A$2:$A$9,Desplegables!$C$2:$C$9)</f>
        <v>12</v>
      </c>
      <c r="K1649" s="68">
        <f>IFERROR(WORKDAY(Derechos_peticion[[#This Row],[FECHA RADICADO ENTRADA MME]],Derechos_peticion[[#This Row],[PLAZO (días)]],Desplegables!$G$2:$G$19),"Diligenciar plazo")</f>
        <v>46204</v>
      </c>
      <c r="L1649" s="64"/>
      <c r="M1649" s="67"/>
      <c r="N1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9" s="69" t="s">
        <v>5803</v>
      </c>
      <c r="P1649" s="65">
        <v>46191</v>
      </c>
      <c r="Q1649" s="136" t="s">
        <v>5804</v>
      </c>
      <c r="R1649" s="65">
        <v>46191</v>
      </c>
      <c r="S1649" s="71"/>
      <c r="T1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49" s="73" t="str">
        <f>IF(Derechos_peticion[[#This Row],[DÍAS DE RESPUESTA]]="","SI",IF(ISNUMBER(Derechos_peticion[[#This Row],[PLAZO (días)]]),IF(Derechos_peticion[[#This Row],[DÍAS DE RESPUESTA]]&lt;=Derechos_peticion[[#This Row],[PLAZO (días)]],"SI","NO"),"Diligencia plazo"))</f>
        <v>SI</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49" s="18" t="s">
        <v>4166</v>
      </c>
    </row>
    <row r="1650" spans="1:26">
      <c r="A1650" s="59" t="s">
        <v>5805</v>
      </c>
      <c r="B1650" s="60">
        <v>46184</v>
      </c>
      <c r="C1650" s="61" t="s">
        <v>5806</v>
      </c>
      <c r="D1650" s="62" t="s">
        <v>448</v>
      </c>
      <c r="E1650" s="63" t="s">
        <v>58</v>
      </c>
      <c r="F1650" s="64">
        <v>46184</v>
      </c>
      <c r="G1650" s="65">
        <v>46184</v>
      </c>
      <c r="H1650" s="66" t="str">
        <f>+TEXT(Derechos_peticion[[#This Row],[FECHA ASIGNACIÓN AL GESTOR (GFGS)]],"MMMM YYYY")</f>
        <v>junio 2026</v>
      </c>
      <c r="I1650" s="67" t="s">
        <v>33</v>
      </c>
      <c r="J1650" s="59">
        <f>+_xlfn.XLOOKUP(Derechos_peticion[[#This Row],[TIPO DE COMUNICACIÓN]],Desplegables!$A$2:$A$9,Desplegables!$C$2:$C$9)</f>
        <v>12</v>
      </c>
      <c r="K1650" s="68">
        <f>IFERROR(WORKDAY(Derechos_peticion[[#This Row],[FECHA RADICADO ENTRADA MME]],Derechos_peticion[[#This Row],[PLAZO (días)]],Desplegables!$G$2:$G$19),"Diligenciar plazo")</f>
        <v>46204</v>
      </c>
      <c r="L1650" s="64"/>
      <c r="M1650" s="67"/>
      <c r="N1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0" s="69" t="s">
        <v>5807</v>
      </c>
      <c r="P1650" s="65">
        <v>46195</v>
      </c>
      <c r="Q1650" s="69" t="s">
        <v>60</v>
      </c>
      <c r="R1650" s="65" t="s">
        <v>60</v>
      </c>
      <c r="S1650" s="71"/>
      <c r="T1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50" s="73" t="str">
        <f>IF(Derechos_peticion[[#This Row],[DÍAS DE RESPUESTA]]="","SI",IF(ISNUMBER(Derechos_peticion[[#This Row],[PLAZO (días)]]),IF(Derechos_peticion[[#This Row],[DÍAS DE RESPUESTA]]&lt;=Derechos_peticion[[#This Row],[PLAZO (días)]],"SI","NO"),"Diligencia plazo"))</f>
        <v>SI</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4166</v>
      </c>
    </row>
    <row r="1651" spans="1:26">
      <c r="A1651" s="59" t="s">
        <v>5808</v>
      </c>
      <c r="B1651" s="60">
        <v>46184</v>
      </c>
      <c r="C1651" s="61" t="s">
        <v>5809</v>
      </c>
      <c r="D1651" s="62" t="s">
        <v>467</v>
      </c>
      <c r="E1651" s="63" t="s">
        <v>113</v>
      </c>
      <c r="F1651" s="64">
        <v>46184</v>
      </c>
      <c r="G1651" s="65">
        <v>46184</v>
      </c>
      <c r="H1651" s="66" t="str">
        <f>+TEXT(Derechos_peticion[[#This Row],[FECHA ASIGNACIÓN AL GESTOR (GFGS)]],"MMMM YYYY")</f>
        <v>junio 2026</v>
      </c>
      <c r="I1651" s="67" t="s">
        <v>59</v>
      </c>
      <c r="J1651" s="59">
        <f>+_xlfn.XLOOKUP(Derechos_peticion[[#This Row],[TIPO DE COMUNICACIÓN]],Desplegables!$A$2:$A$9,Desplegables!$C$2:$C$9)</f>
        <v>12</v>
      </c>
      <c r="K1651" s="68">
        <f>IFERROR(WORKDAY(Derechos_peticion[[#This Row],[FECHA RADICADO ENTRADA MME]],Derechos_peticion[[#This Row],[PLAZO (días)]],Desplegables!$G$2:$G$19),"Diligenciar plazo")</f>
        <v>46204</v>
      </c>
      <c r="L1651" s="64"/>
      <c r="M1651" s="67"/>
      <c r="N1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1" s="69" t="s">
        <v>5810</v>
      </c>
      <c r="P1651" s="65">
        <v>46191</v>
      </c>
      <c r="Q1651" s="69" t="s">
        <v>60</v>
      </c>
      <c r="R1651" s="65" t="s">
        <v>60</v>
      </c>
      <c r="S1651" s="71"/>
      <c r="T1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1" s="73" t="str">
        <f>IF(Derechos_peticion[[#This Row],[DÍAS DE RESPUESTA]]="","SI",IF(ISNUMBER(Derechos_peticion[[#This Row],[PLAZO (días)]]),IF(Derechos_peticion[[#This Row],[DÍAS DE RESPUESTA]]&lt;=Derechos_peticion[[#This Row],[PLAZO (días)]],"SI","NO"),"Diligencia plazo"))</f>
        <v>SI</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4166</v>
      </c>
    </row>
    <row r="1652" spans="1:26">
      <c r="A1652" s="59" t="s">
        <v>5811</v>
      </c>
      <c r="B1652" s="60">
        <v>46184</v>
      </c>
      <c r="C1652" s="61" t="s">
        <v>5812</v>
      </c>
      <c r="D1652" s="62" t="s">
        <v>467</v>
      </c>
      <c r="E1652" s="63" t="s">
        <v>113</v>
      </c>
      <c r="F1652" s="64">
        <v>46184</v>
      </c>
      <c r="G1652" s="65">
        <v>46184</v>
      </c>
      <c r="H1652" s="66" t="str">
        <f>+TEXT(Derechos_peticion[[#This Row],[FECHA ASIGNACIÓN AL GESTOR (GFGS)]],"MMMM YYYY")</f>
        <v>junio 2026</v>
      </c>
      <c r="I1652" s="67" t="s">
        <v>59</v>
      </c>
      <c r="J1652" s="59">
        <f>+_xlfn.XLOOKUP(Derechos_peticion[[#This Row],[TIPO DE COMUNICACIÓN]],Desplegables!$A$2:$A$9,Desplegables!$C$2:$C$9)</f>
        <v>12</v>
      </c>
      <c r="K1652" s="68">
        <f>IFERROR(WORKDAY(Derechos_peticion[[#This Row],[FECHA RADICADO ENTRADA MME]],Derechos_peticion[[#This Row],[PLAZO (días)]],Desplegables!$G$2:$G$19),"Diligenciar plazo")</f>
        <v>46204</v>
      </c>
      <c r="L1652" s="64"/>
      <c r="M1652" s="67"/>
      <c r="N1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2" s="69" t="s">
        <v>5813</v>
      </c>
      <c r="P1652" s="65">
        <v>46191</v>
      </c>
      <c r="Q1652" s="69" t="s">
        <v>60</v>
      </c>
      <c r="R1652" s="65" t="s">
        <v>60</v>
      </c>
      <c r="S1652" s="71"/>
      <c r="T1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2" s="73" t="str">
        <f>IF(Derechos_peticion[[#This Row],[DÍAS DE RESPUESTA]]="","SI",IF(ISNUMBER(Derechos_peticion[[#This Row],[PLAZO (días)]]),IF(Derechos_peticion[[#This Row],[DÍAS DE RESPUESTA]]&lt;=Derechos_peticion[[#This Row],[PLAZO (días)]],"SI","NO"),"Diligencia plazo"))</f>
        <v>SI</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4166</v>
      </c>
    </row>
    <row r="1653" spans="1:26">
      <c r="A1653" s="59" t="s">
        <v>5814</v>
      </c>
      <c r="B1653" s="60">
        <v>46184</v>
      </c>
      <c r="C1653" s="61" t="s">
        <v>5815</v>
      </c>
      <c r="D1653" s="62" t="s">
        <v>5816</v>
      </c>
      <c r="E1653" s="63" t="s">
        <v>317</v>
      </c>
      <c r="F1653" s="64">
        <v>46184</v>
      </c>
      <c r="G1653" s="65">
        <v>46184</v>
      </c>
      <c r="H1653" s="66" t="str">
        <f>+TEXT(Derechos_peticion[[#This Row],[FECHA ASIGNACIÓN AL GESTOR (GFGS)]],"MMMM YYYY")</f>
        <v>junio 2026</v>
      </c>
      <c r="I1653" s="67" t="s">
        <v>28</v>
      </c>
      <c r="J1653" s="59">
        <f>+_xlfn.XLOOKUP(Derechos_peticion[[#This Row],[TIPO DE COMUNICACIÓN]],Desplegables!$A$2:$A$9,Desplegables!$C$2:$C$9)</f>
        <v>2</v>
      </c>
      <c r="K1653" s="68">
        <f>IFERROR(WORKDAY(Derechos_peticion[[#This Row],[FECHA RADICADO ENTRADA MME]],Derechos_peticion[[#This Row],[PLAZO (días)]],Desplegables!$G$2:$G$19),"Diligenciar plazo")</f>
        <v>46189</v>
      </c>
      <c r="L1653" s="64"/>
      <c r="M1653" s="67"/>
      <c r="N1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3" s="69" t="s">
        <v>5817</v>
      </c>
      <c r="P1653" s="65">
        <v>46191</v>
      </c>
      <c r="Q1653" s="69" t="s">
        <v>5818</v>
      </c>
      <c r="R1653" s="65">
        <v>46191</v>
      </c>
      <c r="S1653" s="71" t="s">
        <v>5819</v>
      </c>
      <c r="T1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3" s="73" t="str">
        <f>IF(Derechos_peticion[[#This Row],[DÍAS DE RESPUESTA]]="","SI",IF(ISNUMBER(Derechos_peticion[[#This Row],[PLAZO (días)]]),IF(Derechos_peticion[[#This Row],[DÍAS DE RESPUESTA]]&lt;=Derechos_peticion[[#This Row],[PLAZO (días)]],"SI","NO"),"Diligencia plazo"))</f>
        <v>NO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53" s="18" t="s">
        <v>4166</v>
      </c>
    </row>
    <row r="1654" spans="1:26">
      <c r="A1654" s="144" t="s">
        <v>5820</v>
      </c>
      <c r="B1654" s="60">
        <v>46184</v>
      </c>
      <c r="C1654" s="61" t="s">
        <v>5821</v>
      </c>
      <c r="D1654" s="62" t="s">
        <v>4300</v>
      </c>
      <c r="E1654" s="63" t="s">
        <v>58</v>
      </c>
      <c r="F1654" s="64">
        <v>46184</v>
      </c>
      <c r="G1654" s="65">
        <v>46184</v>
      </c>
      <c r="H1654" s="66" t="str">
        <f>+TEXT(Derechos_peticion[[#This Row],[FECHA ASIGNACIÓN AL GESTOR (GFGS)]],"MMMM YYYY")</f>
        <v>junio 2026</v>
      </c>
      <c r="I1654" s="67" t="s">
        <v>30</v>
      </c>
      <c r="J1654" s="59">
        <f>+_xlfn.XLOOKUP(Derechos_peticion[[#This Row],[TIPO DE COMUNICACIÓN]],Desplegables!$A$2:$A$9,Desplegables!$C$2:$C$9)</f>
        <v>12</v>
      </c>
      <c r="K1654" s="68">
        <f>IFERROR(WORKDAY(Derechos_peticion[[#This Row],[FECHA RADICADO ENTRADA MME]],Derechos_peticion[[#This Row],[PLAZO (días)]],Desplegables!$G$2:$G$19),"Diligenciar plazo")</f>
        <v>46204</v>
      </c>
      <c r="L1654" s="64"/>
      <c r="M1654" s="67"/>
      <c r="N1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54" s="69" t="s">
        <v>60</v>
      </c>
      <c r="P1654" s="65">
        <v>46191</v>
      </c>
      <c r="Q1654" s="69" t="s">
        <v>60</v>
      </c>
      <c r="R1654" s="65" t="s">
        <v>60</v>
      </c>
      <c r="S1654" s="71" t="s">
        <v>5822</v>
      </c>
      <c r="T1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4" s="73" t="str">
        <f>IF(Derechos_peticion[[#This Row],[DÍAS DE RESPUESTA]]="","SI",IF(ISNUMBER(Derechos_peticion[[#This Row],[PLAZO (días)]]),IF(Derechos_peticion[[#This Row],[DÍAS DE RESPUESTA]]&lt;=Derechos_peticion[[#This Row],[PLAZO (días)]],"SI","NO"),"Diligencia plazo"))</f>
        <v>SI</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4166</v>
      </c>
    </row>
    <row r="1655" spans="1:26">
      <c r="A1655" s="144" t="s">
        <v>5823</v>
      </c>
      <c r="B1655" s="60">
        <v>46184</v>
      </c>
      <c r="C1655" s="61" t="s">
        <v>5824</v>
      </c>
      <c r="D1655" s="62" t="s">
        <v>266</v>
      </c>
      <c r="E1655" s="63" t="s">
        <v>113</v>
      </c>
      <c r="F1655" s="64">
        <v>46184</v>
      </c>
      <c r="G1655" s="65">
        <v>46184</v>
      </c>
      <c r="H1655" s="66" t="str">
        <f>+TEXT(Derechos_peticion[[#This Row],[FECHA ASIGNACIÓN AL GESTOR (GFGS)]],"MMMM YYYY")</f>
        <v>junio 2026</v>
      </c>
      <c r="I1655" s="67" t="s">
        <v>59</v>
      </c>
      <c r="J1655" s="59">
        <f>+_xlfn.XLOOKUP(Derechos_peticion[[#This Row],[TIPO DE COMUNICACIÓN]],Desplegables!$A$2:$A$9,Desplegables!$C$2:$C$9)</f>
        <v>12</v>
      </c>
      <c r="K1655" s="68">
        <f>IFERROR(WORKDAY(Derechos_peticion[[#This Row],[FECHA RADICADO ENTRADA MME]],Derechos_peticion[[#This Row],[PLAZO (días)]],Desplegables!$G$2:$G$19),"Diligenciar plazo")</f>
        <v>46204</v>
      </c>
      <c r="L1655" s="64"/>
      <c r="M1655" s="67"/>
      <c r="N1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5" s="69" t="s">
        <v>5825</v>
      </c>
      <c r="P1655" s="65">
        <v>46191</v>
      </c>
      <c r="Q1655" s="69" t="s">
        <v>60</v>
      </c>
      <c r="R1655" s="65" t="s">
        <v>60</v>
      </c>
      <c r="S1655" s="71"/>
      <c r="T1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5" s="73" t="str">
        <f>IF(Derechos_peticion[[#This Row],[DÍAS DE RESPUESTA]]="","SI",IF(ISNUMBER(Derechos_peticion[[#This Row],[PLAZO (días)]]),IF(Derechos_peticion[[#This Row],[DÍAS DE RESPUESTA]]&lt;=Derechos_peticion[[#This Row],[PLAZO (días)]],"SI","NO"),"Diligencia plazo"))</f>
        <v>SI</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4166</v>
      </c>
    </row>
    <row r="1656" spans="1:26">
      <c r="A1656" s="59" t="s">
        <v>5826</v>
      </c>
      <c r="B1656" s="60">
        <v>46184</v>
      </c>
      <c r="C1656" s="61" t="s">
        <v>5827</v>
      </c>
      <c r="D1656" s="62" t="s">
        <v>5828</v>
      </c>
      <c r="E1656" s="63" t="s">
        <v>113</v>
      </c>
      <c r="F1656" s="64">
        <v>46184</v>
      </c>
      <c r="G1656" s="65">
        <v>46184</v>
      </c>
      <c r="H1656" s="66" t="str">
        <f>+TEXT(Derechos_peticion[[#This Row],[FECHA ASIGNACIÓN AL GESTOR (GFGS)]],"MMMM YYYY")</f>
        <v>junio 2026</v>
      </c>
      <c r="I1656" s="67" t="s">
        <v>39</v>
      </c>
      <c r="J1656" s="59">
        <f>+_xlfn.XLOOKUP(Derechos_peticion[[#This Row],[TIPO DE COMUNICACIÓN]],Desplegables!$A$2:$A$9,Desplegables!$C$2:$C$9)</f>
        <v>12</v>
      </c>
      <c r="K1656" s="68">
        <f>IFERROR(WORKDAY(Derechos_peticion[[#This Row],[FECHA RADICADO ENTRADA MME]],Derechos_peticion[[#This Row],[PLAZO (días)]],Desplegables!$G$2:$G$19),"Diligenciar plazo")</f>
        <v>46204</v>
      </c>
      <c r="L1656" s="64"/>
      <c r="M1656" s="67"/>
      <c r="N1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6" s="69" t="s">
        <v>5829</v>
      </c>
      <c r="P1656" s="65">
        <v>46191</v>
      </c>
      <c r="Q1656" s="69"/>
      <c r="R1656" s="65"/>
      <c r="S1656" s="71"/>
      <c r="T1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6" s="73" t="str">
        <f>IF(Derechos_peticion[[#This Row],[DÍAS DE RESPUESTA]]="","SI",IF(ISNUMBER(Derechos_peticion[[#This Row],[PLAZO (días)]]),IF(Derechos_peticion[[#This Row],[DÍAS DE RESPUESTA]]&lt;=Derechos_peticion[[#This Row],[PLAZO (días)]],"SI","NO"),"Diligencia plazo"))</f>
        <v>SI</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4166</v>
      </c>
    </row>
    <row r="1657" spans="1:26">
      <c r="A1657" s="59" t="s">
        <v>5830</v>
      </c>
      <c r="B1657" s="60">
        <v>46184</v>
      </c>
      <c r="C1657" s="61" t="s">
        <v>5831</v>
      </c>
      <c r="D1657" s="62" t="s">
        <v>316</v>
      </c>
      <c r="E1657" s="63" t="s">
        <v>58</v>
      </c>
      <c r="F1657" s="64">
        <v>46184</v>
      </c>
      <c r="G1657" s="65">
        <v>46184</v>
      </c>
      <c r="H1657" s="66" t="str">
        <f>+TEXT(Derechos_peticion[[#This Row],[FECHA ASIGNACIÓN AL GESTOR (GFGS)]],"MMMM YYYY")</f>
        <v>junio 2026</v>
      </c>
      <c r="I1657" s="67" t="s">
        <v>33</v>
      </c>
      <c r="J1657" s="59">
        <f>+_xlfn.XLOOKUP(Derechos_peticion[[#This Row],[TIPO DE COMUNICACIÓN]],Desplegables!$A$2:$A$9,Desplegables!$C$2:$C$9)</f>
        <v>12</v>
      </c>
      <c r="K1657" s="68">
        <f>IFERROR(WORKDAY(Derechos_peticion[[#This Row],[FECHA RADICADO ENTRADA MME]],Derechos_peticion[[#This Row],[PLAZO (días)]],Desplegables!$G$2:$G$19),"Diligenciar plazo")</f>
        <v>46204</v>
      </c>
      <c r="L1657" s="64">
        <v>46192</v>
      </c>
      <c r="M1657" s="67" t="s">
        <v>42</v>
      </c>
      <c r="N1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57" s="69" t="s">
        <v>60</v>
      </c>
      <c r="P1657" s="65" t="s">
        <v>60</v>
      </c>
      <c r="Q1657" s="69" t="s">
        <v>60</v>
      </c>
      <c r="R1657" s="65" t="s">
        <v>60</v>
      </c>
      <c r="S1657" s="71" t="s">
        <v>5771</v>
      </c>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57" s="73" t="str">
        <f>IF(Derechos_peticion[[#This Row],[DÍAS DE RESPUESTA]]="","SI",IF(ISNUMBER(Derechos_peticion[[#This Row],[PLAZO (días)]]),IF(Derechos_peticion[[#This Row],[DÍAS DE RESPUESTA]]&lt;=Derechos_peticion[[#This Row],[PLAZO (días)]],"SI","NO"),"Diligencia plazo"))</f>
        <v>SI</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4166</v>
      </c>
    </row>
    <row r="1658" spans="1:26">
      <c r="A1658" s="59" t="s">
        <v>5832</v>
      </c>
      <c r="B1658" s="60">
        <v>46184</v>
      </c>
      <c r="C1658" s="61" t="s">
        <v>5833</v>
      </c>
      <c r="D1658" s="149" t="s">
        <v>2077</v>
      </c>
      <c r="E1658" s="63" t="s">
        <v>58</v>
      </c>
      <c r="F1658" s="64">
        <v>46184</v>
      </c>
      <c r="G1658" s="65">
        <v>46185</v>
      </c>
      <c r="H1658" s="66" t="str">
        <f>+TEXT(Derechos_peticion[[#This Row],[FECHA ASIGNACIÓN AL GESTOR (GFGS)]],"MMMM YYYY")</f>
        <v>junio 2026</v>
      </c>
      <c r="I1658" s="67" t="s">
        <v>42</v>
      </c>
      <c r="J1658" s="59">
        <f>+_xlfn.XLOOKUP(Derechos_peticion[[#This Row],[TIPO DE COMUNICACIÓN]],Desplegables!$A$2:$A$9,Desplegables!$C$2:$C$9)</f>
        <v>12</v>
      </c>
      <c r="K1658" s="68">
        <f>IFERROR(WORKDAY(Derechos_peticion[[#This Row],[FECHA RADICADO ENTRADA MME]],Derechos_peticion[[#This Row],[PLAZO (días)]],Desplegables!$G$2:$G$19),"Diligenciar plazo")</f>
        <v>46204</v>
      </c>
      <c r="L1658" s="64">
        <v>46189</v>
      </c>
      <c r="M1658" s="67" t="s">
        <v>42</v>
      </c>
      <c r="N1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58" s="69" t="s">
        <v>60</v>
      </c>
      <c r="P1658" s="65" t="s">
        <v>60</v>
      </c>
      <c r="Q1658" s="69" t="s">
        <v>60</v>
      </c>
      <c r="R1658" s="65" t="s">
        <v>60</v>
      </c>
      <c r="S1658" s="71" t="s">
        <v>5834</v>
      </c>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58" s="73" t="str">
        <f>IF(Derechos_peticion[[#This Row],[DÍAS DE RESPUESTA]]="","SI",IF(ISNUMBER(Derechos_peticion[[#This Row],[PLAZO (días)]]),IF(Derechos_peticion[[#This Row],[DÍAS DE RESPUESTA]]&lt;=Derechos_peticion[[#This Row],[PLAZO (días)]],"SI","NO"),"Diligencia plazo"))</f>
        <v>SI</v>
      </c>
      <c r="V1658" s="74">
        <f>Derechos_peticion[[#This Row],[FECHA ASIGNACIÓN AL GESTOR (GFGS)]]-Derechos_peticion[[#This Row],[FECHA RADICADO ENTRADA MME]]</f>
        <v>1</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4166</v>
      </c>
    </row>
    <row r="1659" spans="1:26">
      <c r="A1659" s="59" t="s">
        <v>5835</v>
      </c>
      <c r="B1659" s="60">
        <v>46184</v>
      </c>
      <c r="C1659" s="61" t="s">
        <v>5836</v>
      </c>
      <c r="D1659" s="62" t="s">
        <v>5837</v>
      </c>
      <c r="E1659" s="63" t="s">
        <v>58</v>
      </c>
      <c r="F1659" s="64">
        <v>46184</v>
      </c>
      <c r="G1659" s="65">
        <v>46185</v>
      </c>
      <c r="H1659" s="66" t="str">
        <f>+TEXT(Derechos_peticion[[#This Row],[FECHA ASIGNACIÓN AL GESTOR (GFGS)]],"MMMM YYYY")</f>
        <v>junio 2026</v>
      </c>
      <c r="I1659" s="67" t="s">
        <v>29</v>
      </c>
      <c r="J1659" s="59">
        <f>+_xlfn.XLOOKUP(Derechos_peticion[[#This Row],[TIPO DE COMUNICACIÓN]],Desplegables!$A$2:$A$9,Desplegables!$C$2:$C$9)</f>
        <v>12</v>
      </c>
      <c r="K1659" s="68">
        <f>IFERROR(WORKDAY(Derechos_peticion[[#This Row],[FECHA RADICADO ENTRADA MME]],Derechos_peticion[[#This Row],[PLAZO (días)]],Desplegables!$G$2:$G$19),"Diligenciar plazo")</f>
        <v>46204</v>
      </c>
      <c r="L1659" s="64"/>
      <c r="M1659" s="67"/>
      <c r="N1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9" s="69" t="s">
        <v>5838</v>
      </c>
      <c r="P1659" s="65">
        <v>46191</v>
      </c>
      <c r="Q1659" s="69" t="s">
        <v>5839</v>
      </c>
      <c r="R1659" s="65">
        <v>46191</v>
      </c>
      <c r="S1659" s="71"/>
      <c r="T1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9" s="73" t="str">
        <f>IF(Derechos_peticion[[#This Row],[DÍAS DE RESPUESTA]]="","SI",IF(ISNUMBER(Derechos_peticion[[#This Row],[PLAZO (días)]]),IF(Derechos_peticion[[#This Row],[DÍAS DE RESPUESTA]]&lt;=Derechos_peticion[[#This Row],[PLAZO (días)]],"SI","NO"),"Diligencia plazo"))</f>
        <v>SI</v>
      </c>
      <c r="V1659" s="74">
        <f>Derechos_peticion[[#This Row],[FECHA ASIGNACIÓN AL GESTOR (GFGS)]]-Derechos_peticion[[#This Row],[FECHA RADICADO ENTRADA MME]]</f>
        <v>1</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59" s="18" t="s">
        <v>4166</v>
      </c>
    </row>
    <row r="1660" spans="1:26">
      <c r="A1660" s="59" t="s">
        <v>5840</v>
      </c>
      <c r="B1660" s="60">
        <v>46185</v>
      </c>
      <c r="C1660" s="61" t="s">
        <v>5841</v>
      </c>
      <c r="D1660" s="62" t="s">
        <v>3287</v>
      </c>
      <c r="E1660" s="63" t="s">
        <v>113</v>
      </c>
      <c r="F1660" s="64">
        <v>46185</v>
      </c>
      <c r="G1660" s="65">
        <v>46185</v>
      </c>
      <c r="H1660" s="66" t="str">
        <f>+TEXT(Derechos_peticion[[#This Row],[FECHA ASIGNACIÓN AL GESTOR (GFGS)]],"MMMM YYYY")</f>
        <v>junio 2026</v>
      </c>
      <c r="I1660" s="67" t="s">
        <v>29</v>
      </c>
      <c r="J1660" s="59">
        <f>+_xlfn.XLOOKUP(Derechos_peticion[[#This Row],[TIPO DE COMUNICACIÓN]],Desplegables!$A$2:$A$9,Desplegables!$C$2:$C$9)</f>
        <v>12</v>
      </c>
      <c r="K1660" s="68">
        <f>IFERROR(WORKDAY(Derechos_peticion[[#This Row],[FECHA RADICADO ENTRADA MME]],Derechos_peticion[[#This Row],[PLAZO (días)]],Desplegables!$G$2:$G$19),"Diligenciar plazo")</f>
        <v>46205</v>
      </c>
      <c r="L1660" s="64"/>
      <c r="M1660" s="67"/>
      <c r="N1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0" s="69" t="s">
        <v>5842</v>
      </c>
      <c r="P1660" s="65">
        <v>46191</v>
      </c>
      <c r="Q1660" s="69"/>
      <c r="R1660" s="65"/>
      <c r="S1660" s="71"/>
      <c r="T1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0" s="73" t="str">
        <f>IF(Derechos_peticion[[#This Row],[DÍAS DE RESPUESTA]]="","SI",IF(ISNUMBER(Derechos_peticion[[#This Row],[PLAZO (días)]]),IF(Derechos_peticion[[#This Row],[DÍAS DE RESPUESTA]]&lt;=Derechos_peticion[[#This Row],[PLAZO (días)]],"SI","NO"),"Diligencia plazo"))</f>
        <v>SI</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4166</v>
      </c>
    </row>
    <row r="1661" spans="1:26">
      <c r="A1661" s="59" t="s">
        <v>5843</v>
      </c>
      <c r="B1661" s="60">
        <v>46185</v>
      </c>
      <c r="C1661" s="61" t="s">
        <v>5844</v>
      </c>
      <c r="D1661" s="62" t="s">
        <v>3287</v>
      </c>
      <c r="E1661" s="63" t="s">
        <v>113</v>
      </c>
      <c r="F1661" s="64">
        <v>46185</v>
      </c>
      <c r="G1661" s="65">
        <v>46185</v>
      </c>
      <c r="H1661" s="66" t="str">
        <f>+TEXT(Derechos_peticion[[#This Row],[FECHA ASIGNACIÓN AL GESTOR (GFGS)]],"MMMM YYYY")</f>
        <v>junio 2026</v>
      </c>
      <c r="I1661" s="67" t="s">
        <v>29</v>
      </c>
      <c r="J1661" s="59">
        <f>+_xlfn.XLOOKUP(Derechos_peticion[[#This Row],[TIPO DE COMUNICACIÓN]],Desplegables!$A$2:$A$9,Desplegables!$C$2:$C$9)</f>
        <v>12</v>
      </c>
      <c r="K1661" s="68">
        <f>IFERROR(WORKDAY(Derechos_peticion[[#This Row],[FECHA RADICADO ENTRADA MME]],Derechos_peticion[[#This Row],[PLAZO (días)]],Desplegables!$G$2:$G$19),"Diligenciar plazo")</f>
        <v>46205</v>
      </c>
      <c r="L1661" s="64"/>
      <c r="M1661" s="67"/>
      <c r="N1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1" s="69" t="s">
        <v>5842</v>
      </c>
      <c r="P1661" s="65">
        <v>46191</v>
      </c>
      <c r="Q1661" s="69"/>
      <c r="R1661" s="65"/>
      <c r="S1661" s="71"/>
      <c r="T1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1" s="73" t="str">
        <f>IF(Derechos_peticion[[#This Row],[DÍAS DE RESPUESTA]]="","SI",IF(ISNUMBER(Derechos_peticion[[#This Row],[PLAZO (días)]]),IF(Derechos_peticion[[#This Row],[DÍAS DE RESPUESTA]]&lt;=Derechos_peticion[[#This Row],[PLAZO (días)]],"SI","NO"),"Diligencia plazo"))</f>
        <v>SI</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4166</v>
      </c>
    </row>
    <row r="1662" spans="1:26">
      <c r="A1662" s="59" t="s">
        <v>5845</v>
      </c>
      <c r="B1662" s="60">
        <v>46185</v>
      </c>
      <c r="C1662" s="61" t="s">
        <v>5846</v>
      </c>
      <c r="D1662" s="62" t="s">
        <v>645</v>
      </c>
      <c r="E1662" s="63" t="s">
        <v>58</v>
      </c>
      <c r="F1662" s="64">
        <v>46185</v>
      </c>
      <c r="G1662" s="65">
        <v>46185</v>
      </c>
      <c r="H1662" s="66" t="str">
        <f>+TEXT(Derechos_peticion[[#This Row],[FECHA ASIGNACIÓN AL GESTOR (GFGS)]],"MMMM YYYY")</f>
        <v>junio 2026</v>
      </c>
      <c r="I1662" s="67" t="s">
        <v>33</v>
      </c>
      <c r="J1662" s="59">
        <f>+_xlfn.XLOOKUP(Derechos_peticion[[#This Row],[TIPO DE COMUNICACIÓN]],Desplegables!$A$2:$A$9,Desplegables!$C$2:$C$9)</f>
        <v>12</v>
      </c>
      <c r="K1662" s="68">
        <f>IFERROR(WORKDAY(Derechos_peticion[[#This Row],[FECHA RADICADO ENTRADA MME]],Derechos_peticion[[#This Row],[PLAZO (días)]],Desplegables!$G$2:$G$19),"Diligenciar plazo")</f>
        <v>46205</v>
      </c>
      <c r="L1662" s="64">
        <v>46192</v>
      </c>
      <c r="M1662" s="67" t="s">
        <v>42</v>
      </c>
      <c r="N1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2" s="69" t="s">
        <v>60</v>
      </c>
      <c r="P1662" s="65" t="s">
        <v>60</v>
      </c>
      <c r="Q1662" s="69" t="s">
        <v>60</v>
      </c>
      <c r="R1662" s="65" t="s">
        <v>60</v>
      </c>
      <c r="S1662" s="71" t="s">
        <v>5847</v>
      </c>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2" s="73" t="str">
        <f>IF(Derechos_peticion[[#This Row],[DÍAS DE RESPUESTA]]="","SI",IF(ISNUMBER(Derechos_peticion[[#This Row],[PLAZO (días)]]),IF(Derechos_peticion[[#This Row],[DÍAS DE RESPUESTA]]&lt;=Derechos_peticion[[#This Row],[PLAZO (días)]],"SI","NO"),"Diligencia plazo"))</f>
        <v>SI</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4166</v>
      </c>
    </row>
    <row r="1663" spans="1:26">
      <c r="A1663" s="59" t="s">
        <v>5848</v>
      </c>
      <c r="B1663" s="60">
        <v>46185</v>
      </c>
      <c r="C1663" s="61" t="s">
        <v>5849</v>
      </c>
      <c r="D1663" s="62" t="s">
        <v>5850</v>
      </c>
      <c r="E1663" s="63" t="s">
        <v>58</v>
      </c>
      <c r="F1663" s="64">
        <v>46185</v>
      </c>
      <c r="G1663" s="65">
        <v>46185</v>
      </c>
      <c r="H1663" s="66" t="str">
        <f>+TEXT(Derechos_peticion[[#This Row],[FECHA ASIGNACIÓN AL GESTOR (GFGS)]],"MMMM YYYY")</f>
        <v>junio 2026</v>
      </c>
      <c r="I1663" s="67" t="s">
        <v>29</v>
      </c>
      <c r="J1663" s="59">
        <f>+_xlfn.XLOOKUP(Derechos_peticion[[#This Row],[TIPO DE COMUNICACIÓN]],Desplegables!$A$2:$A$9,Desplegables!$C$2:$C$9)</f>
        <v>12</v>
      </c>
      <c r="K1663" s="68">
        <f>IFERROR(WORKDAY(Derechos_peticion[[#This Row],[FECHA RADICADO ENTRADA MME]],Derechos_peticion[[#This Row],[PLAZO (días)]],Desplegables!$G$2:$G$19),"Diligenciar plazo")</f>
        <v>46205</v>
      </c>
      <c r="L1663" s="64"/>
      <c r="M1663" s="67"/>
      <c r="N1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3" s="69" t="s">
        <v>5746</v>
      </c>
      <c r="P1663" s="65">
        <v>46199</v>
      </c>
      <c r="Q1663" s="69" t="s">
        <v>5747</v>
      </c>
      <c r="R1663" s="65">
        <v>46199</v>
      </c>
      <c r="S1663" s="71" t="s">
        <v>5851</v>
      </c>
      <c r="T1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663" s="73" t="str">
        <f>IF(Derechos_peticion[[#This Row],[DÍAS DE RESPUESTA]]="","SI",IF(ISNUMBER(Derechos_peticion[[#This Row],[PLAZO (días)]]),IF(Derechos_peticion[[#This Row],[DÍAS DE RESPUESTA]]&lt;=Derechos_peticion[[#This Row],[PLAZO (días)]],"SI","NO"),"Diligencia plazo"))</f>
        <v>SI</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63" s="18" t="s">
        <v>4166</v>
      </c>
    </row>
    <row r="1664" spans="1:26">
      <c r="A1664" s="59" t="s">
        <v>5852</v>
      </c>
      <c r="B1664" s="60">
        <v>46185</v>
      </c>
      <c r="C1664" s="61" t="s">
        <v>5853</v>
      </c>
      <c r="D1664" s="62" t="s">
        <v>645</v>
      </c>
      <c r="E1664" s="63" t="s">
        <v>113</v>
      </c>
      <c r="F1664" s="64">
        <v>46185</v>
      </c>
      <c r="G1664" s="65">
        <v>46185</v>
      </c>
      <c r="H1664" s="66" t="str">
        <f>+TEXT(Derechos_peticion[[#This Row],[FECHA ASIGNACIÓN AL GESTOR (GFGS)]],"MMMM YYYY")</f>
        <v>junio 2026</v>
      </c>
      <c r="I1664" s="67" t="s">
        <v>33</v>
      </c>
      <c r="J1664" s="59">
        <f>+_xlfn.XLOOKUP(Derechos_peticion[[#This Row],[TIPO DE COMUNICACIÓN]],Desplegables!$A$2:$A$9,Desplegables!$C$2:$C$9)</f>
        <v>12</v>
      </c>
      <c r="K1664" s="68">
        <f>IFERROR(WORKDAY(Derechos_peticion[[#This Row],[FECHA RADICADO ENTRADA MME]],Derechos_peticion[[#This Row],[PLAZO (días)]],Desplegables!$G$2:$G$19),"Diligenciar plazo")</f>
        <v>46205</v>
      </c>
      <c r="L1664" s="64"/>
      <c r="M1664" s="67"/>
      <c r="N1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4" s="69" t="s">
        <v>5854</v>
      </c>
      <c r="P1664" s="65">
        <v>46195</v>
      </c>
      <c r="Q1664" s="69" t="s">
        <v>60</v>
      </c>
      <c r="R1664" s="65" t="s">
        <v>60</v>
      </c>
      <c r="S1664" s="71"/>
      <c r="T1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64" s="73" t="str">
        <f>IF(Derechos_peticion[[#This Row],[DÍAS DE RESPUESTA]]="","SI",IF(ISNUMBER(Derechos_peticion[[#This Row],[PLAZO (días)]]),IF(Derechos_peticion[[#This Row],[DÍAS DE RESPUESTA]]&lt;=Derechos_peticion[[#This Row],[PLAZO (días)]],"SI","NO"),"Diligencia plazo"))</f>
        <v>SI</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4166</v>
      </c>
    </row>
    <row r="1665" spans="1:26">
      <c r="A1665" s="144" t="s">
        <v>5855</v>
      </c>
      <c r="B1665" s="60">
        <v>46185</v>
      </c>
      <c r="C1665" s="61" t="s">
        <v>5856</v>
      </c>
      <c r="D1665" s="62" t="s">
        <v>5857</v>
      </c>
      <c r="E1665" s="63" t="s">
        <v>58</v>
      </c>
      <c r="F1665" s="64">
        <v>46185</v>
      </c>
      <c r="G1665" s="65">
        <v>46185</v>
      </c>
      <c r="H1665" s="66" t="str">
        <f>+TEXT(Derechos_peticion[[#This Row],[FECHA ASIGNACIÓN AL GESTOR (GFGS)]],"MMMM YYYY")</f>
        <v>junio 2026</v>
      </c>
      <c r="I1665" s="67" t="s">
        <v>28</v>
      </c>
      <c r="J1665" s="59">
        <f>+_xlfn.XLOOKUP(Derechos_peticion[[#This Row],[TIPO DE COMUNICACIÓN]],Desplegables!$A$2:$A$9,Desplegables!$C$2:$C$9)</f>
        <v>12</v>
      </c>
      <c r="K1665" s="68">
        <f>IFERROR(WORKDAY(Derechos_peticion[[#This Row],[FECHA RADICADO ENTRADA MME]],Derechos_peticion[[#This Row],[PLAZO (días)]],Desplegables!$G$2:$G$19),"Diligenciar plazo")</f>
        <v>46205</v>
      </c>
      <c r="L1665" s="64"/>
      <c r="M1665" s="67"/>
      <c r="N1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5" s="69" t="s">
        <v>5858</v>
      </c>
      <c r="P1665" s="65">
        <v>46191</v>
      </c>
      <c r="Q1665" s="69" t="s">
        <v>5859</v>
      </c>
      <c r="R1665" s="65">
        <v>46191</v>
      </c>
      <c r="S1665" s="71" t="s">
        <v>2186</v>
      </c>
      <c r="T1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5" s="73" t="str">
        <f>IF(Derechos_peticion[[#This Row],[DÍAS DE RESPUESTA]]="","SI",IF(ISNUMBER(Derechos_peticion[[#This Row],[PLAZO (días)]]),IF(Derechos_peticion[[#This Row],[DÍAS DE RESPUESTA]]&lt;=Derechos_peticion[[#This Row],[PLAZO (días)]],"SI","NO"),"Diligencia plazo"))</f>
        <v>SI</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65" s="18" t="s">
        <v>4166</v>
      </c>
    </row>
    <row r="1666" spans="1:26">
      <c r="A1666" s="59" t="s">
        <v>5860</v>
      </c>
      <c r="B1666" s="60">
        <v>46185</v>
      </c>
      <c r="C1666" s="61" t="s">
        <v>5861</v>
      </c>
      <c r="D1666" s="62" t="s">
        <v>5862</v>
      </c>
      <c r="E1666" s="63" t="s">
        <v>58</v>
      </c>
      <c r="F1666" s="64">
        <v>46185</v>
      </c>
      <c r="G1666" s="65">
        <v>46185</v>
      </c>
      <c r="H1666" s="66" t="str">
        <f>+TEXT(Derechos_peticion[[#This Row],[FECHA ASIGNACIÓN AL GESTOR (GFGS)]],"MMMM YYYY")</f>
        <v>junio 2026</v>
      </c>
      <c r="I1666" s="67" t="s">
        <v>42</v>
      </c>
      <c r="J1666" s="59">
        <f>+_xlfn.XLOOKUP(Derechos_peticion[[#This Row],[TIPO DE COMUNICACIÓN]],Desplegables!$A$2:$A$9,Desplegables!$C$2:$C$9)</f>
        <v>12</v>
      </c>
      <c r="K1666" s="68">
        <f>IFERROR(WORKDAY(Derechos_peticion[[#This Row],[FECHA RADICADO ENTRADA MME]],Derechos_peticion[[#This Row],[PLAZO (días)]],Desplegables!$G$2:$G$19),"Diligenciar plazo")</f>
        <v>46205</v>
      </c>
      <c r="L1666" s="64">
        <v>46189</v>
      </c>
      <c r="M1666" s="67" t="s">
        <v>42</v>
      </c>
      <c r="N1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6" s="69" t="s">
        <v>60</v>
      </c>
      <c r="P1666" s="65" t="s">
        <v>60</v>
      </c>
      <c r="Q1666" s="69" t="s">
        <v>60</v>
      </c>
      <c r="R1666" s="65" t="s">
        <v>60</v>
      </c>
      <c r="S1666" s="71" t="s">
        <v>5698</v>
      </c>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6" s="73" t="str">
        <f>IF(Derechos_peticion[[#This Row],[DÍAS DE RESPUESTA]]="","SI",IF(ISNUMBER(Derechos_peticion[[#This Row],[PLAZO (días)]]),IF(Derechos_peticion[[#This Row],[DÍAS DE RESPUESTA]]&lt;=Derechos_peticion[[#This Row],[PLAZO (días)]],"SI","NO"),"Diligencia plazo"))</f>
        <v>SI</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4166</v>
      </c>
    </row>
    <row r="1667" spans="1:26">
      <c r="A1667" s="59" t="s">
        <v>5863</v>
      </c>
      <c r="B1667" s="60">
        <v>46185</v>
      </c>
      <c r="C1667" s="61" t="s">
        <v>5864</v>
      </c>
      <c r="D1667" s="62" t="s">
        <v>5865</v>
      </c>
      <c r="E1667" s="63" t="s">
        <v>58</v>
      </c>
      <c r="F1667" s="64">
        <v>46185</v>
      </c>
      <c r="G1667" s="65">
        <v>46189</v>
      </c>
      <c r="H1667" s="66" t="str">
        <f>+TEXT(Derechos_peticion[[#This Row],[FECHA ASIGNACIÓN AL GESTOR (GFGS)]],"MMMM YYYY")</f>
        <v>junio 2026</v>
      </c>
      <c r="I1667" s="67" t="s">
        <v>42</v>
      </c>
      <c r="J1667" s="59">
        <f>+_xlfn.XLOOKUP(Derechos_peticion[[#This Row],[TIPO DE COMUNICACIÓN]],Desplegables!$A$2:$A$9,Desplegables!$C$2:$C$9)</f>
        <v>12</v>
      </c>
      <c r="K1667" s="68">
        <f>IFERROR(WORKDAY(Derechos_peticion[[#This Row],[FECHA RADICADO ENTRADA MME]],Derechos_peticion[[#This Row],[PLAZO (días)]],Desplegables!$G$2:$G$19),"Diligenciar plazo")</f>
        <v>46205</v>
      </c>
      <c r="L1667" s="64">
        <v>46189</v>
      </c>
      <c r="M1667" s="67" t="s">
        <v>42</v>
      </c>
      <c r="N1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7" s="69" t="s">
        <v>60</v>
      </c>
      <c r="P1667" s="65" t="s">
        <v>60</v>
      </c>
      <c r="Q1667" s="69" t="s">
        <v>60</v>
      </c>
      <c r="R1667" s="65" t="s">
        <v>60</v>
      </c>
      <c r="S1667" s="71" t="s">
        <v>5866</v>
      </c>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7" s="73" t="str">
        <f>IF(Derechos_peticion[[#This Row],[DÍAS DE RESPUESTA]]="","SI",IF(ISNUMBER(Derechos_peticion[[#This Row],[PLAZO (días)]]),IF(Derechos_peticion[[#This Row],[DÍAS DE RESPUESTA]]&lt;=Derechos_peticion[[#This Row],[PLAZO (días)]],"SI","NO"),"Diligencia plazo"))</f>
        <v>SI</v>
      </c>
      <c r="V1667" s="74">
        <f>Derechos_peticion[[#This Row],[FECHA ASIGNACIÓN AL GESTOR (GFGS)]]-Derechos_peticion[[#This Row],[FECHA RADICADO ENTRADA MME]]</f>
        <v>4</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4166</v>
      </c>
    </row>
    <row r="1668" spans="1:26">
      <c r="A1668" s="59" t="s">
        <v>5867</v>
      </c>
      <c r="B1668" s="60">
        <v>46185</v>
      </c>
      <c r="C1668" s="61">
        <v>20263000093051</v>
      </c>
      <c r="D1668" s="62" t="s">
        <v>5868</v>
      </c>
      <c r="E1668" s="63" t="s">
        <v>58</v>
      </c>
      <c r="F1668" s="64">
        <v>46185</v>
      </c>
      <c r="G1668" s="65">
        <v>46185</v>
      </c>
      <c r="H1668" s="66" t="str">
        <f>+TEXT(Derechos_peticion[[#This Row],[FECHA ASIGNACIÓN AL GESTOR (GFGS)]],"MMMM YYYY")</f>
        <v>junio 2026</v>
      </c>
      <c r="I1668" s="67" t="s">
        <v>29</v>
      </c>
      <c r="J1668" s="59">
        <f>+_xlfn.XLOOKUP(Derechos_peticion[[#This Row],[TIPO DE COMUNICACIÓN]],Desplegables!$A$2:$A$9,Desplegables!$C$2:$C$9)</f>
        <v>12</v>
      </c>
      <c r="K1668" s="68">
        <f>IFERROR(WORKDAY(Derechos_peticion[[#This Row],[FECHA RADICADO ENTRADA MME]],Derechos_peticion[[#This Row],[PLAZO (días)]],Desplegables!$G$2:$G$19),"Diligenciar plazo")</f>
        <v>46205</v>
      </c>
      <c r="L1668" s="64">
        <v>46196</v>
      </c>
      <c r="M1668" s="67" t="s">
        <v>42</v>
      </c>
      <c r="N1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8" s="69" t="s">
        <v>60</v>
      </c>
      <c r="P1668" s="65" t="s">
        <v>60</v>
      </c>
      <c r="Q1668" s="69" t="s">
        <v>60</v>
      </c>
      <c r="R1668" s="65" t="s">
        <v>60</v>
      </c>
      <c r="S1668" s="71" t="s">
        <v>5869</v>
      </c>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8" s="73" t="str">
        <f>IF(Derechos_peticion[[#This Row],[DÍAS DE RESPUESTA]]="","SI",IF(ISNUMBER(Derechos_peticion[[#This Row],[PLAZO (días)]]),IF(Derechos_peticion[[#This Row],[DÍAS DE RESPUESTA]]&lt;=Derechos_peticion[[#This Row],[PLAZO (días)]],"SI","NO"),"Diligencia plazo"))</f>
        <v>SI</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4166</v>
      </c>
    </row>
    <row r="1669" spans="1:26">
      <c r="A1669" s="59" t="s">
        <v>5870</v>
      </c>
      <c r="B1669" s="60">
        <v>46185</v>
      </c>
      <c r="C1669" s="61" t="s">
        <v>5798</v>
      </c>
      <c r="D1669" s="62" t="s">
        <v>2559</v>
      </c>
      <c r="E1669" s="63" t="s">
        <v>113</v>
      </c>
      <c r="F1669" s="64">
        <v>46185</v>
      </c>
      <c r="G1669" s="65">
        <v>46185</v>
      </c>
      <c r="H1669" s="66" t="str">
        <f>+TEXT(Derechos_peticion[[#This Row],[FECHA ASIGNACIÓN AL GESTOR (GFGS)]],"MMMM YYYY")</f>
        <v>junio 2026</v>
      </c>
      <c r="I1669" s="67" t="s">
        <v>59</v>
      </c>
      <c r="J1669" s="59">
        <f>+_xlfn.XLOOKUP(Derechos_peticion[[#This Row],[TIPO DE COMUNICACIÓN]],Desplegables!$A$2:$A$9,Desplegables!$C$2:$C$9)</f>
        <v>12</v>
      </c>
      <c r="K1669" s="68">
        <f>IFERROR(WORKDAY(Derechos_peticion[[#This Row],[FECHA RADICADO ENTRADA MME]],Derechos_peticion[[#This Row],[PLAZO (días)]],Desplegables!$G$2:$G$19),"Diligenciar plazo")</f>
        <v>46205</v>
      </c>
      <c r="L1669" s="64"/>
      <c r="M1669" s="67"/>
      <c r="N1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9" s="69" t="s">
        <v>5871</v>
      </c>
      <c r="P1669" s="65">
        <v>46191</v>
      </c>
      <c r="Q1669" s="69" t="s">
        <v>60</v>
      </c>
      <c r="R1669" s="65" t="s">
        <v>60</v>
      </c>
      <c r="S1669" s="71"/>
      <c r="T1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9" s="73" t="str">
        <f>IF(Derechos_peticion[[#This Row],[DÍAS DE RESPUESTA]]="","SI",IF(ISNUMBER(Derechos_peticion[[#This Row],[PLAZO (días)]]),IF(Derechos_peticion[[#This Row],[DÍAS DE RESPUESTA]]&lt;=Derechos_peticion[[#This Row],[PLAZO (días)]],"SI","NO"),"Diligencia plazo"))</f>
        <v>SI</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4166</v>
      </c>
    </row>
    <row r="1670" spans="1:26">
      <c r="A1670" s="59" t="s">
        <v>5872</v>
      </c>
      <c r="B1670" s="60">
        <v>46185</v>
      </c>
      <c r="C1670" s="61" t="s">
        <v>5873</v>
      </c>
      <c r="D1670" s="62" t="s">
        <v>396</v>
      </c>
      <c r="E1670" s="63" t="s">
        <v>58</v>
      </c>
      <c r="F1670" s="64">
        <v>46185</v>
      </c>
      <c r="G1670" s="65">
        <v>46185</v>
      </c>
      <c r="H1670" s="66" t="str">
        <f>+TEXT(Derechos_peticion[[#This Row],[FECHA ASIGNACIÓN AL GESTOR (GFGS)]],"MMMM YYYY")</f>
        <v>junio 2026</v>
      </c>
      <c r="I1670" s="67" t="s">
        <v>42</v>
      </c>
      <c r="J1670" s="59">
        <f>+_xlfn.XLOOKUP(Derechos_peticion[[#This Row],[TIPO DE COMUNICACIÓN]],Desplegables!$A$2:$A$9,Desplegables!$C$2:$C$9)</f>
        <v>12</v>
      </c>
      <c r="K1670" s="68">
        <f>IFERROR(WORKDAY(Derechos_peticion[[#This Row],[FECHA RADICADO ENTRADA MME]],Derechos_peticion[[#This Row],[PLAZO (días)]],Desplegables!$G$2:$G$19),"Diligenciar plazo")</f>
        <v>46205</v>
      </c>
      <c r="L1670" s="64">
        <v>46189</v>
      </c>
      <c r="M1670" s="67" t="s">
        <v>42</v>
      </c>
      <c r="N1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0" s="69" t="s">
        <v>60</v>
      </c>
      <c r="P1670" s="65" t="s">
        <v>60</v>
      </c>
      <c r="Q1670" s="69" t="s">
        <v>60</v>
      </c>
      <c r="R1670" s="65" t="s">
        <v>60</v>
      </c>
      <c r="S1670" s="71" t="s">
        <v>5874</v>
      </c>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0" s="73" t="str">
        <f>IF(Derechos_peticion[[#This Row],[DÍAS DE RESPUESTA]]="","SI",IF(ISNUMBER(Derechos_peticion[[#This Row],[PLAZO (días)]]),IF(Derechos_peticion[[#This Row],[DÍAS DE RESPUESTA]]&lt;=Derechos_peticion[[#This Row],[PLAZO (días)]],"SI","NO"),"Diligencia plazo"))</f>
        <v>SI</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4166</v>
      </c>
    </row>
    <row r="1671" spans="1:26">
      <c r="A1671" s="59" t="s">
        <v>5875</v>
      </c>
      <c r="B1671" s="60">
        <v>46185</v>
      </c>
      <c r="C1671" s="61" t="s">
        <v>5876</v>
      </c>
      <c r="D1671" s="62" t="s">
        <v>5877</v>
      </c>
      <c r="E1671" s="63" t="s">
        <v>125</v>
      </c>
      <c r="F1671" s="64">
        <v>46185</v>
      </c>
      <c r="G1671" s="65">
        <v>46185</v>
      </c>
      <c r="H1671" s="66" t="str">
        <f>+TEXT(Derechos_peticion[[#This Row],[FECHA ASIGNACIÓN AL GESTOR (GFGS)]],"MMMM YYYY")</f>
        <v>junio 2026</v>
      </c>
      <c r="I1671" s="67" t="s">
        <v>32</v>
      </c>
      <c r="J1671" s="59">
        <f>+_xlfn.XLOOKUP(Derechos_peticion[[#This Row],[TIPO DE COMUNICACIÓN]],Desplegables!$A$2:$A$9,Desplegables!$C$2:$C$9)</f>
        <v>27</v>
      </c>
      <c r="K1671" s="68">
        <f>IFERROR(WORKDAY(Derechos_peticion[[#This Row],[FECHA RADICADO ENTRADA MME]],Derechos_peticion[[#This Row],[PLAZO (días)]],Desplegables!$G$2:$G$19),"Diligenciar plazo")</f>
        <v>46227</v>
      </c>
      <c r="L1671" s="64"/>
      <c r="M1671" s="67"/>
      <c r="N1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NO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4166</v>
      </c>
    </row>
    <row r="1672" spans="1:26">
      <c r="A1672" s="144" t="s">
        <v>5878</v>
      </c>
      <c r="B1672" s="60">
        <v>46189</v>
      </c>
      <c r="C1672" s="61" t="s">
        <v>5879</v>
      </c>
      <c r="D1672" s="62" t="s">
        <v>5880</v>
      </c>
      <c r="E1672" s="63" t="s">
        <v>58</v>
      </c>
      <c r="F1672" s="64">
        <v>46189</v>
      </c>
      <c r="G1672" s="65">
        <v>46189</v>
      </c>
      <c r="H1672" s="66" t="str">
        <f>+TEXT(Derechos_peticion[[#This Row],[FECHA ASIGNACIÓN AL GESTOR (GFGS)]],"MMMM YYYY")</f>
        <v>junio 2026</v>
      </c>
      <c r="I1672" s="67" t="s">
        <v>28</v>
      </c>
      <c r="J1672" s="59">
        <f>+_xlfn.XLOOKUP(Derechos_peticion[[#This Row],[TIPO DE COMUNICACIÓN]],Desplegables!$A$2:$A$9,Desplegables!$C$2:$C$9)</f>
        <v>12</v>
      </c>
      <c r="K1672" s="68">
        <f>IFERROR(WORKDAY(Derechos_peticion[[#This Row],[FECHA RADICADO ENTRADA MME]],Derechos_peticion[[#This Row],[PLAZO (días)]],Desplegables!$G$2:$G$19),"Diligenciar plazo")</f>
        <v>46206</v>
      </c>
      <c r="L1672" s="64">
        <v>46190</v>
      </c>
      <c r="M1672" s="67" t="s">
        <v>42</v>
      </c>
      <c r="N1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2" s="69" t="s">
        <v>60</v>
      </c>
      <c r="P1672" s="65" t="s">
        <v>60</v>
      </c>
      <c r="Q1672" s="69" t="s">
        <v>60</v>
      </c>
      <c r="R1672" s="65" t="s">
        <v>60</v>
      </c>
      <c r="S1672" s="71" t="s">
        <v>5881</v>
      </c>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2" s="73" t="str">
        <f>IF(Derechos_peticion[[#This Row],[DÍAS DE RESPUESTA]]="","SI",IF(ISNUMBER(Derechos_peticion[[#This Row],[PLAZO (días)]]),IF(Derechos_peticion[[#This Row],[DÍAS DE RESPUESTA]]&lt;=Derechos_peticion[[#This Row],[PLAZO (días)]],"SI","NO"),"Diligencia plazo"))</f>
        <v>SI</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4166</v>
      </c>
    </row>
    <row r="1673" spans="1:26">
      <c r="A1673" s="59" t="s">
        <v>5882</v>
      </c>
      <c r="B1673" s="60">
        <v>46189</v>
      </c>
      <c r="C1673" s="61" t="s">
        <v>5291</v>
      </c>
      <c r="D1673" s="62" t="s">
        <v>5883</v>
      </c>
      <c r="E1673" s="63" t="s">
        <v>113</v>
      </c>
      <c r="F1673" s="64">
        <v>46189</v>
      </c>
      <c r="G1673" s="65">
        <v>46189</v>
      </c>
      <c r="H1673" s="66" t="str">
        <f>+TEXT(Derechos_peticion[[#This Row],[FECHA ASIGNACIÓN AL GESTOR (GFGS)]],"MMMM YYYY")</f>
        <v>junio 2026</v>
      </c>
      <c r="I1673" s="67" t="s">
        <v>39</v>
      </c>
      <c r="J1673" s="59">
        <f>+_xlfn.XLOOKUP(Derechos_peticion[[#This Row],[TIPO DE COMUNICACIÓN]],Desplegables!$A$2:$A$9,Desplegables!$C$2:$C$9)</f>
        <v>12</v>
      </c>
      <c r="K1673" s="68">
        <f>IFERROR(WORKDAY(Derechos_peticion[[#This Row],[FECHA RADICADO ENTRADA MME]],Derechos_peticion[[#This Row],[PLAZO (días)]],Desplegables!$G$2:$G$19),"Diligenciar plazo")</f>
        <v>46206</v>
      </c>
      <c r="L1673" s="64"/>
      <c r="M1673" s="67"/>
      <c r="N1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3" s="69" t="s">
        <v>5884</v>
      </c>
      <c r="P1673" s="65">
        <v>46191</v>
      </c>
      <c r="Q1673" s="69"/>
      <c r="R1673" s="65"/>
      <c r="S1673" s="71"/>
      <c r="T1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73" s="73" t="str">
        <f>IF(Derechos_peticion[[#This Row],[DÍAS DE RESPUESTA]]="","SI",IF(ISNUMBER(Derechos_peticion[[#This Row],[PLAZO (días)]]),IF(Derechos_peticion[[#This Row],[DÍAS DE RESPUESTA]]&lt;=Derechos_peticion[[#This Row],[PLAZO (días)]],"SI","NO"),"Diligencia plazo"))</f>
        <v>SI</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4166</v>
      </c>
    </row>
    <row r="1674" spans="1:26">
      <c r="A1674" s="59" t="s">
        <v>5885</v>
      </c>
      <c r="B1674" s="60">
        <v>46189</v>
      </c>
      <c r="C1674" s="61" t="s">
        <v>5291</v>
      </c>
      <c r="D1674" s="62" t="s">
        <v>5886</v>
      </c>
      <c r="E1674" s="63" t="s">
        <v>113</v>
      </c>
      <c r="F1674" s="64">
        <v>46189</v>
      </c>
      <c r="G1674" s="65">
        <v>46189</v>
      </c>
      <c r="H1674" s="66" t="str">
        <f>+TEXT(Derechos_peticion[[#This Row],[FECHA ASIGNACIÓN AL GESTOR (GFGS)]],"MMMM YYYY")</f>
        <v>junio 2026</v>
      </c>
      <c r="I1674" s="67" t="s">
        <v>39</v>
      </c>
      <c r="J1674" s="59">
        <f>+_xlfn.XLOOKUP(Derechos_peticion[[#This Row],[TIPO DE COMUNICACIÓN]],Desplegables!$A$2:$A$9,Desplegables!$C$2:$C$9)</f>
        <v>12</v>
      </c>
      <c r="K1674" s="68">
        <f>IFERROR(WORKDAY(Derechos_peticion[[#This Row],[FECHA RADICADO ENTRADA MME]],Derechos_peticion[[#This Row],[PLAZO (días)]],Desplegables!$G$2:$G$19),"Diligenciar plazo")</f>
        <v>46206</v>
      </c>
      <c r="L1674" s="64"/>
      <c r="M1674" s="67"/>
      <c r="N1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4" s="69" t="s">
        <v>5887</v>
      </c>
      <c r="P1674" s="65">
        <v>46191</v>
      </c>
      <c r="Q1674" s="69"/>
      <c r="R1674" s="65"/>
      <c r="S1674" s="71"/>
      <c r="T1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74" s="73" t="str">
        <f>IF(Derechos_peticion[[#This Row],[DÍAS DE RESPUESTA]]="","SI",IF(ISNUMBER(Derechos_peticion[[#This Row],[PLAZO (días)]]),IF(Derechos_peticion[[#This Row],[DÍAS DE RESPUESTA]]&lt;=Derechos_peticion[[#This Row],[PLAZO (días)]],"SI","NO"),"Diligencia plazo"))</f>
        <v>SI</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4166</v>
      </c>
    </row>
    <row r="1675" spans="1:26">
      <c r="A1675" s="59" t="s">
        <v>5888</v>
      </c>
      <c r="B1675" s="60">
        <v>46189</v>
      </c>
      <c r="C1675" s="61" t="s">
        <v>5889</v>
      </c>
      <c r="D1675" s="62" t="s">
        <v>5890</v>
      </c>
      <c r="E1675" s="63" t="s">
        <v>58</v>
      </c>
      <c r="F1675" s="64">
        <v>46189</v>
      </c>
      <c r="G1675" s="65">
        <v>46189</v>
      </c>
      <c r="H1675" s="66" t="str">
        <f>+TEXT(Derechos_peticion[[#This Row],[FECHA ASIGNACIÓN AL GESTOR (GFGS)]],"MMMM YYYY")</f>
        <v>junio 2026</v>
      </c>
      <c r="I1675" s="67" t="s">
        <v>42</v>
      </c>
      <c r="J1675" s="59">
        <f>+_xlfn.XLOOKUP(Derechos_peticion[[#This Row],[TIPO DE COMUNICACIÓN]],Desplegables!$A$2:$A$9,Desplegables!$C$2:$C$9)</f>
        <v>12</v>
      </c>
      <c r="K1675" s="68">
        <f>IFERROR(WORKDAY(Derechos_peticion[[#This Row],[FECHA RADICADO ENTRADA MME]],Derechos_peticion[[#This Row],[PLAZO (días)]],Desplegables!$G$2:$G$19),"Diligenciar plazo")</f>
        <v>46206</v>
      </c>
      <c r="L1675" s="64">
        <v>46189</v>
      </c>
      <c r="M1675" s="67" t="s">
        <v>42</v>
      </c>
      <c r="N1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5" s="69" t="s">
        <v>60</v>
      </c>
      <c r="P1675" s="65" t="s">
        <v>60</v>
      </c>
      <c r="Q1675" s="69" t="s">
        <v>60</v>
      </c>
      <c r="R1675" s="65" t="s">
        <v>60</v>
      </c>
      <c r="S1675" s="71" t="s">
        <v>5891</v>
      </c>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5" s="73" t="str">
        <f>IF(Derechos_peticion[[#This Row],[DÍAS DE RESPUESTA]]="","SI",IF(ISNUMBER(Derechos_peticion[[#This Row],[PLAZO (días)]]),IF(Derechos_peticion[[#This Row],[DÍAS DE RESPUESTA]]&lt;=Derechos_peticion[[#This Row],[PLAZO (días)]],"SI","NO"),"Diligencia plazo"))</f>
        <v>SI</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4166</v>
      </c>
    </row>
    <row r="1676" spans="1:26">
      <c r="A1676" s="59" t="s">
        <v>5892</v>
      </c>
      <c r="B1676" s="60">
        <v>46189</v>
      </c>
      <c r="C1676" s="61" t="s">
        <v>5893</v>
      </c>
      <c r="D1676" s="62" t="s">
        <v>4414</v>
      </c>
      <c r="E1676" s="63" t="s">
        <v>58</v>
      </c>
      <c r="F1676" s="64">
        <v>46189</v>
      </c>
      <c r="G1676" s="65">
        <v>46189</v>
      </c>
      <c r="H1676" s="66" t="str">
        <f>+TEXT(Derechos_peticion[[#This Row],[FECHA ASIGNACIÓN AL GESTOR (GFGS)]],"MMMM YYYY")</f>
        <v>junio 2026</v>
      </c>
      <c r="I1676" s="67" t="s">
        <v>33</v>
      </c>
      <c r="J1676" s="59">
        <f>+_xlfn.XLOOKUP(Derechos_peticion[[#This Row],[TIPO DE COMUNICACIÓN]],Desplegables!$A$2:$A$9,Desplegables!$C$2:$C$9)</f>
        <v>12</v>
      </c>
      <c r="K1676" s="68">
        <f>IFERROR(WORKDAY(Derechos_peticion[[#This Row],[FECHA RADICADO ENTRADA MME]],Derechos_peticion[[#This Row],[PLAZO (días)]],Desplegables!$G$2:$G$19),"Diligenciar plazo")</f>
        <v>46206</v>
      </c>
      <c r="L1676" s="64">
        <v>46195</v>
      </c>
      <c r="M1676" s="67" t="s">
        <v>42</v>
      </c>
      <c r="N1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6" s="69" t="s">
        <v>60</v>
      </c>
      <c r="P1676" s="65" t="s">
        <v>60</v>
      </c>
      <c r="Q1676" s="69" t="s">
        <v>60</v>
      </c>
      <c r="R1676" s="65" t="s">
        <v>60</v>
      </c>
      <c r="S1676" s="71" t="s">
        <v>5894</v>
      </c>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6" s="73" t="str">
        <f>IF(Derechos_peticion[[#This Row],[DÍAS DE RESPUESTA]]="","SI",IF(ISNUMBER(Derechos_peticion[[#This Row],[PLAZO (días)]]),IF(Derechos_peticion[[#This Row],[DÍAS DE RESPUESTA]]&lt;=Derechos_peticion[[#This Row],[PLAZO (días)]],"SI","NO"),"Diligencia plazo"))</f>
        <v>SI</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4166</v>
      </c>
    </row>
    <row r="1677" spans="1:26">
      <c r="A1677" s="59" t="s">
        <v>5895</v>
      </c>
      <c r="B1677" s="60">
        <v>46184</v>
      </c>
      <c r="C1677" s="61" t="s">
        <v>5896</v>
      </c>
      <c r="D1677" s="62" t="s">
        <v>5897</v>
      </c>
      <c r="E1677" s="63" t="s">
        <v>58</v>
      </c>
      <c r="F1677" s="64">
        <v>46184</v>
      </c>
      <c r="G1677" s="65">
        <v>46190</v>
      </c>
      <c r="H1677" s="66" t="str">
        <f>+TEXT(Derechos_peticion[[#This Row],[FECHA ASIGNACIÓN AL GESTOR (GFGS)]],"MMMM YYYY")</f>
        <v>junio 2026</v>
      </c>
      <c r="I1677" s="67" t="s">
        <v>28</v>
      </c>
      <c r="J1677" s="59">
        <f>+_xlfn.XLOOKUP(Derechos_peticion[[#This Row],[TIPO DE COMUNICACIÓN]],Desplegables!$A$2:$A$9,Desplegables!$C$2:$C$9)</f>
        <v>12</v>
      </c>
      <c r="K1677" s="68">
        <f>IFERROR(WORKDAY(Derechos_peticion[[#This Row],[FECHA RADICADO ENTRADA MME]],Derechos_peticion[[#This Row],[PLAZO (días)]],Desplegables!$G$2:$G$19),"Diligenciar plazo")</f>
        <v>46204</v>
      </c>
      <c r="L1677" s="64"/>
      <c r="M1677" s="67"/>
      <c r="N1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7" s="69" t="s">
        <v>5898</v>
      </c>
      <c r="P1677" s="65">
        <v>46191</v>
      </c>
      <c r="Q1677" s="69" t="s">
        <v>5899</v>
      </c>
      <c r="R1677" s="65">
        <v>46191</v>
      </c>
      <c r="S1677" s="71" t="s">
        <v>3019</v>
      </c>
      <c r="T1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77" s="73" t="str">
        <f>IF(Derechos_peticion[[#This Row],[DÍAS DE RESPUESTA]]="","SI",IF(ISNUMBER(Derechos_peticion[[#This Row],[PLAZO (días)]]),IF(Derechos_peticion[[#This Row],[DÍAS DE RESPUESTA]]&lt;=Derechos_peticion[[#This Row],[PLAZO (días)]],"SI","NO"),"Diligencia plazo"))</f>
        <v>SI</v>
      </c>
      <c r="V1677" s="74">
        <f>Derechos_peticion[[#This Row],[FECHA ASIGNACIÓN AL GESTOR (GFGS)]]-Derechos_peticion[[#This Row],[FECHA RADICADO ENTRADA MME]]</f>
        <v>6</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77" s="18" t="s">
        <v>4166</v>
      </c>
    </row>
    <row r="1678" spans="1:26">
      <c r="A1678" s="59" t="s">
        <v>5900</v>
      </c>
      <c r="B1678" s="60">
        <v>46189</v>
      </c>
      <c r="C1678" s="61" t="s">
        <v>5901</v>
      </c>
      <c r="D1678" s="62" t="s">
        <v>877</v>
      </c>
      <c r="E1678" s="63" t="s">
        <v>58</v>
      </c>
      <c r="F1678" s="64">
        <v>46184</v>
      </c>
      <c r="G1678" s="65">
        <v>46190</v>
      </c>
      <c r="H1678" s="66" t="str">
        <f>+TEXT(Derechos_peticion[[#This Row],[FECHA ASIGNACIÓN AL GESTOR (GFGS)]],"MMMM YYYY")</f>
        <v>junio 2026</v>
      </c>
      <c r="I1678" s="67" t="s">
        <v>42</v>
      </c>
      <c r="J1678" s="59">
        <f>+_xlfn.XLOOKUP(Derechos_peticion[[#This Row],[TIPO DE COMUNICACIÓN]],Desplegables!$A$2:$A$9,Desplegables!$C$2:$C$9)</f>
        <v>12</v>
      </c>
      <c r="K1678" s="68">
        <f>IFERROR(WORKDAY(Derechos_peticion[[#This Row],[FECHA RADICADO ENTRADA MME]],Derechos_peticion[[#This Row],[PLAZO (días)]],Desplegables!$G$2:$G$19),"Diligenciar plazo")</f>
        <v>46206</v>
      </c>
      <c r="L1678" s="64">
        <v>46190</v>
      </c>
      <c r="M1678" s="67" t="s">
        <v>42</v>
      </c>
      <c r="N1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8" s="69" t="s">
        <v>60</v>
      </c>
      <c r="P1678" s="65" t="s">
        <v>60</v>
      </c>
      <c r="Q1678" s="69" t="s">
        <v>60</v>
      </c>
      <c r="R1678" s="65" t="s">
        <v>60</v>
      </c>
      <c r="S1678" s="71" t="s">
        <v>5902</v>
      </c>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8" s="73" t="str">
        <f>IF(Derechos_peticion[[#This Row],[DÍAS DE RESPUESTA]]="","SI",IF(ISNUMBER(Derechos_peticion[[#This Row],[PLAZO (días)]]),IF(Derechos_peticion[[#This Row],[DÍAS DE RESPUESTA]]&lt;=Derechos_peticion[[#This Row],[PLAZO (días)]],"SI","NO"),"Diligencia plazo"))</f>
        <v>SI</v>
      </c>
      <c r="V1678" s="74">
        <f>Derechos_peticion[[#This Row],[FECHA ASIGNACIÓN AL GESTOR (GFGS)]]-Derechos_peticion[[#This Row],[FECHA RADICADO ENTRADA MME]]</f>
        <v>1</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4166</v>
      </c>
    </row>
    <row r="1679" spans="1:26">
      <c r="A1679" s="59" t="s">
        <v>5903</v>
      </c>
      <c r="B1679" s="60">
        <v>46190</v>
      </c>
      <c r="C1679" s="61" t="s">
        <v>5904</v>
      </c>
      <c r="D1679" s="62" t="s">
        <v>5905</v>
      </c>
      <c r="E1679" s="63" t="s">
        <v>113</v>
      </c>
      <c r="F1679" s="64">
        <v>46190</v>
      </c>
      <c r="G1679" s="65">
        <v>46190</v>
      </c>
      <c r="H1679" s="66" t="str">
        <f>+TEXT(Derechos_peticion[[#This Row],[FECHA ASIGNACIÓN AL GESTOR (GFGS)]],"MMMM YYYY")</f>
        <v>junio 2026</v>
      </c>
      <c r="I1679" s="67" t="s">
        <v>28</v>
      </c>
      <c r="J1679" s="59">
        <f>+_xlfn.XLOOKUP(Derechos_peticion[[#This Row],[TIPO DE COMUNICACIÓN]],Desplegables!$A$2:$A$9,Desplegables!$C$2:$C$9)</f>
        <v>12</v>
      </c>
      <c r="K1679" s="68">
        <f>IFERROR(WORKDAY(Derechos_peticion[[#This Row],[FECHA RADICADO ENTRADA MME]],Derechos_peticion[[#This Row],[PLAZO (días)]],Desplegables!$G$2:$G$19),"Diligenciar plazo")</f>
        <v>46209</v>
      </c>
      <c r="L1679" s="64"/>
      <c r="M1679" s="67"/>
      <c r="N1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9" s="69" t="s">
        <v>5906</v>
      </c>
      <c r="P1679" s="65">
        <v>46191</v>
      </c>
      <c r="Q1679" s="69" t="s">
        <v>60</v>
      </c>
      <c r="R1679" s="65" t="s">
        <v>60</v>
      </c>
      <c r="S1679" s="71"/>
      <c r="T1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9" s="73" t="str">
        <f>IF(Derechos_peticion[[#This Row],[DÍAS DE RESPUESTA]]="","SI",IF(ISNUMBER(Derechos_peticion[[#This Row],[PLAZO (días)]]),IF(Derechos_peticion[[#This Row],[DÍAS DE RESPUESTA]]&lt;=Derechos_peticion[[#This Row],[PLAZO (días)]],"SI","NO"),"Diligencia plazo"))</f>
        <v>SI</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4166</v>
      </c>
    </row>
    <row r="1680" spans="1:26">
      <c r="A1680" s="59" t="s">
        <v>5907</v>
      </c>
      <c r="B1680" s="60">
        <v>46190</v>
      </c>
      <c r="C1680" s="61" t="s">
        <v>5908</v>
      </c>
      <c r="D1680" s="62" t="s">
        <v>5909</v>
      </c>
      <c r="E1680" s="63" t="s">
        <v>58</v>
      </c>
      <c r="F1680" s="64">
        <v>46190</v>
      </c>
      <c r="G1680" s="65">
        <v>46190</v>
      </c>
      <c r="H1680" s="66" t="str">
        <f>+TEXT(Derechos_peticion[[#This Row],[FECHA ASIGNACIÓN AL GESTOR (GFGS)]],"MMMM YYYY")</f>
        <v>junio 2026</v>
      </c>
      <c r="I1680" s="67" t="s">
        <v>33</v>
      </c>
      <c r="J1680" s="59">
        <f>+_xlfn.XLOOKUP(Derechos_peticion[[#This Row],[TIPO DE COMUNICACIÓN]],Desplegables!$A$2:$A$9,Desplegables!$C$2:$C$9)</f>
        <v>12</v>
      </c>
      <c r="K1680" s="68">
        <f>IFERROR(WORKDAY(Derechos_peticion[[#This Row],[FECHA RADICADO ENTRADA MME]],Derechos_peticion[[#This Row],[PLAZO (días)]],Desplegables!$G$2:$G$19),"Diligenciar plazo")</f>
        <v>46209</v>
      </c>
      <c r="L1680" s="64">
        <v>46192</v>
      </c>
      <c r="M1680" s="67" t="s">
        <v>42</v>
      </c>
      <c r="N1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0" s="69" t="s">
        <v>60</v>
      </c>
      <c r="P1680" s="65" t="s">
        <v>60</v>
      </c>
      <c r="Q1680" s="69" t="s">
        <v>60</v>
      </c>
      <c r="R1680" s="65" t="s">
        <v>60</v>
      </c>
      <c r="S1680" s="71" t="s">
        <v>5894</v>
      </c>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0" s="73" t="str">
        <f>IF(Derechos_peticion[[#This Row],[DÍAS DE RESPUESTA]]="","SI",IF(ISNUMBER(Derechos_peticion[[#This Row],[PLAZO (días)]]),IF(Derechos_peticion[[#This Row],[DÍAS DE RESPUESTA]]&lt;=Derechos_peticion[[#This Row],[PLAZO (días)]],"SI","NO"),"Diligencia plazo"))</f>
        <v>SI</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4166</v>
      </c>
    </row>
    <row r="1681" spans="1:26">
      <c r="A1681" s="59" t="s">
        <v>5910</v>
      </c>
      <c r="B1681" s="60">
        <v>46185</v>
      </c>
      <c r="C1681" s="61" t="s">
        <v>5911</v>
      </c>
      <c r="D1681" s="62" t="s">
        <v>850</v>
      </c>
      <c r="E1681" s="63" t="s">
        <v>58</v>
      </c>
      <c r="F1681" s="64">
        <v>46185</v>
      </c>
      <c r="G1681" s="65">
        <v>46191</v>
      </c>
      <c r="H1681" s="66" t="str">
        <f>+TEXT(Derechos_peticion[[#This Row],[FECHA ASIGNACIÓN AL GESTOR (GFGS)]],"MMMM YYYY")</f>
        <v>junio 2026</v>
      </c>
      <c r="I1681" s="67" t="s">
        <v>29</v>
      </c>
      <c r="J1681" s="59">
        <f>+_xlfn.XLOOKUP(Derechos_peticion[[#This Row],[TIPO DE COMUNICACIÓN]],Desplegables!$A$2:$A$9,Desplegables!$C$2:$C$9)</f>
        <v>12</v>
      </c>
      <c r="K1681" s="68">
        <f>IFERROR(WORKDAY(Derechos_peticion[[#This Row],[FECHA RADICADO ENTRADA MME]],Derechos_peticion[[#This Row],[PLAZO (días)]],Desplegables!$G$2:$G$19),"Diligenciar plazo")</f>
        <v>46205</v>
      </c>
      <c r="L1681" s="64"/>
      <c r="M1681" s="67"/>
      <c r="N1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1" s="69" t="s">
        <v>5912</v>
      </c>
      <c r="P1681" s="65">
        <v>46196</v>
      </c>
      <c r="Q1681" s="69"/>
      <c r="R1681" s="65"/>
      <c r="S1681" s="71"/>
      <c r="T1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81" s="73" t="str">
        <f>IF(Derechos_peticion[[#This Row],[DÍAS DE RESPUESTA]]="","SI",IF(ISNUMBER(Derechos_peticion[[#This Row],[PLAZO (días)]]),IF(Derechos_peticion[[#This Row],[DÍAS DE RESPUESTA]]&lt;=Derechos_peticion[[#This Row],[PLAZO (días)]],"SI","NO"),"Diligencia plazo"))</f>
        <v>SI</v>
      </c>
      <c r="V1681" s="74">
        <f>Derechos_peticion[[#This Row],[FECHA ASIGNACIÓN AL GESTOR (GFGS)]]-Derechos_peticion[[#This Row],[FECHA RADICADO ENTRADA MME]]</f>
        <v>6</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4166</v>
      </c>
    </row>
    <row r="1682" spans="1:26">
      <c r="A1682" s="59" t="s">
        <v>5913</v>
      </c>
      <c r="B1682" s="60">
        <v>46185</v>
      </c>
      <c r="C1682" s="61" t="s">
        <v>5911</v>
      </c>
      <c r="D1682" s="62" t="s">
        <v>850</v>
      </c>
      <c r="E1682" s="63" t="s">
        <v>58</v>
      </c>
      <c r="F1682" s="64">
        <v>46185</v>
      </c>
      <c r="G1682" s="65">
        <v>46191</v>
      </c>
      <c r="H1682" s="66" t="str">
        <f>+TEXT(Derechos_peticion[[#This Row],[FECHA ASIGNACIÓN AL GESTOR (GFGS)]],"MMMM YYYY")</f>
        <v>junio 2026</v>
      </c>
      <c r="I1682" s="67" t="s">
        <v>29</v>
      </c>
      <c r="J1682" s="59">
        <f>+_xlfn.XLOOKUP(Derechos_peticion[[#This Row],[TIPO DE COMUNICACIÓN]],Desplegables!$A$2:$A$9,Desplegables!$C$2:$C$9)</f>
        <v>12</v>
      </c>
      <c r="K1682" s="68">
        <f>IFERROR(WORKDAY(Derechos_peticion[[#This Row],[FECHA RADICADO ENTRADA MME]],Derechos_peticion[[#This Row],[PLAZO (días)]],Desplegables!$G$2:$G$19),"Diligenciar plazo")</f>
        <v>46205</v>
      </c>
      <c r="L1682" s="64"/>
      <c r="M1682" s="67"/>
      <c r="N1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2" s="69" t="s">
        <v>5842</v>
      </c>
      <c r="P1682" s="65">
        <v>46191</v>
      </c>
      <c r="Q1682" s="69"/>
      <c r="R1682" s="65"/>
      <c r="S1682" s="71"/>
      <c r="T1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82" s="73" t="str">
        <f>IF(Derechos_peticion[[#This Row],[DÍAS DE RESPUESTA]]="","SI",IF(ISNUMBER(Derechos_peticion[[#This Row],[PLAZO (días)]]),IF(Derechos_peticion[[#This Row],[DÍAS DE RESPUESTA]]&lt;=Derechos_peticion[[#This Row],[PLAZO (días)]],"SI","NO"),"Diligencia plazo"))</f>
        <v>SI</v>
      </c>
      <c r="V1682" s="74">
        <f>Derechos_peticion[[#This Row],[FECHA ASIGNACIÓN AL GESTOR (GFGS)]]-Derechos_peticion[[#This Row],[FECHA RADICADO ENTRADA MME]]</f>
        <v>6</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4166</v>
      </c>
    </row>
    <row r="1683" spans="1:26">
      <c r="A1683" s="59" t="s">
        <v>5914</v>
      </c>
      <c r="B1683" s="60">
        <v>46185</v>
      </c>
      <c r="C1683" s="61" t="s">
        <v>5915</v>
      </c>
      <c r="D1683" s="62" t="s">
        <v>5916</v>
      </c>
      <c r="E1683" s="63" t="s">
        <v>58</v>
      </c>
      <c r="F1683" s="64">
        <v>46185</v>
      </c>
      <c r="G1683" s="65">
        <v>46191</v>
      </c>
      <c r="H1683" s="66" t="str">
        <f>+TEXT(Derechos_peticion[[#This Row],[FECHA ASIGNACIÓN AL GESTOR (GFGS)]],"MMMM YYYY")</f>
        <v>junio 2026</v>
      </c>
      <c r="I1683" s="67" t="s">
        <v>33</v>
      </c>
      <c r="J1683" s="59">
        <f>+_xlfn.XLOOKUP(Derechos_peticion[[#This Row],[TIPO DE COMUNICACIÓN]],Desplegables!$A$2:$A$9,Desplegables!$C$2:$C$9)</f>
        <v>12</v>
      </c>
      <c r="K1683" s="68">
        <f>IFERROR(WORKDAY(Derechos_peticion[[#This Row],[FECHA RADICADO ENTRADA MME]],Derechos_peticion[[#This Row],[PLAZO (días)]],Desplegables!$G$2:$G$19),"Diligenciar plazo")</f>
        <v>46205</v>
      </c>
      <c r="L1683" s="64">
        <v>46192</v>
      </c>
      <c r="M1683" s="67" t="s">
        <v>42</v>
      </c>
      <c r="N1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3" s="69" t="s">
        <v>60</v>
      </c>
      <c r="P1683" s="65" t="s">
        <v>60</v>
      </c>
      <c r="Q1683" s="69" t="s">
        <v>60</v>
      </c>
      <c r="R1683" s="65" t="s">
        <v>60</v>
      </c>
      <c r="S1683" s="71" t="s">
        <v>5731</v>
      </c>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3" s="73" t="str">
        <f>IF(Derechos_peticion[[#This Row],[DÍAS DE RESPUESTA]]="","SI",IF(ISNUMBER(Derechos_peticion[[#This Row],[PLAZO (días)]]),IF(Derechos_peticion[[#This Row],[DÍAS DE RESPUESTA]]&lt;=Derechos_peticion[[#This Row],[PLAZO (días)]],"SI","NO"),"Diligencia plazo"))</f>
        <v>SI</v>
      </c>
      <c r="V1683" s="74">
        <f>Derechos_peticion[[#This Row],[FECHA ASIGNACIÓN AL GESTOR (GFGS)]]-Derechos_peticion[[#This Row],[FECHA RADICADO ENTRADA MME]]</f>
        <v>6</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4166</v>
      </c>
    </row>
    <row r="1684" spans="1:26">
      <c r="A1684" s="59" t="s">
        <v>5917</v>
      </c>
      <c r="B1684" s="60">
        <v>46190</v>
      </c>
      <c r="C1684" s="61" t="s">
        <v>5918</v>
      </c>
      <c r="D1684" s="62" t="s">
        <v>5919</v>
      </c>
      <c r="E1684" s="63" t="s">
        <v>58</v>
      </c>
      <c r="F1684" s="64">
        <v>46190</v>
      </c>
      <c r="G1684" s="65">
        <v>46191</v>
      </c>
      <c r="H1684" s="66" t="str">
        <f>+TEXT(Derechos_peticion[[#This Row],[FECHA ASIGNACIÓN AL GESTOR (GFGS)]],"MMMM YYYY")</f>
        <v>junio 2026</v>
      </c>
      <c r="I1684" s="67" t="s">
        <v>28</v>
      </c>
      <c r="J1684" s="59">
        <f>+_xlfn.XLOOKUP(Derechos_peticion[[#This Row],[TIPO DE COMUNICACIÓN]],Desplegables!$A$2:$A$9,Desplegables!$C$2:$C$9)</f>
        <v>12</v>
      </c>
      <c r="K1684" s="68">
        <f>IFERROR(WORKDAY(Derechos_peticion[[#This Row],[FECHA RADICADO ENTRADA MME]],Derechos_peticion[[#This Row],[PLAZO (días)]],Desplegables!$G$2:$G$19),"Diligenciar plazo")</f>
        <v>46209</v>
      </c>
      <c r="L1684" s="64"/>
      <c r="M1684" s="67"/>
      <c r="N1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4" s="69" t="s">
        <v>5920</v>
      </c>
      <c r="P1684" s="65">
        <v>46195</v>
      </c>
      <c r="Q1684" s="69" t="s">
        <v>5921</v>
      </c>
      <c r="R1684" s="65">
        <v>46192</v>
      </c>
      <c r="S1684" s="71" t="s">
        <v>3019</v>
      </c>
      <c r="T1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84" s="73" t="str">
        <f>IF(Derechos_peticion[[#This Row],[DÍAS DE RESPUESTA]]="","SI",IF(ISNUMBER(Derechos_peticion[[#This Row],[PLAZO (días)]]),IF(Derechos_peticion[[#This Row],[DÍAS DE RESPUESTA]]&lt;=Derechos_peticion[[#This Row],[PLAZO (días)]],"SI","NO"),"Diligencia plazo"))</f>
        <v>SI</v>
      </c>
      <c r="V1684" s="74">
        <f>Derechos_peticion[[#This Row],[FECHA ASIGNACIÓN AL GESTOR (GFGS)]]-Derechos_peticion[[#This Row],[FECHA RADICADO ENTRADA MME]]</f>
        <v>1</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84" s="18" t="s">
        <v>4166</v>
      </c>
    </row>
    <row r="1685" spans="1:26">
      <c r="A1685" s="59" t="s">
        <v>5922</v>
      </c>
      <c r="B1685" s="60">
        <v>46191</v>
      </c>
      <c r="C1685" s="61" t="s">
        <v>5923</v>
      </c>
      <c r="D1685" s="149" t="s">
        <v>3600</v>
      </c>
      <c r="E1685" s="63" t="s">
        <v>58</v>
      </c>
      <c r="F1685" s="64">
        <v>46191</v>
      </c>
      <c r="G1685" s="65">
        <v>46191</v>
      </c>
      <c r="H1685" s="66" t="str">
        <f>+TEXT(Derechos_peticion[[#This Row],[FECHA ASIGNACIÓN AL GESTOR (GFGS)]],"MMMM YYYY")</f>
        <v>junio 2026</v>
      </c>
      <c r="I1685" s="67" t="s">
        <v>311</v>
      </c>
      <c r="J1685" s="59">
        <f>+_xlfn.XLOOKUP(Derechos_peticion[[#This Row],[TIPO DE COMUNICACIÓN]],Desplegables!$A$2:$A$9,Desplegables!$C$2:$C$9)</f>
        <v>12</v>
      </c>
      <c r="K1685" s="68">
        <f>IFERROR(WORKDAY(Derechos_peticion[[#This Row],[FECHA RADICADO ENTRADA MME]],Derechos_peticion[[#This Row],[PLAZO (días)]],Desplegables!$G$2:$G$19),"Diligenciar plazo")</f>
        <v>46210</v>
      </c>
      <c r="L1685" s="64">
        <v>46195</v>
      </c>
      <c r="M1685" s="67" t="s">
        <v>42</v>
      </c>
      <c r="N1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5" s="69" t="s">
        <v>60</v>
      </c>
      <c r="P1685" s="65" t="s">
        <v>60</v>
      </c>
      <c r="Q1685" s="69" t="s">
        <v>60</v>
      </c>
      <c r="R1685" s="65" t="s">
        <v>60</v>
      </c>
      <c r="S1685" s="71" t="s">
        <v>5894</v>
      </c>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5" s="73" t="str">
        <f>IF(Derechos_peticion[[#This Row],[DÍAS DE RESPUESTA]]="","SI",IF(ISNUMBER(Derechos_peticion[[#This Row],[PLAZO (días)]]),IF(Derechos_peticion[[#This Row],[DÍAS DE RESPUESTA]]&lt;=Derechos_peticion[[#This Row],[PLAZO (días)]],"SI","NO"),"Diligencia plazo"))</f>
        <v>SI</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4166</v>
      </c>
    </row>
    <row r="1686" spans="1:26">
      <c r="A1686" s="59" t="s">
        <v>5924</v>
      </c>
      <c r="B1686" s="60">
        <v>46190</v>
      </c>
      <c r="C1686" s="61" t="s">
        <v>5925</v>
      </c>
      <c r="D1686" s="62" t="s">
        <v>565</v>
      </c>
      <c r="E1686" s="63" t="s">
        <v>58</v>
      </c>
      <c r="F1686" s="64">
        <v>46190</v>
      </c>
      <c r="G1686" s="65">
        <v>46191</v>
      </c>
      <c r="H1686" s="66" t="str">
        <f>+TEXT(Derechos_peticion[[#This Row],[FECHA ASIGNACIÓN AL GESTOR (GFGS)]],"MMMM YYYY")</f>
        <v>junio 2026</v>
      </c>
      <c r="I1686" s="67" t="s">
        <v>42</v>
      </c>
      <c r="J1686" s="59">
        <f>+_xlfn.XLOOKUP(Derechos_peticion[[#This Row],[TIPO DE COMUNICACIÓN]],Desplegables!$A$2:$A$9,Desplegables!$C$2:$C$9)</f>
        <v>12</v>
      </c>
      <c r="K1686" s="68">
        <f>IFERROR(WORKDAY(Derechos_peticion[[#This Row],[FECHA RADICADO ENTRADA MME]],Derechos_peticion[[#This Row],[PLAZO (días)]],Desplegables!$G$2:$G$19),"Diligenciar plazo")</f>
        <v>46209</v>
      </c>
      <c r="L1686" s="64">
        <v>46191</v>
      </c>
      <c r="M1686" s="67" t="s">
        <v>42</v>
      </c>
      <c r="N1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6" s="69" t="s">
        <v>60</v>
      </c>
      <c r="P1686" s="65" t="s">
        <v>60</v>
      </c>
      <c r="Q1686" s="69" t="s">
        <v>60</v>
      </c>
      <c r="R1686" s="65" t="s">
        <v>60</v>
      </c>
      <c r="S1686" s="71" t="s">
        <v>5771</v>
      </c>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6" s="73" t="str">
        <f>IF(Derechos_peticion[[#This Row],[DÍAS DE RESPUESTA]]="","SI",IF(ISNUMBER(Derechos_peticion[[#This Row],[PLAZO (días)]]),IF(Derechos_peticion[[#This Row],[DÍAS DE RESPUESTA]]&lt;=Derechos_peticion[[#This Row],[PLAZO (días)]],"SI","NO"),"Diligencia plazo"))</f>
        <v>SI</v>
      </c>
      <c r="V1686" s="74">
        <f>Derechos_peticion[[#This Row],[FECHA ASIGNACIÓN AL GESTOR (GFGS)]]-Derechos_peticion[[#This Row],[FECHA RADICADO ENTRADA MME]]</f>
        <v>1</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4166</v>
      </c>
    </row>
    <row r="1687" spans="1:26">
      <c r="A1687" s="59" t="s">
        <v>5926</v>
      </c>
      <c r="B1687" s="60">
        <v>46190</v>
      </c>
      <c r="C1687" s="61" t="s">
        <v>5927</v>
      </c>
      <c r="D1687" s="62" t="s">
        <v>5928</v>
      </c>
      <c r="E1687" s="63" t="s">
        <v>58</v>
      </c>
      <c r="F1687" s="64">
        <v>46190</v>
      </c>
      <c r="G1687" s="65">
        <v>46191</v>
      </c>
      <c r="H1687" s="66" t="str">
        <f>+TEXT(Derechos_peticion[[#This Row],[FECHA ASIGNACIÓN AL GESTOR (GFGS)]],"MMMM YYYY")</f>
        <v>junio 2026</v>
      </c>
      <c r="I1687" s="67" t="s">
        <v>42</v>
      </c>
      <c r="J1687" s="59">
        <f>+_xlfn.XLOOKUP(Derechos_peticion[[#This Row],[TIPO DE COMUNICACIÓN]],Desplegables!$A$2:$A$9,Desplegables!$C$2:$C$9)</f>
        <v>12</v>
      </c>
      <c r="K1687" s="68">
        <f>IFERROR(WORKDAY(Derechos_peticion[[#This Row],[FECHA RADICADO ENTRADA MME]],Derechos_peticion[[#This Row],[PLAZO (días)]],Desplegables!$G$2:$G$19),"Diligenciar plazo")</f>
        <v>46209</v>
      </c>
      <c r="L1687" s="64">
        <v>46191</v>
      </c>
      <c r="M1687" s="67" t="s">
        <v>42</v>
      </c>
      <c r="N1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7" s="69" t="s">
        <v>60</v>
      </c>
      <c r="P1687" s="65" t="s">
        <v>60</v>
      </c>
      <c r="Q1687" s="69" t="s">
        <v>60</v>
      </c>
      <c r="R1687" s="65" t="s">
        <v>60</v>
      </c>
      <c r="S1687" s="71" t="s">
        <v>5731</v>
      </c>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7" s="73" t="str">
        <f>IF(Derechos_peticion[[#This Row],[DÍAS DE RESPUESTA]]="","SI",IF(ISNUMBER(Derechos_peticion[[#This Row],[PLAZO (días)]]),IF(Derechos_peticion[[#This Row],[DÍAS DE RESPUESTA]]&lt;=Derechos_peticion[[#This Row],[PLAZO (días)]],"SI","NO"),"Diligencia plazo"))</f>
        <v>SI</v>
      </c>
      <c r="V1687" s="74">
        <f>Derechos_peticion[[#This Row],[FECHA ASIGNACIÓN AL GESTOR (GFGS)]]-Derechos_peticion[[#This Row],[FECHA RADICADO ENTRADA MME]]</f>
        <v>1</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4166</v>
      </c>
    </row>
    <row r="1688" spans="1:26">
      <c r="A1688" s="59" t="s">
        <v>5929</v>
      </c>
      <c r="B1688" s="60">
        <v>46191</v>
      </c>
      <c r="C1688" s="61" t="s">
        <v>5809</v>
      </c>
      <c r="D1688" s="62" t="s">
        <v>306</v>
      </c>
      <c r="E1688" s="63" t="s">
        <v>113</v>
      </c>
      <c r="F1688" s="64">
        <v>46191</v>
      </c>
      <c r="G1688" s="65">
        <v>46191</v>
      </c>
      <c r="H1688" s="66" t="str">
        <f>+TEXT(Derechos_peticion[[#This Row],[FECHA ASIGNACIÓN AL GESTOR (GFGS)]],"MMMM YYYY")</f>
        <v>junio 2026</v>
      </c>
      <c r="I1688" s="67" t="s">
        <v>39</v>
      </c>
      <c r="J1688" s="59">
        <f>+_xlfn.XLOOKUP(Derechos_peticion[[#This Row],[TIPO DE COMUNICACIÓN]],Desplegables!$A$2:$A$9,Desplegables!$C$2:$C$9)</f>
        <v>12</v>
      </c>
      <c r="K1688" s="68">
        <f>IFERROR(WORKDAY(Derechos_peticion[[#This Row],[FECHA RADICADO ENTRADA MME]],Derechos_peticion[[#This Row],[PLAZO (días)]],Desplegables!$G$2:$G$19),"Diligenciar plazo")</f>
        <v>46210</v>
      </c>
      <c r="L1688" s="64"/>
      <c r="M1688" s="67"/>
      <c r="N1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8" s="136" t="s">
        <v>5930</v>
      </c>
      <c r="P1688" s="65">
        <v>46195</v>
      </c>
      <c r="Q1688" s="69"/>
      <c r="R1688" s="65"/>
      <c r="S1688" s="71"/>
      <c r="T1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88" s="73" t="str">
        <f>IF(Derechos_peticion[[#This Row],[DÍAS DE RESPUESTA]]="","SI",IF(ISNUMBER(Derechos_peticion[[#This Row],[PLAZO (días)]]),IF(Derechos_peticion[[#This Row],[DÍAS DE RESPUESTA]]&lt;=Derechos_peticion[[#This Row],[PLAZO (días)]],"SI","NO"),"Diligencia plazo"))</f>
        <v>SI</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4166</v>
      </c>
    </row>
    <row r="1689" spans="1:26">
      <c r="A1689" s="59" t="s">
        <v>5931</v>
      </c>
      <c r="B1689" s="60">
        <v>46191</v>
      </c>
      <c r="C1689" s="61" t="s">
        <v>5932</v>
      </c>
      <c r="D1689" s="62" t="s">
        <v>5933</v>
      </c>
      <c r="E1689" s="63" t="s">
        <v>113</v>
      </c>
      <c r="F1689" s="64">
        <v>46191</v>
      </c>
      <c r="G1689" s="65">
        <v>46191</v>
      </c>
      <c r="H1689" s="66" t="str">
        <f>+TEXT(Derechos_peticion[[#This Row],[FECHA ASIGNACIÓN AL GESTOR (GFGS)]],"MMMM YYYY")</f>
        <v>junio 2026</v>
      </c>
      <c r="I1689" s="67" t="s">
        <v>39</v>
      </c>
      <c r="J1689" s="59">
        <f>+_xlfn.XLOOKUP(Derechos_peticion[[#This Row],[TIPO DE COMUNICACIÓN]],Desplegables!$A$2:$A$9,Desplegables!$C$2:$C$9)</f>
        <v>12</v>
      </c>
      <c r="K1689" s="68">
        <f>IFERROR(WORKDAY(Derechos_peticion[[#This Row],[FECHA RADICADO ENTRADA MME]],Derechos_peticion[[#This Row],[PLAZO (días)]],Desplegables!$G$2:$G$19),"Diligenciar plazo")</f>
        <v>46210</v>
      </c>
      <c r="L1689" s="64"/>
      <c r="M1689" s="67"/>
      <c r="N1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9" s="69" t="s">
        <v>5934</v>
      </c>
      <c r="P1689" s="65">
        <v>46195</v>
      </c>
      <c r="Q1689" s="69"/>
      <c r="R1689" s="65"/>
      <c r="S1689" s="71"/>
      <c r="T1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89" s="73" t="str">
        <f>IF(Derechos_peticion[[#This Row],[DÍAS DE RESPUESTA]]="","SI",IF(ISNUMBER(Derechos_peticion[[#This Row],[PLAZO (días)]]),IF(Derechos_peticion[[#This Row],[DÍAS DE RESPUESTA]]&lt;=Derechos_peticion[[#This Row],[PLAZO (días)]],"SI","NO"),"Diligencia plazo"))</f>
        <v>SI</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4166</v>
      </c>
    </row>
    <row r="1690" spans="1:26">
      <c r="A1690" s="59" t="s">
        <v>5935</v>
      </c>
      <c r="B1690" s="60">
        <v>46191</v>
      </c>
      <c r="C1690" s="61" t="s">
        <v>5936</v>
      </c>
      <c r="D1690" s="62" t="s">
        <v>629</v>
      </c>
      <c r="E1690" s="63" t="s">
        <v>58</v>
      </c>
      <c r="F1690" s="64">
        <v>46191</v>
      </c>
      <c r="G1690" s="65">
        <v>46191</v>
      </c>
      <c r="H1690" s="66" t="str">
        <f>+TEXT(Derechos_peticion[[#This Row],[FECHA ASIGNACIÓN AL GESTOR (GFGS)]],"MMMM YYYY")</f>
        <v>junio 2026</v>
      </c>
      <c r="I1690" s="67" t="s">
        <v>41</v>
      </c>
      <c r="J1690" s="59">
        <f>+_xlfn.XLOOKUP(Derechos_peticion[[#This Row],[TIPO DE COMUNICACIÓN]],Desplegables!$A$2:$A$9,Desplegables!$C$2:$C$9)</f>
        <v>12</v>
      </c>
      <c r="K1690" s="68">
        <f>IFERROR(WORKDAY(Derechos_peticion[[#This Row],[FECHA RADICADO ENTRADA MME]],Derechos_peticion[[#This Row],[PLAZO (días)]],Desplegables!$G$2:$G$19),"Diligenciar plazo")</f>
        <v>46210</v>
      </c>
      <c r="L1690" s="64"/>
      <c r="M1690" s="67"/>
      <c r="N1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0" s="69" t="s">
        <v>5937</v>
      </c>
      <c r="P1690" s="65">
        <v>46195</v>
      </c>
      <c r="Q1690" s="69" t="s">
        <v>60</v>
      </c>
      <c r="R1690" s="65" t="s">
        <v>60</v>
      </c>
      <c r="S1690" s="71"/>
      <c r="T1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90" s="73" t="str">
        <f>IF(Derechos_peticion[[#This Row],[DÍAS DE RESPUESTA]]="","SI",IF(ISNUMBER(Derechos_peticion[[#This Row],[PLAZO (días)]]),IF(Derechos_peticion[[#This Row],[DÍAS DE RESPUESTA]]&lt;=Derechos_peticion[[#This Row],[PLAZO (días)]],"SI","NO"),"Diligencia plazo"))</f>
        <v>SI</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4166</v>
      </c>
    </row>
    <row r="1691" spans="1:26">
      <c r="A1691" s="59" t="s">
        <v>5938</v>
      </c>
      <c r="B1691" s="60">
        <v>46189</v>
      </c>
      <c r="C1691" s="61" t="s">
        <v>5939</v>
      </c>
      <c r="D1691" s="62" t="s">
        <v>5940</v>
      </c>
      <c r="E1691" s="63" t="s">
        <v>58</v>
      </c>
      <c r="F1691" s="64">
        <v>46189</v>
      </c>
      <c r="G1691" s="65">
        <v>46191</v>
      </c>
      <c r="H1691" s="66" t="str">
        <f>+TEXT(Derechos_peticion[[#This Row],[FECHA ASIGNACIÓN AL GESTOR (GFGS)]],"MMMM YYYY")</f>
        <v>junio 2026</v>
      </c>
      <c r="I1691" s="67" t="s">
        <v>1647</v>
      </c>
      <c r="J1691" s="59">
        <f>+_xlfn.XLOOKUP(Derechos_peticion[[#This Row],[TIPO DE COMUNICACIÓN]],Desplegables!$A$2:$A$9,Desplegables!$C$2:$C$9)</f>
        <v>12</v>
      </c>
      <c r="K1691" s="68">
        <f>IFERROR(WORKDAY(Derechos_peticion[[#This Row],[FECHA RADICADO ENTRADA MME]],Derechos_peticion[[#This Row],[PLAZO (días)]],Desplegables!$G$2:$G$19),"Diligenciar plazo")</f>
        <v>46206</v>
      </c>
      <c r="L1691" s="64"/>
      <c r="M1691" s="67"/>
      <c r="N1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1" s="69" t="s">
        <v>5941</v>
      </c>
      <c r="P1691" s="65">
        <v>46195</v>
      </c>
      <c r="Q1691" s="69" t="s">
        <v>5942</v>
      </c>
      <c r="R1691" s="65">
        <v>46192</v>
      </c>
      <c r="S1691" s="71"/>
      <c r="T1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91" s="73" t="str">
        <f>IF(Derechos_peticion[[#This Row],[DÍAS DE RESPUESTA]]="","SI",IF(ISNUMBER(Derechos_peticion[[#This Row],[PLAZO (días)]]),IF(Derechos_peticion[[#This Row],[DÍAS DE RESPUESTA]]&lt;=Derechos_peticion[[#This Row],[PLAZO (días)]],"SI","NO"),"Diligencia plazo"))</f>
        <v>SI</v>
      </c>
      <c r="V1691" s="74">
        <f>Derechos_peticion[[#This Row],[FECHA ASIGNACIÓN AL GESTOR (GFGS)]]-Derechos_peticion[[#This Row],[FECHA RADICADO ENTRADA MME]]</f>
        <v>2</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91" s="18" t="s">
        <v>4166</v>
      </c>
    </row>
    <row r="1692" spans="1:26">
      <c r="A1692" s="59" t="s">
        <v>5943</v>
      </c>
      <c r="B1692" s="60">
        <v>46191</v>
      </c>
      <c r="C1692" s="61" t="s">
        <v>5944</v>
      </c>
      <c r="D1692" s="62" t="s">
        <v>645</v>
      </c>
      <c r="E1692" s="63" t="s">
        <v>58</v>
      </c>
      <c r="F1692" s="64">
        <v>46191</v>
      </c>
      <c r="G1692" s="65">
        <v>46191</v>
      </c>
      <c r="H1692" s="66" t="str">
        <f>+TEXT(Derechos_peticion[[#This Row],[FECHA ASIGNACIÓN AL GESTOR (GFGS)]],"MMMM YYYY")</f>
        <v>junio 2026</v>
      </c>
      <c r="I1692" s="67" t="s">
        <v>42</v>
      </c>
      <c r="J1692" s="59">
        <f>+_xlfn.XLOOKUP(Derechos_peticion[[#This Row],[TIPO DE COMUNICACIÓN]],Desplegables!$A$2:$A$9,Desplegables!$C$2:$C$9)</f>
        <v>12</v>
      </c>
      <c r="K1692" s="68">
        <f>IFERROR(WORKDAY(Derechos_peticion[[#This Row],[FECHA RADICADO ENTRADA MME]],Derechos_peticion[[#This Row],[PLAZO (días)]],Desplegables!$G$2:$G$19),"Diligenciar plazo")</f>
        <v>46210</v>
      </c>
      <c r="L1692" s="64">
        <v>46191</v>
      </c>
      <c r="M1692" s="67" t="s">
        <v>42</v>
      </c>
      <c r="N1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2" s="69" t="s">
        <v>60</v>
      </c>
      <c r="P1692" s="65" t="s">
        <v>60</v>
      </c>
      <c r="Q1692" s="69" t="s">
        <v>60</v>
      </c>
      <c r="R1692" s="65" t="s">
        <v>60</v>
      </c>
      <c r="S1692" s="71" t="s">
        <v>5945</v>
      </c>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2" s="73" t="str">
        <f>IF(Derechos_peticion[[#This Row],[DÍAS DE RESPUESTA]]="","SI",IF(ISNUMBER(Derechos_peticion[[#This Row],[PLAZO (días)]]),IF(Derechos_peticion[[#This Row],[DÍAS DE RESPUESTA]]&lt;=Derechos_peticion[[#This Row],[PLAZO (días)]],"SI","NO"),"Diligencia plazo"))</f>
        <v>SI</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4166</v>
      </c>
    </row>
    <row r="1693" spans="1:26">
      <c r="A1693" s="59" t="s">
        <v>5946</v>
      </c>
      <c r="B1693" s="60">
        <v>46190</v>
      </c>
      <c r="C1693" s="61" t="s">
        <v>5947</v>
      </c>
      <c r="D1693" s="62" t="s">
        <v>5948</v>
      </c>
      <c r="E1693" s="63" t="s">
        <v>58</v>
      </c>
      <c r="F1693" s="64">
        <v>46191</v>
      </c>
      <c r="G1693" s="65">
        <v>46191</v>
      </c>
      <c r="H1693" s="66" t="str">
        <f>+TEXT(Derechos_peticion[[#This Row],[FECHA ASIGNACIÓN AL GESTOR (GFGS)]],"MMMM YYYY")</f>
        <v>junio 2026</v>
      </c>
      <c r="I1693" s="67" t="s">
        <v>42</v>
      </c>
      <c r="J1693" s="59">
        <f>+_xlfn.XLOOKUP(Derechos_peticion[[#This Row],[TIPO DE COMUNICACIÓN]],Desplegables!$A$2:$A$9,Desplegables!$C$2:$C$9)</f>
        <v>12</v>
      </c>
      <c r="K1693" s="68">
        <f>IFERROR(WORKDAY(Derechos_peticion[[#This Row],[FECHA RADICADO ENTRADA MME]],Derechos_peticion[[#This Row],[PLAZO (días)]],Desplegables!$G$2:$G$19),"Diligenciar plazo")</f>
        <v>46209</v>
      </c>
      <c r="L1693" s="64">
        <v>46191</v>
      </c>
      <c r="M1693" s="67" t="s">
        <v>42</v>
      </c>
      <c r="N1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3" s="69" t="s">
        <v>60</v>
      </c>
      <c r="P1693" s="65" t="s">
        <v>60</v>
      </c>
      <c r="Q1693" s="69" t="s">
        <v>60</v>
      </c>
      <c r="R1693" s="65" t="s">
        <v>60</v>
      </c>
      <c r="S1693" s="71" t="s">
        <v>5891</v>
      </c>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3" s="73" t="str">
        <f>IF(Derechos_peticion[[#This Row],[DÍAS DE RESPUESTA]]="","SI",IF(ISNUMBER(Derechos_peticion[[#This Row],[PLAZO (días)]]),IF(Derechos_peticion[[#This Row],[DÍAS DE RESPUESTA]]&lt;=Derechos_peticion[[#This Row],[PLAZO (días)]],"SI","NO"),"Diligencia plazo"))</f>
        <v>SI</v>
      </c>
      <c r="V1693" s="74">
        <f>Derechos_peticion[[#This Row],[FECHA ASIGNACIÓN AL GESTOR (GFGS)]]-Derechos_peticion[[#This Row],[FECHA RADICADO ENTRADA MME]]</f>
        <v>1</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4166</v>
      </c>
    </row>
    <row r="1694" spans="1:26">
      <c r="A1694" s="59" t="s">
        <v>5949</v>
      </c>
      <c r="B1694" s="60">
        <v>46162</v>
      </c>
      <c r="C1694" s="61" t="s">
        <v>5950</v>
      </c>
      <c r="D1694" s="62" t="s">
        <v>5951</v>
      </c>
      <c r="E1694" s="63" t="s">
        <v>58</v>
      </c>
      <c r="F1694" s="64">
        <v>46191</v>
      </c>
      <c r="G1694" s="65">
        <v>46191</v>
      </c>
      <c r="H1694" s="66" t="str">
        <f>+TEXT(Derechos_peticion[[#This Row],[FECHA ASIGNACIÓN AL GESTOR (GFGS)]],"MMMM YYYY")</f>
        <v>junio 2026</v>
      </c>
      <c r="I1694" s="67" t="s">
        <v>42</v>
      </c>
      <c r="J1694" s="59">
        <f>+_xlfn.XLOOKUP(Derechos_peticion[[#This Row],[TIPO DE COMUNICACIÓN]],Desplegables!$A$2:$A$9,Desplegables!$C$2:$C$9)</f>
        <v>12</v>
      </c>
      <c r="K1694" s="68">
        <f>IFERROR(WORKDAY(Derechos_peticion[[#This Row],[FECHA RADICADO ENTRADA MME]],Derechos_peticion[[#This Row],[PLAZO (días)]],Desplegables!$G$2:$G$19),"Diligenciar plazo")</f>
        <v>46178</v>
      </c>
      <c r="L1694" s="64">
        <v>46191</v>
      </c>
      <c r="M1694" s="67" t="s">
        <v>42</v>
      </c>
      <c r="N1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4" s="69" t="s">
        <v>60</v>
      </c>
      <c r="P1694" s="65" t="s">
        <v>60</v>
      </c>
      <c r="Q1694" s="69" t="s">
        <v>60</v>
      </c>
      <c r="R1694" s="65" t="s">
        <v>60</v>
      </c>
      <c r="S1694" s="71" t="s">
        <v>4960</v>
      </c>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4" s="73" t="str">
        <f>IF(Derechos_peticion[[#This Row],[DÍAS DE RESPUESTA]]="","SI",IF(ISNUMBER(Derechos_peticion[[#This Row],[PLAZO (días)]]),IF(Derechos_peticion[[#This Row],[DÍAS DE RESPUESTA]]&lt;=Derechos_peticion[[#This Row],[PLAZO (días)]],"SI","NO"),"Diligencia plazo"))</f>
        <v>SI</v>
      </c>
      <c r="V1694" s="74">
        <f>Derechos_peticion[[#This Row],[FECHA ASIGNACIÓN AL GESTOR (GFGS)]]-Derechos_peticion[[#This Row],[FECHA RADICADO ENTRADA MME]]</f>
        <v>29</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4166</v>
      </c>
    </row>
    <row r="1695" spans="1:26">
      <c r="A1695" s="59" t="s">
        <v>5952</v>
      </c>
      <c r="B1695" s="60">
        <v>46167</v>
      </c>
      <c r="C1695" s="61" t="s">
        <v>5953</v>
      </c>
      <c r="D1695" s="62" t="s">
        <v>306</v>
      </c>
      <c r="E1695" s="63" t="s">
        <v>58</v>
      </c>
      <c r="F1695" s="64">
        <v>46191</v>
      </c>
      <c r="G1695" s="65">
        <v>46191</v>
      </c>
      <c r="H1695" s="66" t="str">
        <f>+TEXT(Derechos_peticion[[#This Row],[FECHA ASIGNACIÓN AL GESTOR (GFGS)]],"MMMM YYYY")</f>
        <v>junio 2026</v>
      </c>
      <c r="I1695" s="67" t="s">
        <v>42</v>
      </c>
      <c r="J1695" s="59">
        <f>+_xlfn.XLOOKUP(Derechos_peticion[[#This Row],[TIPO DE COMUNICACIÓN]],Desplegables!$A$2:$A$9,Desplegables!$C$2:$C$9)</f>
        <v>12</v>
      </c>
      <c r="K1695" s="68">
        <f>IFERROR(WORKDAY(Derechos_peticion[[#This Row],[FECHA RADICADO ENTRADA MME]],Derechos_peticion[[#This Row],[PLAZO (días)]],Desplegables!$G$2:$G$19),"Diligenciar plazo")</f>
        <v>46184</v>
      </c>
      <c r="L1695" s="64">
        <v>46191</v>
      </c>
      <c r="M1695" s="67" t="s">
        <v>42</v>
      </c>
      <c r="N1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5" s="69" t="s">
        <v>60</v>
      </c>
      <c r="P1695" s="65" t="s">
        <v>60</v>
      </c>
      <c r="Q1695" s="69" t="s">
        <v>60</v>
      </c>
      <c r="R1695" s="65" t="s">
        <v>60</v>
      </c>
      <c r="S1695" s="71" t="s">
        <v>5954</v>
      </c>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5" s="73" t="str">
        <f>IF(Derechos_peticion[[#This Row],[DÍAS DE RESPUESTA]]="","SI",IF(ISNUMBER(Derechos_peticion[[#This Row],[PLAZO (días)]]),IF(Derechos_peticion[[#This Row],[DÍAS DE RESPUESTA]]&lt;=Derechos_peticion[[#This Row],[PLAZO (días)]],"SI","NO"),"Diligencia plazo"))</f>
        <v>SI</v>
      </c>
      <c r="V1695" s="74">
        <f>Derechos_peticion[[#This Row],[FECHA ASIGNACIÓN AL GESTOR (GFGS)]]-Derechos_peticion[[#This Row],[FECHA RADICADO ENTRADA MME]]</f>
        <v>24</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4166</v>
      </c>
    </row>
    <row r="1696" spans="1:26">
      <c r="A1696" s="59" t="s">
        <v>5955</v>
      </c>
      <c r="B1696" s="60">
        <v>46153</v>
      </c>
      <c r="C1696" s="61" t="s">
        <v>5956</v>
      </c>
      <c r="D1696" s="62" t="s">
        <v>5957</v>
      </c>
      <c r="E1696" s="63" t="s">
        <v>58</v>
      </c>
      <c r="F1696" s="64">
        <v>46153</v>
      </c>
      <c r="G1696" s="65">
        <v>46191</v>
      </c>
      <c r="H1696" s="66" t="str">
        <f>+TEXT(Derechos_peticion[[#This Row],[FECHA ASIGNACIÓN AL GESTOR (GFGS)]],"MMMM YYYY")</f>
        <v>junio 2026</v>
      </c>
      <c r="I1696" s="67" t="s">
        <v>42</v>
      </c>
      <c r="J1696" s="59">
        <f>+_xlfn.XLOOKUP(Derechos_peticion[[#This Row],[TIPO DE COMUNICACIÓN]],Desplegables!$A$2:$A$9,Desplegables!$C$2:$C$9)</f>
        <v>12</v>
      </c>
      <c r="K1696" s="68">
        <f>IFERROR(WORKDAY(Derechos_peticion[[#This Row],[FECHA RADICADO ENTRADA MME]],Derechos_peticion[[#This Row],[PLAZO (días)]],Desplegables!$G$2:$G$19),"Diligenciar plazo")</f>
        <v>46170</v>
      </c>
      <c r="L1696" s="64">
        <v>46191</v>
      </c>
      <c r="M1696" s="67" t="s">
        <v>42</v>
      </c>
      <c r="N1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6" s="69" t="s">
        <v>60</v>
      </c>
      <c r="P1696" s="65" t="s">
        <v>60</v>
      </c>
      <c r="Q1696" s="69" t="s">
        <v>60</v>
      </c>
      <c r="R1696" s="65" t="s">
        <v>60</v>
      </c>
      <c r="S1696" s="71" t="s">
        <v>5958</v>
      </c>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6" s="73" t="str">
        <f>IF(Derechos_peticion[[#This Row],[DÍAS DE RESPUESTA]]="","SI",IF(ISNUMBER(Derechos_peticion[[#This Row],[PLAZO (días)]]),IF(Derechos_peticion[[#This Row],[DÍAS DE RESPUESTA]]&lt;=Derechos_peticion[[#This Row],[PLAZO (días)]],"SI","NO"),"Diligencia plazo"))</f>
        <v>SI</v>
      </c>
      <c r="V1696" s="74">
        <f>Derechos_peticion[[#This Row],[FECHA ASIGNACIÓN AL GESTOR (GFGS)]]-Derechos_peticion[[#This Row],[FECHA RADICADO ENTRADA MME]]</f>
        <v>38</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4166</v>
      </c>
    </row>
    <row r="1697" spans="1:26">
      <c r="A1697" s="59" t="s">
        <v>5959</v>
      </c>
      <c r="B1697" s="60">
        <v>46167</v>
      </c>
      <c r="C1697" s="61" t="s">
        <v>5960</v>
      </c>
      <c r="D1697" s="62" t="s">
        <v>5961</v>
      </c>
      <c r="E1697" s="63" t="s">
        <v>58</v>
      </c>
      <c r="F1697" s="64">
        <v>46191</v>
      </c>
      <c r="G1697" s="65">
        <v>46191</v>
      </c>
      <c r="H1697" s="66" t="str">
        <f>+TEXT(Derechos_peticion[[#This Row],[FECHA ASIGNACIÓN AL GESTOR (GFGS)]],"MMMM YYYY")</f>
        <v>junio 2026</v>
      </c>
      <c r="I1697" s="67" t="s">
        <v>33</v>
      </c>
      <c r="J1697" s="59">
        <f>+_xlfn.XLOOKUP(Derechos_peticion[[#This Row],[TIPO DE COMUNICACIÓN]],Desplegables!$A$2:$A$9,Desplegables!$C$2:$C$9)</f>
        <v>12</v>
      </c>
      <c r="K1697" s="68">
        <f>IFERROR(WORKDAY(Derechos_peticion[[#This Row],[FECHA RADICADO ENTRADA MME]],Derechos_peticion[[#This Row],[PLAZO (días)]],Desplegables!$G$2:$G$19),"Diligenciar plazo")</f>
        <v>46184</v>
      </c>
      <c r="L1697" s="64">
        <v>46195</v>
      </c>
      <c r="M1697" s="67" t="s">
        <v>42</v>
      </c>
      <c r="N1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7" s="69" t="s">
        <v>60</v>
      </c>
      <c r="P1697" s="65" t="s">
        <v>60</v>
      </c>
      <c r="Q1697" s="69" t="s">
        <v>60</v>
      </c>
      <c r="R1697" s="65" t="s">
        <v>60</v>
      </c>
      <c r="S1697" s="71" t="s">
        <v>5962</v>
      </c>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7" s="73" t="str">
        <f>IF(Derechos_peticion[[#This Row],[DÍAS DE RESPUESTA]]="","SI",IF(ISNUMBER(Derechos_peticion[[#This Row],[PLAZO (días)]]),IF(Derechos_peticion[[#This Row],[DÍAS DE RESPUESTA]]&lt;=Derechos_peticion[[#This Row],[PLAZO (días)]],"SI","NO"),"Diligencia plazo"))</f>
        <v>SI</v>
      </c>
      <c r="V1697" s="74">
        <f>Derechos_peticion[[#This Row],[FECHA ASIGNACIÓN AL GESTOR (GFGS)]]-Derechos_peticion[[#This Row],[FECHA RADICADO ENTRADA MME]]</f>
        <v>24</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4166</v>
      </c>
    </row>
    <row r="1698" spans="1:26">
      <c r="A1698" s="59" t="s">
        <v>5963</v>
      </c>
      <c r="B1698" s="60">
        <v>46167</v>
      </c>
      <c r="C1698" s="61" t="s">
        <v>5964</v>
      </c>
      <c r="D1698" s="62" t="s">
        <v>814</v>
      </c>
      <c r="E1698" s="63" t="s">
        <v>113</v>
      </c>
      <c r="F1698" s="64">
        <v>46191</v>
      </c>
      <c r="G1698" s="65">
        <v>46191</v>
      </c>
      <c r="H1698" s="66" t="str">
        <f>+TEXT(Derechos_peticion[[#This Row],[FECHA ASIGNACIÓN AL GESTOR (GFGS)]],"MMMM YYYY")</f>
        <v>junio 2026</v>
      </c>
      <c r="I1698" s="67" t="s">
        <v>35</v>
      </c>
      <c r="J1698" s="59">
        <f>+_xlfn.XLOOKUP(Derechos_peticion[[#This Row],[TIPO DE COMUNICACIÓN]],Desplegables!$A$2:$A$9,Desplegables!$C$2:$C$9)</f>
        <v>12</v>
      </c>
      <c r="K1698" s="68">
        <f>IFERROR(WORKDAY(Derechos_peticion[[#This Row],[FECHA RADICADO ENTRADA MME]],Derechos_peticion[[#This Row],[PLAZO (días)]],Desplegables!$G$2:$G$19),"Diligenciar plazo")</f>
        <v>46184</v>
      </c>
      <c r="L1698" s="64"/>
      <c r="M1698" s="67"/>
      <c r="N1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98" s="69" t="s">
        <v>60</v>
      </c>
      <c r="P1698" s="65">
        <v>46192</v>
      </c>
      <c r="Q1698" s="69" t="s">
        <v>60</v>
      </c>
      <c r="R1698" s="65" t="s">
        <v>60</v>
      </c>
      <c r="S1698" s="71" t="s">
        <v>815</v>
      </c>
      <c r="T1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98" s="73" t="str">
        <f>IF(Derechos_peticion[[#This Row],[DÍAS DE RESPUESTA]]="","SI",IF(ISNUMBER(Derechos_peticion[[#This Row],[PLAZO (días)]]),IF(Derechos_peticion[[#This Row],[DÍAS DE RESPUESTA]]&lt;=Derechos_peticion[[#This Row],[PLAZO (días)]],"SI","NO"),"Diligencia plazo"))</f>
        <v>NO</v>
      </c>
      <c r="V1698" s="74">
        <f>Derechos_peticion[[#This Row],[FECHA ASIGNACIÓN AL GESTOR (GFGS)]]-Derechos_peticion[[#This Row],[FECHA RADICADO ENTRADA MME]]</f>
        <v>24</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4166</v>
      </c>
    </row>
    <row r="1699" spans="1:26">
      <c r="A1699" s="59" t="s">
        <v>5965</v>
      </c>
      <c r="B1699" s="60">
        <v>46167</v>
      </c>
      <c r="C1699" s="61" t="s">
        <v>5966</v>
      </c>
      <c r="D1699" s="62" t="s">
        <v>560</v>
      </c>
      <c r="E1699" s="63" t="s">
        <v>113</v>
      </c>
      <c r="F1699" s="64">
        <v>46191</v>
      </c>
      <c r="G1699" s="65">
        <v>46191</v>
      </c>
      <c r="H1699" s="66" t="str">
        <f>+TEXT(Derechos_peticion[[#This Row],[FECHA ASIGNACIÓN AL GESTOR (GFGS)]],"MMMM YYYY")</f>
        <v>junio 2026</v>
      </c>
      <c r="I1699" s="67" t="s">
        <v>33</v>
      </c>
      <c r="J1699" s="59">
        <f>+_xlfn.XLOOKUP(Derechos_peticion[[#This Row],[TIPO DE COMUNICACIÓN]],Desplegables!$A$2:$A$9,Desplegables!$C$2:$C$9)</f>
        <v>12</v>
      </c>
      <c r="K1699" s="68">
        <f>IFERROR(WORKDAY(Derechos_peticion[[#This Row],[FECHA RADICADO ENTRADA MME]],Derechos_peticion[[#This Row],[PLAZO (días)]],Desplegables!$G$2:$G$19),"Diligenciar plazo")</f>
        <v>46184</v>
      </c>
      <c r="L1699" s="64"/>
      <c r="M1699" s="67"/>
      <c r="N1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99" s="69" t="s">
        <v>60</v>
      </c>
      <c r="P1699" s="65">
        <v>46192</v>
      </c>
      <c r="Q1699" s="69" t="s">
        <v>60</v>
      </c>
      <c r="R1699" s="65" t="s">
        <v>60</v>
      </c>
      <c r="S1699" s="71"/>
      <c r="T1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99" s="73" t="str">
        <f>IF(Derechos_peticion[[#This Row],[DÍAS DE RESPUESTA]]="","SI",IF(ISNUMBER(Derechos_peticion[[#This Row],[PLAZO (días)]]),IF(Derechos_peticion[[#This Row],[DÍAS DE RESPUESTA]]&lt;=Derechos_peticion[[#This Row],[PLAZO (días)]],"SI","NO"),"Diligencia plazo"))</f>
        <v>NO</v>
      </c>
      <c r="V1699" s="74">
        <f>Derechos_peticion[[#This Row],[FECHA ASIGNACIÓN AL GESTOR (GFGS)]]-Derechos_peticion[[#This Row],[FECHA RADICADO ENTRADA MME]]</f>
        <v>24</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4166</v>
      </c>
    </row>
    <row r="1700" spans="1:26">
      <c r="A1700" s="59" t="s">
        <v>5967</v>
      </c>
      <c r="B1700" s="60">
        <v>46174</v>
      </c>
      <c r="C1700" s="61" t="s">
        <v>5968</v>
      </c>
      <c r="D1700" s="62" t="s">
        <v>645</v>
      </c>
      <c r="E1700" s="63" t="s">
        <v>58</v>
      </c>
      <c r="F1700" s="64">
        <v>46174</v>
      </c>
      <c r="G1700" s="65">
        <v>46191</v>
      </c>
      <c r="H1700" s="66" t="str">
        <f>+TEXT(Derechos_peticion[[#This Row],[FECHA ASIGNACIÓN AL GESTOR (GFGS)]],"MMMM YYYY")</f>
        <v>junio 2026</v>
      </c>
      <c r="I1700" s="67" t="s">
        <v>42</v>
      </c>
      <c r="J1700" s="59">
        <f>+_xlfn.XLOOKUP(Derechos_peticion[[#This Row],[TIPO DE COMUNICACIÓN]],Desplegables!$A$2:$A$9,Desplegables!$C$2:$C$9)</f>
        <v>12</v>
      </c>
      <c r="K1700" s="68">
        <f>IFERROR(WORKDAY(Derechos_peticion[[#This Row],[FECHA RADICADO ENTRADA MME]],Derechos_peticion[[#This Row],[PLAZO (días)]],Desplegables!$G$2:$G$19),"Diligenciar plazo")</f>
        <v>46192</v>
      </c>
      <c r="L1700" s="64">
        <v>46191</v>
      </c>
      <c r="M1700" s="67" t="s">
        <v>42</v>
      </c>
      <c r="N1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0" s="69" t="s">
        <v>60</v>
      </c>
      <c r="P1700" s="65" t="s">
        <v>60</v>
      </c>
      <c r="Q1700" s="69" t="s">
        <v>60</v>
      </c>
      <c r="R1700" s="65" t="s">
        <v>60</v>
      </c>
      <c r="S1700" s="71" t="s">
        <v>5969</v>
      </c>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0" s="73" t="str">
        <f>IF(Derechos_peticion[[#This Row],[DÍAS DE RESPUESTA]]="","SI",IF(ISNUMBER(Derechos_peticion[[#This Row],[PLAZO (días)]]),IF(Derechos_peticion[[#This Row],[DÍAS DE RESPUESTA]]&lt;=Derechos_peticion[[#This Row],[PLAZO (días)]],"SI","NO"),"Diligencia plazo"))</f>
        <v>SI</v>
      </c>
      <c r="V1700" s="74">
        <f>Derechos_peticion[[#This Row],[FECHA ASIGNACIÓN AL GESTOR (GFGS)]]-Derechos_peticion[[#This Row],[FECHA RADICADO ENTRADA MME]]</f>
        <v>17</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4166</v>
      </c>
    </row>
    <row r="1701" spans="1:26">
      <c r="A1701" s="59" t="s">
        <v>5970</v>
      </c>
      <c r="B1701" s="60">
        <v>46177</v>
      </c>
      <c r="C1701" s="61" t="s">
        <v>5971</v>
      </c>
      <c r="D1701" s="62" t="s">
        <v>5972</v>
      </c>
      <c r="E1701" s="63" t="s">
        <v>58</v>
      </c>
      <c r="F1701" s="64">
        <v>46179</v>
      </c>
      <c r="G1701" s="65">
        <v>46191</v>
      </c>
      <c r="H1701" s="66" t="str">
        <f>+TEXT(Derechos_peticion[[#This Row],[FECHA ASIGNACIÓN AL GESTOR (GFGS)]],"MMMM YYYY")</f>
        <v>junio 2026</v>
      </c>
      <c r="I1701" s="67" t="s">
        <v>28</v>
      </c>
      <c r="J1701" s="59">
        <f>+_xlfn.XLOOKUP(Derechos_peticion[[#This Row],[TIPO DE COMUNICACIÓN]],Desplegables!$A$2:$A$9,Desplegables!$C$2:$C$9)</f>
        <v>12</v>
      </c>
      <c r="K1701" s="68">
        <f>IFERROR(WORKDAY(Derechos_peticion[[#This Row],[FECHA RADICADO ENTRADA MME]],Derechos_peticion[[#This Row],[PLAZO (días)]],Desplegables!$G$2:$G$19),"Diligenciar plazo")</f>
        <v>46197</v>
      </c>
      <c r="L1701" s="64">
        <v>46192</v>
      </c>
      <c r="M1701" s="67" t="s">
        <v>42</v>
      </c>
      <c r="N1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1" s="69" t="s">
        <v>60</v>
      </c>
      <c r="P1701" s="65" t="s">
        <v>60</v>
      </c>
      <c r="Q1701" s="69" t="s">
        <v>60</v>
      </c>
      <c r="R1701" s="65" t="s">
        <v>60</v>
      </c>
      <c r="S1701" s="71" t="s">
        <v>5894</v>
      </c>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1" s="73" t="str">
        <f>IF(Derechos_peticion[[#This Row],[DÍAS DE RESPUESTA]]="","SI",IF(ISNUMBER(Derechos_peticion[[#This Row],[PLAZO (días)]]),IF(Derechos_peticion[[#This Row],[DÍAS DE RESPUESTA]]&lt;=Derechos_peticion[[#This Row],[PLAZO (días)]],"SI","NO"),"Diligencia plazo"))</f>
        <v>SI</v>
      </c>
      <c r="V1701" s="74">
        <f>Derechos_peticion[[#This Row],[FECHA ASIGNACIÓN AL GESTOR (GFGS)]]-Derechos_peticion[[#This Row],[FECHA RADICADO ENTRADA MME]]</f>
        <v>14</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4166</v>
      </c>
    </row>
    <row r="1702" spans="1:26">
      <c r="A1702" s="59" t="s">
        <v>5973</v>
      </c>
      <c r="B1702" s="60">
        <v>46161</v>
      </c>
      <c r="C1702" s="61" t="s">
        <v>5974</v>
      </c>
      <c r="D1702" s="62" t="s">
        <v>5975</v>
      </c>
      <c r="E1702" s="63" t="s">
        <v>58</v>
      </c>
      <c r="F1702" s="64">
        <v>46170</v>
      </c>
      <c r="G1702" s="65">
        <v>46191</v>
      </c>
      <c r="H1702" s="66" t="str">
        <f>+TEXT(Derechos_peticion[[#This Row],[FECHA ASIGNACIÓN AL GESTOR (GFGS)]],"MMMM YYYY")</f>
        <v>junio 2026</v>
      </c>
      <c r="I1702" s="67" t="s">
        <v>42</v>
      </c>
      <c r="J1702" s="59">
        <f>+_xlfn.XLOOKUP(Derechos_peticion[[#This Row],[TIPO DE COMUNICACIÓN]],Desplegables!$A$2:$A$9,Desplegables!$C$2:$C$9)</f>
        <v>12</v>
      </c>
      <c r="K1702" s="68">
        <f>IFERROR(WORKDAY(Derechos_peticion[[#This Row],[FECHA RADICADO ENTRADA MME]],Derechos_peticion[[#This Row],[PLAZO (días)]],Desplegables!$G$2:$G$19),"Diligenciar plazo")</f>
        <v>46177</v>
      </c>
      <c r="L1702" s="64">
        <v>46192</v>
      </c>
      <c r="M1702" s="67" t="s">
        <v>42</v>
      </c>
      <c r="N1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2" s="69" t="s">
        <v>60</v>
      </c>
      <c r="P1702" s="65" t="s">
        <v>60</v>
      </c>
      <c r="Q1702" s="69" t="s">
        <v>60</v>
      </c>
      <c r="R1702" s="65" t="s">
        <v>60</v>
      </c>
      <c r="S1702" s="71" t="s">
        <v>5976</v>
      </c>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2" s="73" t="str">
        <f>IF(Derechos_peticion[[#This Row],[DÍAS DE RESPUESTA]]="","SI",IF(ISNUMBER(Derechos_peticion[[#This Row],[PLAZO (días)]]),IF(Derechos_peticion[[#This Row],[DÍAS DE RESPUESTA]]&lt;=Derechos_peticion[[#This Row],[PLAZO (días)]],"SI","NO"),"Diligencia plazo"))</f>
        <v>SI</v>
      </c>
      <c r="V1702" s="74">
        <f>Derechos_peticion[[#This Row],[FECHA ASIGNACIÓN AL GESTOR (GFGS)]]-Derechos_peticion[[#This Row],[FECHA RADICADO ENTRADA MME]]</f>
        <v>30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4166</v>
      </c>
    </row>
    <row r="1703" spans="1:26">
      <c r="A1703" s="59" t="s">
        <v>5977</v>
      </c>
      <c r="B1703" s="60">
        <v>46182</v>
      </c>
      <c r="C1703" s="61" t="s">
        <v>5978</v>
      </c>
      <c r="D1703" s="62" t="s">
        <v>3363</v>
      </c>
      <c r="E1703" s="63" t="s">
        <v>58</v>
      </c>
      <c r="F1703" s="64">
        <v>46182</v>
      </c>
      <c r="G1703" s="65">
        <v>46191</v>
      </c>
      <c r="H1703" s="66" t="str">
        <f>+TEXT(Derechos_peticion[[#This Row],[FECHA ASIGNACIÓN AL GESTOR (GFGS)]],"MMMM YYYY")</f>
        <v>junio 2026</v>
      </c>
      <c r="I1703" s="67" t="s">
        <v>28</v>
      </c>
      <c r="J1703" s="59">
        <f>+_xlfn.XLOOKUP(Derechos_peticion[[#This Row],[TIPO DE COMUNICACIÓN]],Desplegables!$A$2:$A$9,Desplegables!$C$2:$C$9)</f>
        <v>12</v>
      </c>
      <c r="K1703" s="68">
        <f>IFERROR(WORKDAY(Derechos_peticion[[#This Row],[FECHA RADICADO ENTRADA MME]],Derechos_peticion[[#This Row],[PLAZO (días)]],Desplegables!$G$2:$G$19),"Diligenciar plazo")</f>
        <v>46199</v>
      </c>
      <c r="L1703" s="64"/>
      <c r="M1703" s="67"/>
      <c r="N1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3" s="69" t="s">
        <v>60</v>
      </c>
      <c r="P1703" s="65">
        <v>46192</v>
      </c>
      <c r="Q1703" s="69" t="s">
        <v>60</v>
      </c>
      <c r="R1703" s="65" t="s">
        <v>60</v>
      </c>
      <c r="S1703" s="71" t="s">
        <v>4640</v>
      </c>
      <c r="T1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03" s="73" t="str">
        <f>IF(Derechos_peticion[[#This Row],[DÍAS DE RESPUESTA]]="","SI",IF(ISNUMBER(Derechos_peticion[[#This Row],[PLAZO (días)]]),IF(Derechos_peticion[[#This Row],[DÍAS DE RESPUESTA]]&lt;=Derechos_peticion[[#This Row],[PLAZO (días)]],"SI","NO"),"Diligencia plazo"))</f>
        <v>SI</v>
      </c>
      <c r="V1703" s="74">
        <f>Derechos_peticion[[#This Row],[FECHA ASIGNACIÓN AL GESTOR (GFGS)]]-Derechos_peticion[[#This Row],[FECHA RADICADO ENTRADA MME]]</f>
        <v>9</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4166</v>
      </c>
    </row>
    <row r="1704" spans="1:26">
      <c r="A1704" s="59" t="s">
        <v>5979</v>
      </c>
      <c r="B1704" s="60">
        <v>46182</v>
      </c>
      <c r="C1704" s="61" t="s">
        <v>5980</v>
      </c>
      <c r="D1704" s="62" t="s">
        <v>1582</v>
      </c>
      <c r="E1704" s="63" t="s">
        <v>58</v>
      </c>
      <c r="F1704" s="64">
        <v>46182</v>
      </c>
      <c r="G1704" s="65">
        <v>46191</v>
      </c>
      <c r="H1704" s="66" t="str">
        <f>+TEXT(Derechos_peticion[[#This Row],[FECHA ASIGNACIÓN AL GESTOR (GFGS)]],"MMMM YYYY")</f>
        <v>junio 2026</v>
      </c>
      <c r="I1704" s="67" t="s">
        <v>42</v>
      </c>
      <c r="J1704" s="59">
        <f>+_xlfn.XLOOKUP(Derechos_peticion[[#This Row],[TIPO DE COMUNICACIÓN]],Desplegables!$A$2:$A$9,Desplegables!$C$2:$C$9)</f>
        <v>12</v>
      </c>
      <c r="K1704" s="68">
        <f>IFERROR(WORKDAY(Derechos_peticion[[#This Row],[FECHA RADICADO ENTRADA MME]],Derechos_peticion[[#This Row],[PLAZO (días)]],Desplegables!$G$2:$G$19),"Diligenciar plazo")</f>
        <v>46199</v>
      </c>
      <c r="L1704" s="64">
        <v>46192</v>
      </c>
      <c r="M1704" s="67" t="s">
        <v>42</v>
      </c>
      <c r="N1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4" s="69" t="s">
        <v>60</v>
      </c>
      <c r="P1704" s="65" t="s">
        <v>60</v>
      </c>
      <c r="Q1704" s="69" t="s">
        <v>60</v>
      </c>
      <c r="R1704" s="65" t="s">
        <v>60</v>
      </c>
      <c r="S1704" s="71" t="s">
        <v>5771</v>
      </c>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4" s="73" t="str">
        <f>IF(Derechos_peticion[[#This Row],[DÍAS DE RESPUESTA]]="","SI",IF(ISNUMBER(Derechos_peticion[[#This Row],[PLAZO (días)]]),IF(Derechos_peticion[[#This Row],[DÍAS DE RESPUESTA]]&lt;=Derechos_peticion[[#This Row],[PLAZO (días)]],"SI","NO"),"Diligencia plazo"))</f>
        <v>SI</v>
      </c>
      <c r="V1704" s="74">
        <f>Derechos_peticion[[#This Row],[FECHA ASIGNACIÓN AL GESTOR (GFGS)]]-Derechos_peticion[[#This Row],[FECHA RADICADO ENTRADA MME]]</f>
        <v>9</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4166</v>
      </c>
    </row>
    <row r="1705" spans="1:26">
      <c r="A1705" s="59" t="s">
        <v>5981</v>
      </c>
      <c r="B1705" s="60">
        <v>46191</v>
      </c>
      <c r="C1705" s="61" t="s">
        <v>5982</v>
      </c>
      <c r="D1705" s="62" t="s">
        <v>101</v>
      </c>
      <c r="E1705" s="63" t="s">
        <v>58</v>
      </c>
      <c r="F1705" s="64">
        <v>46189</v>
      </c>
      <c r="G1705" s="65">
        <v>46191</v>
      </c>
      <c r="H1705" s="66" t="str">
        <f>+TEXT(Derechos_peticion[[#This Row],[FECHA ASIGNACIÓN AL GESTOR (GFGS)]],"MMMM YYYY")</f>
        <v>junio 2026</v>
      </c>
      <c r="I1705" s="67" t="s">
        <v>42</v>
      </c>
      <c r="J1705" s="59">
        <f>+_xlfn.XLOOKUP(Derechos_peticion[[#This Row],[TIPO DE COMUNICACIÓN]],Desplegables!$A$2:$A$9,Desplegables!$C$2:$C$9)</f>
        <v>12</v>
      </c>
      <c r="K1705" s="68">
        <f>IFERROR(WORKDAY(Derechos_peticion[[#This Row],[FECHA RADICADO ENTRADA MME]],Derechos_peticion[[#This Row],[PLAZO (días)]],Desplegables!$G$2:$G$19),"Diligenciar plazo")</f>
        <v>46210</v>
      </c>
      <c r="L1705" s="64">
        <v>46195</v>
      </c>
      <c r="M1705" s="67"/>
      <c r="N1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5" s="69"/>
      <c r="P1705" s="65"/>
      <c r="Q1705" s="69"/>
      <c r="R1705" s="65"/>
      <c r="S1705" s="71" t="s">
        <v>5983</v>
      </c>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NO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4166</v>
      </c>
    </row>
    <row r="1706" spans="1:26">
      <c r="A1706" s="59" t="s">
        <v>5984</v>
      </c>
      <c r="B1706" s="60">
        <v>46182</v>
      </c>
      <c r="C1706" s="142" t="s">
        <v>5985</v>
      </c>
      <c r="D1706" s="62" t="s">
        <v>5761</v>
      </c>
      <c r="E1706" s="63" t="s">
        <v>58</v>
      </c>
      <c r="F1706" s="64">
        <v>46182</v>
      </c>
      <c r="G1706" s="65">
        <v>46191</v>
      </c>
      <c r="H1706" s="66" t="str">
        <f>+TEXT(Derechos_peticion[[#This Row],[FECHA ASIGNACIÓN AL GESTOR (GFGS)]],"MMMM YYYY")</f>
        <v>junio 2026</v>
      </c>
      <c r="I1706" s="67" t="s">
        <v>42</v>
      </c>
      <c r="J1706" s="59">
        <f>+_xlfn.XLOOKUP(Derechos_peticion[[#This Row],[TIPO DE COMUNICACIÓN]],Desplegables!$A$2:$A$9,Desplegables!$C$2:$C$9)</f>
        <v>12</v>
      </c>
      <c r="K1706" s="68">
        <f>IFERROR(WORKDAY(Derechos_peticion[[#This Row],[FECHA RADICADO ENTRADA MME]],Derechos_peticion[[#This Row],[PLAZO (días)]],Desplegables!$G$2:$G$19),"Diligenciar plazo")</f>
        <v>46199</v>
      </c>
      <c r="L1706" s="64">
        <v>46192</v>
      </c>
      <c r="M1706" s="67" t="s">
        <v>42</v>
      </c>
      <c r="N1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6" s="69" t="s">
        <v>60</v>
      </c>
      <c r="P1706" s="65" t="s">
        <v>60</v>
      </c>
      <c r="Q1706" s="69" t="s">
        <v>60</v>
      </c>
      <c r="R1706" s="65" t="s">
        <v>60</v>
      </c>
      <c r="S1706" s="71" t="s">
        <v>5731</v>
      </c>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6" s="73" t="str">
        <f>IF(Derechos_peticion[[#This Row],[DÍAS DE RESPUESTA]]="","SI",IF(ISNUMBER(Derechos_peticion[[#This Row],[PLAZO (días)]]),IF(Derechos_peticion[[#This Row],[DÍAS DE RESPUESTA]]&lt;=Derechos_peticion[[#This Row],[PLAZO (días)]],"SI","NO"),"Diligencia plazo"))</f>
        <v>SI</v>
      </c>
      <c r="V1706" s="74">
        <f>Derechos_peticion[[#This Row],[FECHA ASIGNACIÓN AL GESTOR (GFGS)]]-Derechos_peticion[[#This Row],[FECHA RADICADO ENTRADA MME]]</f>
        <v>9</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4166</v>
      </c>
    </row>
    <row r="1707" spans="1:26">
      <c r="A1707" s="59" t="s">
        <v>5986</v>
      </c>
      <c r="B1707" s="60">
        <v>46184</v>
      </c>
      <c r="C1707" s="142" t="s">
        <v>5987</v>
      </c>
      <c r="D1707" s="149" t="s">
        <v>5988</v>
      </c>
      <c r="E1707" s="63" t="s">
        <v>58</v>
      </c>
      <c r="F1707" s="64">
        <v>46184</v>
      </c>
      <c r="G1707" s="65">
        <v>46191</v>
      </c>
      <c r="H1707" s="66" t="str">
        <f>+TEXT(Derechos_peticion[[#This Row],[FECHA ASIGNACIÓN AL GESTOR (GFGS)]],"MMMM YYYY")</f>
        <v>junio 2026</v>
      </c>
      <c r="I1707" s="67" t="s">
        <v>28</v>
      </c>
      <c r="J1707" s="59">
        <f>+_xlfn.XLOOKUP(Derechos_peticion[[#This Row],[TIPO DE COMUNICACIÓN]],Desplegables!$A$2:$A$9,Desplegables!$C$2:$C$9)</f>
        <v>12</v>
      </c>
      <c r="K1707" s="68">
        <f>IFERROR(WORKDAY(Derechos_peticion[[#This Row],[FECHA RADICADO ENTRADA MME]],Derechos_peticion[[#This Row],[PLAZO (días)]],Desplegables!$G$2:$G$19),"Diligenciar plazo")</f>
        <v>46204</v>
      </c>
      <c r="L1707" s="64"/>
      <c r="M1707" s="67"/>
      <c r="N1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07" s="69" t="s">
        <v>5989</v>
      </c>
      <c r="P1707" s="65">
        <v>46197</v>
      </c>
      <c r="Q1707" s="69" t="s">
        <v>5990</v>
      </c>
      <c r="R1707" s="65">
        <v>46196</v>
      </c>
      <c r="S1707" s="71" t="s">
        <v>5991</v>
      </c>
      <c r="T1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07" s="73" t="str">
        <f>IF(Derechos_peticion[[#This Row],[DÍAS DE RESPUESTA]]="","SI",IF(ISNUMBER(Derechos_peticion[[#This Row],[PLAZO (días)]]),IF(Derechos_peticion[[#This Row],[DÍAS DE RESPUESTA]]&lt;=Derechos_peticion[[#This Row],[PLAZO (días)]],"SI","NO"),"Diligencia plazo"))</f>
        <v>SI</v>
      </c>
      <c r="V1707" s="74">
        <f>Derechos_peticion[[#This Row],[FECHA ASIGNACIÓN AL GESTOR (GFGS)]]-Derechos_peticion[[#This Row],[FECHA RADICADO ENTRADA MME]]</f>
        <v>7</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07" s="18" t="s">
        <v>4166</v>
      </c>
    </row>
    <row r="1708" spans="1:26">
      <c r="A1708" s="59" t="s">
        <v>5992</v>
      </c>
      <c r="B1708" s="60">
        <v>46154</v>
      </c>
      <c r="C1708" s="61" t="s">
        <v>5993</v>
      </c>
      <c r="D1708" s="62" t="s">
        <v>5994</v>
      </c>
      <c r="E1708" s="63" t="s">
        <v>58</v>
      </c>
      <c r="F1708" s="64">
        <v>46185</v>
      </c>
      <c r="G1708" s="65">
        <v>46192</v>
      </c>
      <c r="H1708" s="66" t="str">
        <f>+TEXT(Derechos_peticion[[#This Row],[FECHA ASIGNACIÓN AL GESTOR (GFGS)]],"MMMM YYYY")</f>
        <v>junio 2026</v>
      </c>
      <c r="I1708" s="67" t="s">
        <v>42</v>
      </c>
      <c r="J1708" s="59">
        <f>+_xlfn.XLOOKUP(Derechos_peticion[[#This Row],[TIPO DE COMUNICACIÓN]],Desplegables!$A$2:$A$9,Desplegables!$C$2:$C$9)</f>
        <v>12</v>
      </c>
      <c r="K1708" s="68">
        <f>IFERROR(WORKDAY(Derechos_peticion[[#This Row],[FECHA RADICADO ENTRADA MME]],Derechos_peticion[[#This Row],[PLAZO (días)]],Desplegables!$G$2:$G$19),"Diligenciar plazo")</f>
        <v>46171</v>
      </c>
      <c r="L1708" s="64">
        <v>46192</v>
      </c>
      <c r="M1708" s="67" t="s">
        <v>42</v>
      </c>
      <c r="N1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8" s="69" t="s">
        <v>60</v>
      </c>
      <c r="P1708" s="65" t="s">
        <v>60</v>
      </c>
      <c r="Q1708" s="69" t="s">
        <v>60</v>
      </c>
      <c r="R1708" s="65" t="s">
        <v>60</v>
      </c>
      <c r="S1708" s="71" t="s">
        <v>5995</v>
      </c>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8" s="73" t="str">
        <f>IF(Derechos_peticion[[#This Row],[DÍAS DE RESPUESTA]]="","SI",IF(ISNUMBER(Derechos_peticion[[#This Row],[PLAZO (días)]]),IF(Derechos_peticion[[#This Row],[DÍAS DE RESPUESTA]]&lt;=Derechos_peticion[[#This Row],[PLAZO (días)]],"SI","NO"),"Diligencia plazo"))</f>
        <v>SI</v>
      </c>
      <c r="V1708" s="74">
        <f>Derechos_peticion[[#This Row],[FECHA ASIGNACIÓN AL GESTOR (GFGS)]]-Derechos_peticion[[#This Row],[FECHA RADICADO ENTRADA MME]]</f>
        <v>38</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4166</v>
      </c>
    </row>
    <row r="1709" spans="1:26">
      <c r="A1709" s="59" t="s">
        <v>5996</v>
      </c>
      <c r="B1709" s="60">
        <v>46185</v>
      </c>
      <c r="C1709" s="61" t="s">
        <v>5997</v>
      </c>
      <c r="D1709" s="62" t="s">
        <v>5998</v>
      </c>
      <c r="E1709" s="63" t="s">
        <v>58</v>
      </c>
      <c r="F1709" s="64">
        <v>46185</v>
      </c>
      <c r="G1709" s="65">
        <v>46191</v>
      </c>
      <c r="H1709" s="66" t="str">
        <f>+TEXT(Derechos_peticion[[#This Row],[FECHA ASIGNACIÓN AL GESTOR (GFGS)]],"MMMM YYYY")</f>
        <v>junio 2026</v>
      </c>
      <c r="I1709" s="67" t="s">
        <v>29</v>
      </c>
      <c r="J1709" s="59">
        <f>+_xlfn.XLOOKUP(Derechos_peticion[[#This Row],[TIPO DE COMUNICACIÓN]],Desplegables!$A$2:$A$9,Desplegables!$C$2:$C$9)</f>
        <v>12</v>
      </c>
      <c r="K1709" s="68">
        <f>IFERROR(WORKDAY(Derechos_peticion[[#This Row],[FECHA RADICADO ENTRADA MME]],Derechos_peticion[[#This Row],[PLAZO (días)]],Desplegables!$G$2:$G$19),"Diligenciar plazo")</f>
        <v>46205</v>
      </c>
      <c r="L1709" s="64"/>
      <c r="M1709" s="67"/>
      <c r="N1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09" s="69" t="s">
        <v>5999</v>
      </c>
      <c r="P1709" s="65">
        <v>46197</v>
      </c>
      <c r="Q1709" s="136" t="s">
        <v>6000</v>
      </c>
      <c r="R1709" s="65">
        <v>46196</v>
      </c>
      <c r="S1709" s="71"/>
      <c r="T1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09" s="73" t="str">
        <f>IF(Derechos_peticion[[#This Row],[DÍAS DE RESPUESTA]]="","SI",IF(ISNUMBER(Derechos_peticion[[#This Row],[PLAZO (días)]]),IF(Derechos_peticion[[#This Row],[DÍAS DE RESPUESTA]]&lt;=Derechos_peticion[[#This Row],[PLAZO (días)]],"SI","NO"),"Diligencia plazo"))</f>
        <v>SI</v>
      </c>
      <c r="V1709" s="74">
        <f>Derechos_peticion[[#This Row],[FECHA ASIGNACIÓN AL GESTOR (GFGS)]]-Derechos_peticion[[#This Row],[FECHA RADICADO ENTRADA MME]]</f>
        <v>6</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09" s="18" t="s">
        <v>4166</v>
      </c>
    </row>
    <row r="1710" spans="1:26">
      <c r="A1710" s="59" t="s">
        <v>6001</v>
      </c>
      <c r="B1710" s="60">
        <v>46185</v>
      </c>
      <c r="C1710" s="61" t="s">
        <v>6002</v>
      </c>
      <c r="D1710" s="62" t="s">
        <v>645</v>
      </c>
      <c r="E1710" s="63" t="s">
        <v>113</v>
      </c>
      <c r="F1710" s="64">
        <v>46185</v>
      </c>
      <c r="G1710" s="65">
        <v>46191</v>
      </c>
      <c r="H1710" s="66" t="str">
        <f>+TEXT(Derechos_peticion[[#This Row],[FECHA ASIGNACIÓN AL GESTOR (GFGS)]],"MMMM YYYY")</f>
        <v>junio 2026</v>
      </c>
      <c r="I1710" s="67" t="s">
        <v>42</v>
      </c>
      <c r="J1710" s="59">
        <f>+_xlfn.XLOOKUP(Derechos_peticion[[#This Row],[TIPO DE COMUNICACIÓN]],Desplegables!$A$2:$A$9,Desplegables!$C$2:$C$9)</f>
        <v>12</v>
      </c>
      <c r="K1710" s="68">
        <f>IFERROR(WORKDAY(Derechos_peticion[[#This Row],[FECHA RADICADO ENTRADA MME]],Derechos_peticion[[#This Row],[PLAZO (días)]],Desplegables!$G$2:$G$19),"Diligenciar plazo")</f>
        <v>46205</v>
      </c>
      <c r="L1710" s="64">
        <v>46192</v>
      </c>
      <c r="M1710" s="67" t="s">
        <v>42</v>
      </c>
      <c r="N1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0" s="69" t="s">
        <v>60</v>
      </c>
      <c r="P1710" s="65" t="s">
        <v>60</v>
      </c>
      <c r="Q1710" s="69" t="s">
        <v>60</v>
      </c>
      <c r="R1710" s="65" t="s">
        <v>60</v>
      </c>
      <c r="S1710" s="71" t="s">
        <v>1591</v>
      </c>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0" s="73" t="str">
        <f>IF(Derechos_peticion[[#This Row],[DÍAS DE RESPUESTA]]="","SI",IF(ISNUMBER(Derechos_peticion[[#This Row],[PLAZO (días)]]),IF(Derechos_peticion[[#This Row],[DÍAS DE RESPUESTA]]&lt;=Derechos_peticion[[#This Row],[PLAZO (días)]],"SI","NO"),"Diligencia plazo"))</f>
        <v>SI</v>
      </c>
      <c r="V1710" s="74">
        <f>Derechos_peticion[[#This Row],[FECHA ASIGNACIÓN AL GESTOR (GFGS)]]-Derechos_peticion[[#This Row],[FECHA RADICADO ENTRADA MME]]</f>
        <v>6</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4166</v>
      </c>
    </row>
    <row r="1711" spans="1:26">
      <c r="A1711" s="59" t="s">
        <v>6003</v>
      </c>
      <c r="B1711" s="60">
        <v>46185</v>
      </c>
      <c r="C1711" s="61" t="s">
        <v>6004</v>
      </c>
      <c r="D1711" s="62" t="s">
        <v>645</v>
      </c>
      <c r="E1711" s="63" t="s">
        <v>58</v>
      </c>
      <c r="F1711" s="64">
        <v>46185</v>
      </c>
      <c r="G1711" s="65">
        <v>46191</v>
      </c>
      <c r="H1711" s="66" t="str">
        <f>+TEXT(Derechos_peticion[[#This Row],[FECHA ASIGNACIÓN AL GESTOR (GFGS)]],"MMMM YYYY")</f>
        <v>junio 2026</v>
      </c>
      <c r="I1711" s="67" t="s">
        <v>33</v>
      </c>
      <c r="J1711" s="59">
        <f>+_xlfn.XLOOKUP(Derechos_peticion[[#This Row],[TIPO DE COMUNICACIÓN]],Desplegables!$A$2:$A$9,Desplegables!$C$2:$C$9)</f>
        <v>12</v>
      </c>
      <c r="K1711" s="68">
        <f>IFERROR(WORKDAY(Derechos_peticion[[#This Row],[FECHA RADICADO ENTRADA MME]],Derechos_peticion[[#This Row],[PLAZO (días)]],Desplegables!$G$2:$G$19),"Diligenciar plazo")</f>
        <v>46205</v>
      </c>
      <c r="L1711" s="64"/>
      <c r="M1711" s="67"/>
      <c r="N1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1" s="69" t="s">
        <v>6005</v>
      </c>
      <c r="P1711" s="65">
        <v>46197</v>
      </c>
      <c r="Q1711" s="69"/>
      <c r="R1711" s="65"/>
      <c r="S1711" s="71"/>
      <c r="T1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11" s="73" t="str">
        <f>IF(Derechos_peticion[[#This Row],[DÍAS DE RESPUESTA]]="","SI",IF(ISNUMBER(Derechos_peticion[[#This Row],[PLAZO (días)]]),IF(Derechos_peticion[[#This Row],[DÍAS DE RESPUESTA]]&lt;=Derechos_peticion[[#This Row],[PLAZO (días)]],"SI","NO"),"Diligencia plazo"))</f>
        <v>SI</v>
      </c>
      <c r="V1711" s="74">
        <f>Derechos_peticion[[#This Row],[FECHA ASIGNACIÓN AL GESTOR (GFGS)]]-Derechos_peticion[[#This Row],[FECHA RADICADO ENTRADA MME]]</f>
        <v>6</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4166</v>
      </c>
    </row>
    <row r="1712" spans="1:26">
      <c r="A1712" s="59" t="s">
        <v>6006</v>
      </c>
      <c r="B1712" s="60">
        <v>46185</v>
      </c>
      <c r="C1712" s="61" t="s">
        <v>5997</v>
      </c>
      <c r="D1712" s="62" t="s">
        <v>6007</v>
      </c>
      <c r="E1712" s="63" t="s">
        <v>58</v>
      </c>
      <c r="F1712" s="64">
        <v>46185</v>
      </c>
      <c r="G1712" s="65">
        <v>46191</v>
      </c>
      <c r="H1712" s="66" t="str">
        <f>+TEXT(Derechos_peticion[[#This Row],[FECHA ASIGNACIÓN AL GESTOR (GFGS)]],"MMMM YYYY")</f>
        <v>junio 2026</v>
      </c>
      <c r="I1712" s="67" t="s">
        <v>29</v>
      </c>
      <c r="J1712" s="59">
        <f>+_xlfn.XLOOKUP(Derechos_peticion[[#This Row],[TIPO DE COMUNICACIÓN]],Desplegables!$A$2:$A$9,Desplegables!$C$2:$C$9)</f>
        <v>12</v>
      </c>
      <c r="K1712" s="68">
        <f>IFERROR(WORKDAY(Derechos_peticion[[#This Row],[FECHA RADICADO ENTRADA MME]],Derechos_peticion[[#This Row],[PLAZO (días)]],Desplegables!$G$2:$G$19),"Diligenciar plazo")</f>
        <v>46205</v>
      </c>
      <c r="L1712" s="64"/>
      <c r="M1712" s="67"/>
      <c r="N1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NO</v>
      </c>
      <c r="V1712" s="74">
        <f>Derechos_peticion[[#This Row],[FECHA ASIGNACIÓN AL GESTOR (GFGS)]]-Derechos_peticion[[#This Row],[FECHA RADICADO ENTRADA MME]]</f>
        <v>6</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4166</v>
      </c>
    </row>
    <row r="1713" spans="1:26">
      <c r="A1713" s="59" t="s">
        <v>6008</v>
      </c>
      <c r="B1713" s="60">
        <v>46185</v>
      </c>
      <c r="C1713" s="61" t="s">
        <v>6009</v>
      </c>
      <c r="D1713" s="62" t="s">
        <v>6007</v>
      </c>
      <c r="E1713" s="63" t="s">
        <v>58</v>
      </c>
      <c r="F1713" s="64">
        <v>46185</v>
      </c>
      <c r="G1713" s="65">
        <v>46191</v>
      </c>
      <c r="H1713" s="66" t="str">
        <f>+TEXT(Derechos_peticion[[#This Row],[FECHA ASIGNACIÓN AL GESTOR (GFGS)]],"MMMM YYYY")</f>
        <v>junio 2026</v>
      </c>
      <c r="I1713" s="67" t="s">
        <v>28</v>
      </c>
      <c r="J1713" s="59">
        <f>+_xlfn.XLOOKUP(Derechos_peticion[[#This Row],[TIPO DE COMUNICACIÓN]],Desplegables!$A$2:$A$9,Desplegables!$C$2:$C$9)</f>
        <v>12</v>
      </c>
      <c r="K1713" s="68">
        <f>IFERROR(WORKDAY(Derechos_peticion[[#This Row],[FECHA RADICADO ENTRADA MME]],Derechos_peticion[[#This Row],[PLAZO (días)]],Desplegables!$G$2:$G$19),"Diligenciar plazo")</f>
        <v>46205</v>
      </c>
      <c r="L1713" s="64">
        <v>46195</v>
      </c>
      <c r="M1713" s="67" t="s">
        <v>42</v>
      </c>
      <c r="N1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3" s="69" t="s">
        <v>60</v>
      </c>
      <c r="P1713" s="65" t="s">
        <v>60</v>
      </c>
      <c r="Q1713" s="69" t="s">
        <v>60</v>
      </c>
      <c r="R1713" s="65" t="s">
        <v>60</v>
      </c>
      <c r="S1713" s="71" t="s">
        <v>5894</v>
      </c>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3" s="73" t="str">
        <f>IF(Derechos_peticion[[#This Row],[DÍAS DE RESPUESTA]]="","SI",IF(ISNUMBER(Derechos_peticion[[#This Row],[PLAZO (días)]]),IF(Derechos_peticion[[#This Row],[DÍAS DE RESPUESTA]]&lt;=Derechos_peticion[[#This Row],[PLAZO (días)]],"SI","NO"),"Diligencia plazo"))</f>
        <v>SI</v>
      </c>
      <c r="V1713" s="74">
        <f>Derechos_peticion[[#This Row],[FECHA ASIGNACIÓN AL GESTOR (GFGS)]]-Derechos_peticion[[#This Row],[FECHA RADICADO ENTRADA MME]]</f>
        <v>6</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4166</v>
      </c>
    </row>
    <row r="1714" spans="1:26" ht="35">
      <c r="A1714" s="144" t="s">
        <v>6010</v>
      </c>
      <c r="B1714" s="60">
        <v>46167</v>
      </c>
      <c r="C1714" s="61" t="s">
        <v>6011</v>
      </c>
      <c r="D1714" s="62" t="s">
        <v>3363</v>
      </c>
      <c r="E1714" s="63" t="s">
        <v>58</v>
      </c>
      <c r="F1714" s="64">
        <v>46192</v>
      </c>
      <c r="G1714" s="65">
        <v>46192</v>
      </c>
      <c r="H1714" s="66" t="str">
        <f>+TEXT(Derechos_peticion[[#This Row],[FECHA ASIGNACIÓN AL GESTOR (GFGS)]],"MMMM YYYY")</f>
        <v>junio 2026</v>
      </c>
      <c r="I1714" s="67" t="s">
        <v>42</v>
      </c>
      <c r="J1714" s="59">
        <f>+_xlfn.XLOOKUP(Derechos_peticion[[#This Row],[TIPO DE COMUNICACIÓN]],Desplegables!$A$2:$A$9,Desplegables!$C$2:$C$9)</f>
        <v>12</v>
      </c>
      <c r="K1714" s="68">
        <f>IFERROR(WORKDAY(Derechos_peticion[[#This Row],[FECHA RADICADO ENTRADA MME]],Derechos_peticion[[#This Row],[PLAZO (días)]],Desplegables!$G$2:$G$19),"Diligenciar plazo")</f>
        <v>46184</v>
      </c>
      <c r="L1714" s="64">
        <v>46195</v>
      </c>
      <c r="M1714" s="67" t="s">
        <v>42</v>
      </c>
      <c r="N1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4" s="69" t="s">
        <v>60</v>
      </c>
      <c r="P1714" s="65" t="s">
        <v>60</v>
      </c>
      <c r="Q1714" s="69" t="s">
        <v>60</v>
      </c>
      <c r="R1714" s="65" t="s">
        <v>60</v>
      </c>
      <c r="S1714" s="71" t="s">
        <v>6012</v>
      </c>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4" s="73" t="str">
        <f>IF(Derechos_peticion[[#This Row],[DÍAS DE RESPUESTA]]="","SI",IF(ISNUMBER(Derechos_peticion[[#This Row],[PLAZO (días)]]),IF(Derechos_peticion[[#This Row],[DÍAS DE RESPUESTA]]&lt;=Derechos_peticion[[#This Row],[PLAZO (días)]],"SI","NO"),"Diligencia plazo"))</f>
        <v>SI</v>
      </c>
      <c r="V1714" s="74">
        <f>Derechos_peticion[[#This Row],[FECHA ASIGNACIÓN AL GESTOR (GFGS)]]-Derechos_peticion[[#This Row],[FECHA RADICADO ENTRADA MME]]</f>
        <v>25</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4166</v>
      </c>
    </row>
    <row r="1715" spans="1:26">
      <c r="A1715" s="59" t="s">
        <v>6013</v>
      </c>
      <c r="B1715" s="60">
        <v>46185</v>
      </c>
      <c r="C1715" s="61" t="s">
        <v>6014</v>
      </c>
      <c r="D1715" s="62" t="s">
        <v>1599</v>
      </c>
      <c r="E1715" s="63" t="s">
        <v>58</v>
      </c>
      <c r="F1715" s="64">
        <v>46185</v>
      </c>
      <c r="G1715" s="65">
        <v>46191</v>
      </c>
      <c r="H1715" s="66" t="str">
        <f>+TEXT(Derechos_peticion[[#This Row],[FECHA ASIGNACIÓN AL GESTOR (GFGS)]],"MMMM YYYY")</f>
        <v>junio 2026</v>
      </c>
      <c r="I1715" s="67" t="s">
        <v>34</v>
      </c>
      <c r="J1715" s="59">
        <f>+_xlfn.XLOOKUP(Derechos_peticion[[#This Row],[TIPO DE COMUNICACIÓN]],Desplegables!$A$2:$A$9,Desplegables!$C$2:$C$9)</f>
        <v>12</v>
      </c>
      <c r="K1715" s="68">
        <f>IFERROR(WORKDAY(Derechos_peticion[[#This Row],[FECHA RADICADO ENTRADA MME]],Derechos_peticion[[#This Row],[PLAZO (días)]],Desplegables!$G$2:$G$19),"Diligenciar plazo")</f>
        <v>46205</v>
      </c>
      <c r="L1715" s="64">
        <v>46198</v>
      </c>
      <c r="M1715" s="67" t="s">
        <v>42</v>
      </c>
      <c r="N1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5" s="69" t="s">
        <v>60</v>
      </c>
      <c r="P1715" s="65" t="s">
        <v>60</v>
      </c>
      <c r="Q1715" s="69" t="s">
        <v>60</v>
      </c>
      <c r="R1715" s="65" t="s">
        <v>60</v>
      </c>
      <c r="S1715" s="71" t="s">
        <v>6015</v>
      </c>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5" s="73" t="str">
        <f>IF(Derechos_peticion[[#This Row],[DÍAS DE RESPUESTA]]="","SI",IF(ISNUMBER(Derechos_peticion[[#This Row],[PLAZO (días)]]),IF(Derechos_peticion[[#This Row],[DÍAS DE RESPUESTA]]&lt;=Derechos_peticion[[#This Row],[PLAZO (días)]],"SI","NO"),"Diligencia plazo"))</f>
        <v>SI</v>
      </c>
      <c r="V1715" s="74">
        <f>Derechos_peticion[[#This Row],[FECHA ASIGNACIÓN AL GESTOR (GFGS)]]-Derechos_peticion[[#This Row],[FECHA RADICADO ENTRADA MME]]</f>
        <v>6</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4166</v>
      </c>
    </row>
    <row r="1716" spans="1:26">
      <c r="A1716" s="59" t="s">
        <v>6016</v>
      </c>
      <c r="B1716" s="60">
        <v>46185</v>
      </c>
      <c r="C1716" s="61" t="s">
        <v>6017</v>
      </c>
      <c r="D1716" s="62" t="s">
        <v>481</v>
      </c>
      <c r="E1716" s="63" t="s">
        <v>58</v>
      </c>
      <c r="F1716" s="64">
        <v>46191</v>
      </c>
      <c r="G1716" s="65">
        <v>46191</v>
      </c>
      <c r="H1716" s="66" t="str">
        <f>+TEXT(Derechos_peticion[[#This Row],[FECHA ASIGNACIÓN AL GESTOR (GFGS)]],"MMMM YYYY")</f>
        <v>junio 2026</v>
      </c>
      <c r="I1716" s="67" t="s">
        <v>33</v>
      </c>
      <c r="J1716" s="59">
        <f>+_xlfn.XLOOKUP(Derechos_peticion[[#This Row],[TIPO DE COMUNICACIÓN]],Desplegables!$A$2:$A$9,Desplegables!$C$2:$C$9)</f>
        <v>12</v>
      </c>
      <c r="K1716" s="68">
        <f>IFERROR(WORKDAY(Derechos_peticion[[#This Row],[FECHA RADICADO ENTRADA MME]],Derechos_peticion[[#This Row],[PLAZO (días)]],Desplegables!$G$2:$G$19),"Diligenciar plazo")</f>
        <v>46205</v>
      </c>
      <c r="L1716" s="64">
        <v>46195</v>
      </c>
      <c r="M1716" s="67" t="s">
        <v>42</v>
      </c>
      <c r="N1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6" s="69" t="s">
        <v>60</v>
      </c>
      <c r="P1716" s="65" t="s">
        <v>60</v>
      </c>
      <c r="Q1716" s="69" t="s">
        <v>60</v>
      </c>
      <c r="R1716" s="65" t="s">
        <v>60</v>
      </c>
      <c r="S1716" s="71" t="s">
        <v>5771</v>
      </c>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6" s="73" t="str">
        <f>IF(Derechos_peticion[[#This Row],[DÍAS DE RESPUESTA]]="","SI",IF(ISNUMBER(Derechos_peticion[[#This Row],[PLAZO (días)]]),IF(Derechos_peticion[[#This Row],[DÍAS DE RESPUESTA]]&lt;=Derechos_peticion[[#This Row],[PLAZO (días)]],"SI","NO"),"Diligencia plazo"))</f>
        <v>SI</v>
      </c>
      <c r="V1716" s="74">
        <f>Derechos_peticion[[#This Row],[FECHA ASIGNACIÓN AL GESTOR (GFGS)]]-Derechos_peticion[[#This Row],[FECHA RADICADO ENTRADA MME]]</f>
        <v>6</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4166</v>
      </c>
    </row>
    <row r="1717" spans="1:26">
      <c r="A1717" s="59" t="s">
        <v>6018</v>
      </c>
      <c r="B1717" s="60">
        <v>46185</v>
      </c>
      <c r="C1717" s="61" t="s">
        <v>6019</v>
      </c>
      <c r="D1717" s="62" t="s">
        <v>2951</v>
      </c>
      <c r="E1717" s="63" t="s">
        <v>58</v>
      </c>
      <c r="F1717" s="64">
        <v>46191</v>
      </c>
      <c r="G1717" s="65">
        <v>46191</v>
      </c>
      <c r="H1717" s="66" t="str">
        <f>+TEXT(Derechos_peticion[[#This Row],[FECHA ASIGNACIÓN AL GESTOR (GFGS)]],"MMMM YYYY")</f>
        <v>junio 2026</v>
      </c>
      <c r="I1717" s="67" t="s">
        <v>42</v>
      </c>
      <c r="J1717" s="59">
        <f>+_xlfn.XLOOKUP(Derechos_peticion[[#This Row],[TIPO DE COMUNICACIÓN]],Desplegables!$A$2:$A$9,Desplegables!$C$2:$C$9)</f>
        <v>12</v>
      </c>
      <c r="K1717" s="68">
        <f>IFERROR(WORKDAY(Derechos_peticion[[#This Row],[FECHA RADICADO ENTRADA MME]],Derechos_peticion[[#This Row],[PLAZO (días)]],Desplegables!$G$2:$G$19),"Diligenciar plazo")</f>
        <v>46205</v>
      </c>
      <c r="L1717" s="64">
        <v>46195</v>
      </c>
      <c r="M1717" s="67" t="s">
        <v>42</v>
      </c>
      <c r="N1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7" s="69" t="s">
        <v>60</v>
      </c>
      <c r="P1717" s="65" t="s">
        <v>60</v>
      </c>
      <c r="Q1717" s="69" t="s">
        <v>60</v>
      </c>
      <c r="R1717" s="65" t="s">
        <v>60</v>
      </c>
      <c r="S1717" s="71" t="s">
        <v>5771</v>
      </c>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7" s="73" t="str">
        <f>IF(Derechos_peticion[[#This Row],[DÍAS DE RESPUESTA]]="","SI",IF(ISNUMBER(Derechos_peticion[[#This Row],[PLAZO (días)]]),IF(Derechos_peticion[[#This Row],[DÍAS DE RESPUESTA]]&lt;=Derechos_peticion[[#This Row],[PLAZO (días)]],"SI","NO"),"Diligencia plazo"))</f>
        <v>SI</v>
      </c>
      <c r="V1717" s="74">
        <f>Derechos_peticion[[#This Row],[FECHA ASIGNACIÓN AL GESTOR (GFGS)]]-Derechos_peticion[[#This Row],[FECHA RADICADO ENTRADA MME]]</f>
        <v>6</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4166</v>
      </c>
    </row>
    <row r="1718" spans="1:26">
      <c r="A1718" s="59" t="s">
        <v>6020</v>
      </c>
      <c r="B1718" s="60">
        <v>46185</v>
      </c>
      <c r="C1718" s="61" t="s">
        <v>6021</v>
      </c>
      <c r="D1718" s="62" t="s">
        <v>6022</v>
      </c>
      <c r="E1718" s="63" t="s">
        <v>58</v>
      </c>
      <c r="F1718" s="64">
        <v>46191</v>
      </c>
      <c r="G1718" s="65">
        <v>46191</v>
      </c>
      <c r="H1718" s="66" t="str">
        <f>+TEXT(Derechos_peticion[[#This Row],[FECHA ASIGNACIÓN AL GESTOR (GFGS)]],"MMMM YYYY")</f>
        <v>junio 2026</v>
      </c>
      <c r="I1718" s="67" t="s">
        <v>42</v>
      </c>
      <c r="J1718" s="59">
        <f>+_xlfn.XLOOKUP(Derechos_peticion[[#This Row],[TIPO DE COMUNICACIÓN]],Desplegables!$A$2:$A$9,Desplegables!$C$2:$C$9)</f>
        <v>12</v>
      </c>
      <c r="K1718" s="68">
        <f>IFERROR(WORKDAY(Derechos_peticion[[#This Row],[FECHA RADICADO ENTRADA MME]],Derechos_peticion[[#This Row],[PLAZO (días)]],Desplegables!$G$2:$G$19),"Diligenciar plazo")</f>
        <v>46205</v>
      </c>
      <c r="L1718" s="64">
        <v>46195</v>
      </c>
      <c r="M1718" s="67" t="s">
        <v>42</v>
      </c>
      <c r="N1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8" s="69" t="s">
        <v>60</v>
      </c>
      <c r="P1718" s="65" t="s">
        <v>60</v>
      </c>
      <c r="Q1718" s="69" t="s">
        <v>60</v>
      </c>
      <c r="R1718" s="65" t="s">
        <v>60</v>
      </c>
      <c r="S1718" s="71" t="s">
        <v>5771</v>
      </c>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8" s="73" t="str">
        <f>IF(Derechos_peticion[[#This Row],[DÍAS DE RESPUESTA]]="","SI",IF(ISNUMBER(Derechos_peticion[[#This Row],[PLAZO (días)]]),IF(Derechos_peticion[[#This Row],[DÍAS DE RESPUESTA]]&lt;=Derechos_peticion[[#This Row],[PLAZO (días)]],"SI","NO"),"Diligencia plazo"))</f>
        <v>SI</v>
      </c>
      <c r="V1718" s="74">
        <f>Derechos_peticion[[#This Row],[FECHA ASIGNACIÓN AL GESTOR (GFGS)]]-Derechos_peticion[[#This Row],[FECHA RADICADO ENTRADA MME]]</f>
        <v>6</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4166</v>
      </c>
    </row>
    <row r="1719" spans="1:26">
      <c r="A1719" s="59" t="s">
        <v>6023</v>
      </c>
      <c r="B1719" s="60">
        <v>46187</v>
      </c>
      <c r="C1719" s="61" t="s">
        <v>6024</v>
      </c>
      <c r="D1719" s="62" t="s">
        <v>6025</v>
      </c>
      <c r="E1719" s="63" t="s">
        <v>58</v>
      </c>
      <c r="F1719" s="64">
        <v>46191</v>
      </c>
      <c r="G1719" s="65">
        <v>46192</v>
      </c>
      <c r="H1719" s="66" t="str">
        <f>+TEXT(Derechos_peticion[[#This Row],[FECHA ASIGNACIÓN AL GESTOR (GFGS)]],"MMMM YYYY")</f>
        <v>junio 2026</v>
      </c>
      <c r="I1719" s="67" t="s">
        <v>29</v>
      </c>
      <c r="J1719" s="59">
        <f>+_xlfn.XLOOKUP(Derechos_peticion[[#This Row],[TIPO DE COMUNICACIÓN]],Desplegables!$A$2:$A$9,Desplegables!$C$2:$C$9)</f>
        <v>12</v>
      </c>
      <c r="K1719" s="68">
        <f>IFERROR(WORKDAY(Derechos_peticion[[#This Row],[FECHA RADICADO ENTRADA MME]],Derechos_peticion[[#This Row],[PLAZO (días)]],Desplegables!$G$2:$G$19),"Diligenciar plazo")</f>
        <v>46205</v>
      </c>
      <c r="L1719" s="64"/>
      <c r="M1719" s="67"/>
      <c r="N1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NO</v>
      </c>
      <c r="V1719" s="74">
        <f>Derechos_peticion[[#This Row],[FECHA ASIGNACIÓN AL GESTOR (GFGS)]]-Derechos_peticion[[#This Row],[FECHA RADICADO ENTRADA MME]]</f>
        <v>5</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4166</v>
      </c>
    </row>
    <row r="1720" spans="1:26">
      <c r="A1720" s="59" t="s">
        <v>6026</v>
      </c>
      <c r="B1720" s="60">
        <v>46189</v>
      </c>
      <c r="C1720" s="61" t="s">
        <v>6027</v>
      </c>
      <c r="D1720" s="62" t="s">
        <v>6028</v>
      </c>
      <c r="E1720" s="63" t="s">
        <v>113</v>
      </c>
      <c r="F1720" s="64">
        <v>46189</v>
      </c>
      <c r="G1720" s="65">
        <v>46191</v>
      </c>
      <c r="H1720" s="66" t="str">
        <f>+TEXT(Derechos_peticion[[#This Row],[FECHA ASIGNACIÓN AL GESTOR (GFGS)]],"MMMM YYYY")</f>
        <v>junio 2026</v>
      </c>
      <c r="I1720" s="67" t="s">
        <v>42</v>
      </c>
      <c r="J1720" s="59">
        <f>+_xlfn.XLOOKUP(Derechos_peticion[[#This Row],[TIPO DE COMUNICACIÓN]],Desplegables!$A$2:$A$9,Desplegables!$C$2:$C$9)</f>
        <v>12</v>
      </c>
      <c r="K1720" s="68">
        <f>IFERROR(WORKDAY(Derechos_peticion[[#This Row],[FECHA RADICADO ENTRADA MME]],Derechos_peticion[[#This Row],[PLAZO (días)]],Desplegables!$G$2:$G$19),"Diligenciar plazo")</f>
        <v>46206</v>
      </c>
      <c r="L1720" s="64">
        <v>46195</v>
      </c>
      <c r="M1720" s="67" t="s">
        <v>42</v>
      </c>
      <c r="N1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0" s="69" t="s">
        <v>60</v>
      </c>
      <c r="P1720" s="65" t="s">
        <v>60</v>
      </c>
      <c r="Q1720" s="69" t="s">
        <v>60</v>
      </c>
      <c r="R1720" s="65" t="s">
        <v>60</v>
      </c>
      <c r="S1720" s="71" t="s">
        <v>6029</v>
      </c>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0" s="73" t="str">
        <f>IF(Derechos_peticion[[#This Row],[DÍAS DE RESPUESTA]]="","SI",IF(ISNUMBER(Derechos_peticion[[#This Row],[PLAZO (días)]]),IF(Derechos_peticion[[#This Row],[DÍAS DE RESPUESTA]]&lt;=Derechos_peticion[[#This Row],[PLAZO (días)]],"SI","NO"),"Diligencia plazo"))</f>
        <v>SI</v>
      </c>
      <c r="V1720" s="74">
        <f>Derechos_peticion[[#This Row],[FECHA ASIGNACIÓN AL GESTOR (GFGS)]]-Derechos_peticion[[#This Row],[FECHA RADICADO ENTRADA MME]]</f>
        <v>2</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4166</v>
      </c>
    </row>
    <row r="1721" spans="1:26">
      <c r="A1721" s="144" t="s">
        <v>6030</v>
      </c>
      <c r="B1721" s="60">
        <v>46189</v>
      </c>
      <c r="C1721" s="61" t="s">
        <v>6031</v>
      </c>
      <c r="D1721" s="62" t="s">
        <v>6032</v>
      </c>
      <c r="E1721" s="63" t="s">
        <v>58</v>
      </c>
      <c r="F1721" s="64">
        <v>46189</v>
      </c>
      <c r="G1721" s="65">
        <v>46191</v>
      </c>
      <c r="H1721" s="66" t="str">
        <f>+TEXT(Derechos_peticion[[#This Row],[FECHA ASIGNACIÓN AL GESTOR (GFGS)]],"MMMM YYYY")</f>
        <v>junio 2026</v>
      </c>
      <c r="I1721" s="67" t="s">
        <v>33</v>
      </c>
      <c r="J1721" s="59">
        <f>+_xlfn.XLOOKUP(Derechos_peticion[[#This Row],[TIPO DE COMUNICACIÓN]],Desplegables!$A$2:$A$9,Desplegables!$C$2:$C$9)</f>
        <v>12</v>
      </c>
      <c r="K1721" s="68">
        <f>IFERROR(WORKDAY(Derechos_peticion[[#This Row],[FECHA RADICADO ENTRADA MME]],Derechos_peticion[[#This Row],[PLAZO (días)]],Desplegables!$G$2:$G$19),"Diligenciar plazo")</f>
        <v>46206</v>
      </c>
      <c r="L1721" s="64">
        <v>46195</v>
      </c>
      <c r="M1721" s="67" t="s">
        <v>42</v>
      </c>
      <c r="N1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1" s="69" t="s">
        <v>60</v>
      </c>
      <c r="P1721" s="65" t="s">
        <v>60</v>
      </c>
      <c r="Q1721" s="69" t="s">
        <v>60</v>
      </c>
      <c r="R1721" s="65" t="s">
        <v>60</v>
      </c>
      <c r="S1721" s="71" t="s">
        <v>6033</v>
      </c>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1" s="73" t="str">
        <f>IF(Derechos_peticion[[#This Row],[DÍAS DE RESPUESTA]]="","SI",IF(ISNUMBER(Derechos_peticion[[#This Row],[PLAZO (días)]]),IF(Derechos_peticion[[#This Row],[DÍAS DE RESPUESTA]]&lt;=Derechos_peticion[[#This Row],[PLAZO (días)]],"SI","NO"),"Diligencia plazo"))</f>
        <v>SI</v>
      </c>
      <c r="V1721" s="74">
        <f>Derechos_peticion[[#This Row],[FECHA ASIGNACIÓN AL GESTOR (GFGS)]]-Derechos_peticion[[#This Row],[FECHA RADICADO ENTRADA MME]]</f>
        <v>2</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4166</v>
      </c>
    </row>
    <row r="1722" spans="1:26">
      <c r="A1722" s="59" t="s">
        <v>6034</v>
      </c>
      <c r="B1722" s="60">
        <v>46189</v>
      </c>
      <c r="C1722" s="61" t="s">
        <v>6035</v>
      </c>
      <c r="D1722" s="62" t="s">
        <v>6036</v>
      </c>
      <c r="E1722" s="63" t="s">
        <v>58</v>
      </c>
      <c r="F1722" s="64">
        <v>46189</v>
      </c>
      <c r="G1722" s="65">
        <v>46192</v>
      </c>
      <c r="H1722" s="66" t="str">
        <f>+TEXT(Derechos_peticion[[#This Row],[FECHA ASIGNACIÓN AL GESTOR (GFGS)]],"MMMM YYYY")</f>
        <v>junio 2026</v>
      </c>
      <c r="I1722" s="67" t="s">
        <v>29</v>
      </c>
      <c r="J1722" s="59">
        <f>+_xlfn.XLOOKUP(Derechos_peticion[[#This Row],[TIPO DE COMUNICACIÓN]],Desplegables!$A$2:$A$9,Desplegables!$C$2:$C$9)</f>
        <v>12</v>
      </c>
      <c r="K1722" s="68">
        <f>IFERROR(WORKDAY(Derechos_peticion[[#This Row],[FECHA RADICADO ENTRADA MME]],Derechos_peticion[[#This Row],[PLAZO (días)]],Desplegables!$G$2:$G$19),"Diligenciar plazo")</f>
        <v>46206</v>
      </c>
      <c r="L1722" s="64"/>
      <c r="M1722" s="67"/>
      <c r="N1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2" s="69" t="s">
        <v>6037</v>
      </c>
      <c r="P1722" s="65">
        <v>46197</v>
      </c>
      <c r="Q1722" s="69" t="s">
        <v>6038</v>
      </c>
      <c r="R1722" s="65">
        <v>46197</v>
      </c>
      <c r="S1722" s="71"/>
      <c r="T1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722" s="73" t="str">
        <f>IF(Derechos_peticion[[#This Row],[DÍAS DE RESPUESTA]]="","SI",IF(ISNUMBER(Derechos_peticion[[#This Row],[PLAZO (días)]]),IF(Derechos_peticion[[#This Row],[DÍAS DE RESPUESTA]]&lt;=Derechos_peticion[[#This Row],[PLAZO (días)]],"SI","NO"),"Diligencia plazo"))</f>
        <v>SI</v>
      </c>
      <c r="V1722" s="74">
        <f>Derechos_peticion[[#This Row],[FECHA ASIGNACIÓN AL GESTOR (GFGS)]]-Derechos_peticion[[#This Row],[FECHA RADICADO ENTRADA MME]]</f>
        <v>3</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22" s="18" t="s">
        <v>4166</v>
      </c>
    </row>
    <row r="1723" spans="1:26">
      <c r="A1723" s="59" t="s">
        <v>6039</v>
      </c>
      <c r="B1723" s="60">
        <v>46189</v>
      </c>
      <c r="C1723" s="61" t="s">
        <v>6040</v>
      </c>
      <c r="D1723" s="62" t="s">
        <v>2602</v>
      </c>
      <c r="E1723" s="63" t="s">
        <v>58</v>
      </c>
      <c r="F1723" s="64">
        <v>46189</v>
      </c>
      <c r="G1723" s="65">
        <v>46192</v>
      </c>
      <c r="H1723" s="66" t="str">
        <f>+TEXT(Derechos_peticion[[#This Row],[FECHA ASIGNACIÓN AL GESTOR (GFGS)]],"MMMM YYYY")</f>
        <v>junio 2026</v>
      </c>
      <c r="I1723" s="67" t="s">
        <v>1647</v>
      </c>
      <c r="J1723" s="59">
        <f>+_xlfn.XLOOKUP(Derechos_peticion[[#This Row],[TIPO DE COMUNICACIÓN]],Desplegables!$A$2:$A$9,Desplegables!$C$2:$C$9)</f>
        <v>12</v>
      </c>
      <c r="K1723" s="68">
        <f>IFERROR(WORKDAY(Derechos_peticion[[#This Row],[FECHA RADICADO ENTRADA MME]],Derechos_peticion[[#This Row],[PLAZO (días)]],Desplegables!$G$2:$G$19),"Diligenciar plazo")</f>
        <v>46206</v>
      </c>
      <c r="L1723" s="64">
        <v>46195</v>
      </c>
      <c r="M1723" s="67" t="s">
        <v>42</v>
      </c>
      <c r="N1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3" s="69" t="s">
        <v>60</v>
      </c>
      <c r="P1723" s="65">
        <v>46195</v>
      </c>
      <c r="Q1723" s="69" t="s">
        <v>60</v>
      </c>
      <c r="R1723" s="65" t="s">
        <v>60</v>
      </c>
      <c r="S1723" s="71" t="s">
        <v>6041</v>
      </c>
      <c r="T1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23" s="73" t="str">
        <f>IF(Derechos_peticion[[#This Row],[DÍAS DE RESPUESTA]]="","SI",IF(ISNUMBER(Derechos_peticion[[#This Row],[PLAZO (días)]]),IF(Derechos_peticion[[#This Row],[DÍAS DE RESPUESTA]]&lt;=Derechos_peticion[[#This Row],[PLAZO (días)]],"SI","NO"),"Diligencia plazo"))</f>
        <v>SI</v>
      </c>
      <c r="V1723" s="74">
        <f>Derechos_peticion[[#This Row],[FECHA ASIGNACIÓN AL GESTOR (GFGS)]]-Derechos_peticion[[#This Row],[FECHA RADICADO ENTRADA MME]]</f>
        <v>3</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4166</v>
      </c>
    </row>
    <row r="1724" spans="1:26">
      <c r="A1724" s="59" t="s">
        <v>6042</v>
      </c>
      <c r="B1724" s="60">
        <v>46189</v>
      </c>
      <c r="C1724" s="61" t="s">
        <v>6043</v>
      </c>
      <c r="D1724" s="62" t="s">
        <v>2523</v>
      </c>
      <c r="E1724" s="63" t="s">
        <v>58</v>
      </c>
      <c r="F1724" s="64">
        <v>46190</v>
      </c>
      <c r="G1724" s="65">
        <v>46191</v>
      </c>
      <c r="H1724" s="66" t="str">
        <f>+TEXT(Derechos_peticion[[#This Row],[FECHA ASIGNACIÓN AL GESTOR (GFGS)]],"MMMM YYYY")</f>
        <v>junio 2026</v>
      </c>
      <c r="I1724" s="67" t="s">
        <v>33</v>
      </c>
      <c r="J1724" s="59">
        <f>+_xlfn.XLOOKUP(Derechos_peticion[[#This Row],[TIPO DE COMUNICACIÓN]],Desplegables!$A$2:$A$9,Desplegables!$C$2:$C$9)</f>
        <v>12</v>
      </c>
      <c r="K1724" s="68">
        <f>IFERROR(WORKDAY(Derechos_peticion[[#This Row],[FECHA RADICADO ENTRADA MME]],Derechos_peticion[[#This Row],[PLAZO (días)]],Desplegables!$G$2:$G$19),"Diligenciar plazo")</f>
        <v>46206</v>
      </c>
      <c r="L1724" s="64">
        <v>46195</v>
      </c>
      <c r="M1724" s="67" t="s">
        <v>42</v>
      </c>
      <c r="N1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4" s="69" t="s">
        <v>60</v>
      </c>
      <c r="P1724" s="65" t="s">
        <v>60</v>
      </c>
      <c r="Q1724" s="69" t="s">
        <v>60</v>
      </c>
      <c r="R1724" s="65" t="s">
        <v>60</v>
      </c>
      <c r="S1724" s="71" t="s">
        <v>6044</v>
      </c>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4" s="73" t="str">
        <f>IF(Derechos_peticion[[#This Row],[DÍAS DE RESPUESTA]]="","SI",IF(ISNUMBER(Derechos_peticion[[#This Row],[PLAZO (días)]]),IF(Derechos_peticion[[#This Row],[DÍAS DE RESPUESTA]]&lt;=Derechos_peticion[[#This Row],[PLAZO (días)]],"SI","NO"),"Diligencia plazo"))</f>
        <v>SI</v>
      </c>
      <c r="V1724" s="74">
        <f>Derechos_peticion[[#This Row],[FECHA ASIGNACIÓN AL GESTOR (GFGS)]]-Derechos_peticion[[#This Row],[FECHA RADICADO ENTRADA MME]]</f>
        <v>2</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4166</v>
      </c>
    </row>
    <row r="1725" spans="1:26">
      <c r="A1725" s="59" t="s">
        <v>6045</v>
      </c>
      <c r="B1725" s="60">
        <v>46189</v>
      </c>
      <c r="C1725" s="61" t="s">
        <v>6046</v>
      </c>
      <c r="D1725" s="62" t="s">
        <v>6047</v>
      </c>
      <c r="E1725" s="63" t="s">
        <v>58</v>
      </c>
      <c r="F1725" s="64">
        <v>46189</v>
      </c>
      <c r="G1725" s="65">
        <v>46192</v>
      </c>
      <c r="H1725" s="66" t="str">
        <f>+TEXT(Derechos_peticion[[#This Row],[FECHA ASIGNACIÓN AL GESTOR (GFGS)]],"MMMM YYYY")</f>
        <v>junio 2026</v>
      </c>
      <c r="I1725" s="67" t="s">
        <v>30</v>
      </c>
      <c r="J1725" s="59">
        <f>+_xlfn.XLOOKUP(Derechos_peticion[[#This Row],[TIPO DE COMUNICACIÓN]],Desplegables!$A$2:$A$9,Desplegables!$C$2:$C$9)</f>
        <v>12</v>
      </c>
      <c r="K1725" s="68">
        <f>IFERROR(WORKDAY(Derechos_peticion[[#This Row],[FECHA RADICADO ENTRADA MME]],Derechos_peticion[[#This Row],[PLAZO (días)]],Desplegables!$G$2:$G$19),"Diligenciar plazo")</f>
        <v>46206</v>
      </c>
      <c r="L1725" s="64"/>
      <c r="M1725" s="67"/>
      <c r="N1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5" s="69" t="s">
        <v>6048</v>
      </c>
      <c r="P1725" s="65">
        <v>46204</v>
      </c>
      <c r="Q1725" s="69" t="s">
        <v>60</v>
      </c>
      <c r="R1725" s="65" t="s">
        <v>60</v>
      </c>
      <c r="S1725" s="71"/>
      <c r="T1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725" s="73" t="str">
        <f>IF(Derechos_peticion[[#This Row],[DÍAS DE RESPUESTA]]="","SI",IF(ISNUMBER(Derechos_peticion[[#This Row],[PLAZO (días)]]),IF(Derechos_peticion[[#This Row],[DÍAS DE RESPUESTA]]&lt;=Derechos_peticion[[#This Row],[PLAZO (días)]],"SI","NO"),"Diligencia plazo"))</f>
        <v>SI</v>
      </c>
      <c r="V1725" s="74">
        <f>Derechos_peticion[[#This Row],[FECHA ASIGNACIÓN AL GESTOR (GFGS)]]-Derechos_peticion[[#This Row],[FECHA RADICADO ENTRADA MME]]</f>
        <v>3</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4166</v>
      </c>
    </row>
    <row r="1726" spans="1:26">
      <c r="A1726" s="59" t="s">
        <v>6049</v>
      </c>
      <c r="B1726" s="60">
        <v>46189</v>
      </c>
      <c r="C1726" s="61" t="s">
        <v>6050</v>
      </c>
      <c r="D1726" s="62" t="s">
        <v>6051</v>
      </c>
      <c r="E1726" s="63" t="s">
        <v>113</v>
      </c>
      <c r="F1726" s="64">
        <v>46189</v>
      </c>
      <c r="G1726" s="65">
        <v>46192</v>
      </c>
      <c r="H1726" s="66" t="str">
        <f>+TEXT(Derechos_peticion[[#This Row],[FECHA ASIGNACIÓN AL GESTOR (GFGS)]],"MMMM YYYY")</f>
        <v>junio 2026</v>
      </c>
      <c r="I1726" s="67" t="s">
        <v>42</v>
      </c>
      <c r="J1726" s="59">
        <f>+_xlfn.XLOOKUP(Derechos_peticion[[#This Row],[TIPO DE COMUNICACIÓN]],Desplegables!$A$2:$A$9,Desplegables!$C$2:$C$9)</f>
        <v>12</v>
      </c>
      <c r="K1726" s="68">
        <f>IFERROR(WORKDAY(Derechos_peticion[[#This Row],[FECHA RADICADO ENTRADA MME]],Derechos_peticion[[#This Row],[PLAZO (días)]],Desplegables!$G$2:$G$19),"Diligenciar plazo")</f>
        <v>46206</v>
      </c>
      <c r="L1726" s="64">
        <v>46195</v>
      </c>
      <c r="M1726" s="67" t="s">
        <v>42</v>
      </c>
      <c r="N1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6" s="69" t="s">
        <v>60</v>
      </c>
      <c r="P1726" s="65" t="s">
        <v>60</v>
      </c>
      <c r="Q1726" s="69" t="s">
        <v>60</v>
      </c>
      <c r="R1726" s="65" t="s">
        <v>60</v>
      </c>
      <c r="S1726" s="71" t="s">
        <v>6052</v>
      </c>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6" s="73" t="str">
        <f>IF(Derechos_peticion[[#This Row],[DÍAS DE RESPUESTA]]="","SI",IF(ISNUMBER(Derechos_peticion[[#This Row],[PLAZO (días)]]),IF(Derechos_peticion[[#This Row],[DÍAS DE RESPUESTA]]&lt;=Derechos_peticion[[#This Row],[PLAZO (días)]],"SI","NO"),"Diligencia plazo"))</f>
        <v>SI</v>
      </c>
      <c r="V1726" s="74">
        <f>Derechos_peticion[[#This Row],[FECHA ASIGNACIÓN AL GESTOR (GFGS)]]-Derechos_peticion[[#This Row],[FECHA RADICADO ENTRADA MME]]</f>
        <v>3</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4166</v>
      </c>
    </row>
    <row r="1727" spans="1:26">
      <c r="A1727" s="59" t="s">
        <v>6053</v>
      </c>
      <c r="B1727" s="60">
        <v>46189</v>
      </c>
      <c r="C1727" s="61" t="s">
        <v>6054</v>
      </c>
      <c r="D1727" s="62" t="s">
        <v>6055</v>
      </c>
      <c r="E1727" s="63" t="s">
        <v>58</v>
      </c>
      <c r="F1727" s="64">
        <v>46189</v>
      </c>
      <c r="G1727" s="65">
        <v>46195</v>
      </c>
      <c r="H1727" s="66" t="str">
        <f>+TEXT(Derechos_peticion[[#This Row],[FECHA ASIGNACIÓN AL GESTOR (GFGS)]],"MMMM YYYY")</f>
        <v>junio 2026</v>
      </c>
      <c r="I1727" s="67" t="s">
        <v>42</v>
      </c>
      <c r="J1727" s="59">
        <f>+_xlfn.XLOOKUP(Derechos_peticion[[#This Row],[TIPO DE COMUNICACIÓN]],Desplegables!$A$2:$A$9,Desplegables!$C$2:$C$9)</f>
        <v>12</v>
      </c>
      <c r="K1727" s="68">
        <f>IFERROR(WORKDAY(Derechos_peticion[[#This Row],[FECHA RADICADO ENTRADA MME]],Derechos_peticion[[#This Row],[PLAZO (días)]],Desplegables!$G$2:$G$19),"Diligenciar plazo")</f>
        <v>46206</v>
      </c>
      <c r="L1727" s="64">
        <v>46195</v>
      </c>
      <c r="M1727" s="67" t="s">
        <v>42</v>
      </c>
      <c r="N1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7" s="69" t="s">
        <v>60</v>
      </c>
      <c r="P1727" s="65" t="s">
        <v>60</v>
      </c>
      <c r="Q1727" s="69" t="s">
        <v>60</v>
      </c>
      <c r="R1727" s="65" t="s">
        <v>60</v>
      </c>
      <c r="S1727" s="71" t="s">
        <v>6056</v>
      </c>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7" s="73" t="str">
        <f>IF(Derechos_peticion[[#This Row],[DÍAS DE RESPUESTA]]="","SI",IF(ISNUMBER(Derechos_peticion[[#This Row],[PLAZO (días)]]),IF(Derechos_peticion[[#This Row],[DÍAS DE RESPUESTA]]&lt;=Derechos_peticion[[#This Row],[PLAZO (días)]],"SI","NO"),"Diligencia plazo"))</f>
        <v>SI</v>
      </c>
      <c r="V1727" s="74">
        <f>Derechos_peticion[[#This Row],[FECHA ASIGNACIÓN AL GESTOR (GFGS)]]-Derechos_peticion[[#This Row],[FECHA RADICADO ENTRADA MME]]</f>
        <v>6</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4166</v>
      </c>
    </row>
    <row r="1728" spans="1:26">
      <c r="A1728" s="59" t="s">
        <v>6057</v>
      </c>
      <c r="B1728" s="60">
        <v>46189</v>
      </c>
      <c r="C1728" s="61" t="s">
        <v>5893</v>
      </c>
      <c r="D1728" s="62" t="s">
        <v>4414</v>
      </c>
      <c r="E1728" s="63" t="s">
        <v>58</v>
      </c>
      <c r="F1728" s="64">
        <v>46189</v>
      </c>
      <c r="G1728" s="65">
        <v>46191</v>
      </c>
      <c r="H1728" s="66" t="str">
        <f>+TEXT(Derechos_peticion[[#This Row],[FECHA ASIGNACIÓN AL GESTOR (GFGS)]],"MMMM YYYY")</f>
        <v>junio 2026</v>
      </c>
      <c r="I1728" s="67" t="s">
        <v>42</v>
      </c>
      <c r="J1728" s="59">
        <f>+_xlfn.XLOOKUP(Derechos_peticion[[#This Row],[TIPO DE COMUNICACIÓN]],Desplegables!$A$2:$A$9,Desplegables!$C$2:$C$9)</f>
        <v>12</v>
      </c>
      <c r="K1728" s="68">
        <f>IFERROR(WORKDAY(Derechos_peticion[[#This Row],[FECHA RADICADO ENTRADA MME]],Derechos_peticion[[#This Row],[PLAZO (días)]],Desplegables!$G$2:$G$19),"Diligenciar plazo")</f>
        <v>46206</v>
      </c>
      <c r="L1728" s="64">
        <v>46195</v>
      </c>
      <c r="M1728" s="67" t="s">
        <v>42</v>
      </c>
      <c r="N1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8" s="69" t="s">
        <v>60</v>
      </c>
      <c r="P1728" s="65" t="s">
        <v>60</v>
      </c>
      <c r="Q1728" s="69" t="s">
        <v>60</v>
      </c>
      <c r="R1728" s="65" t="s">
        <v>60</v>
      </c>
      <c r="S1728" s="71" t="s">
        <v>6058</v>
      </c>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8" s="73" t="str">
        <f>IF(Derechos_peticion[[#This Row],[DÍAS DE RESPUESTA]]="","SI",IF(ISNUMBER(Derechos_peticion[[#This Row],[PLAZO (días)]]),IF(Derechos_peticion[[#This Row],[DÍAS DE RESPUESTA]]&lt;=Derechos_peticion[[#This Row],[PLAZO (días)]],"SI","NO"),"Diligencia plazo"))</f>
        <v>SI</v>
      </c>
      <c r="V1728" s="74">
        <f>Derechos_peticion[[#This Row],[FECHA ASIGNACIÓN AL GESTOR (GFGS)]]-Derechos_peticion[[#This Row],[FECHA RADICADO ENTRADA MME]]</f>
        <v>2</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4166</v>
      </c>
    </row>
    <row r="1729" spans="1:26" ht="35">
      <c r="A1729" s="144" t="s">
        <v>6059</v>
      </c>
      <c r="B1729" s="60">
        <v>46190</v>
      </c>
      <c r="C1729" s="61" t="s">
        <v>6060</v>
      </c>
      <c r="D1729" s="62" t="s">
        <v>846</v>
      </c>
      <c r="E1729" s="63" t="s">
        <v>58</v>
      </c>
      <c r="F1729" s="64">
        <v>46190</v>
      </c>
      <c r="G1729" s="65">
        <v>46192</v>
      </c>
      <c r="H1729" s="66" t="str">
        <f>+TEXT(Derechos_peticion[[#This Row],[FECHA ASIGNACIÓN AL GESTOR (GFGS)]],"MMMM YYYY")</f>
        <v>junio 2026</v>
      </c>
      <c r="I1729" s="67" t="s">
        <v>42</v>
      </c>
      <c r="J1729" s="59">
        <f>+_xlfn.XLOOKUP(Derechos_peticion[[#This Row],[TIPO DE COMUNICACIÓN]],Desplegables!$A$2:$A$9,Desplegables!$C$2:$C$9)</f>
        <v>12</v>
      </c>
      <c r="K1729" s="68">
        <f>IFERROR(WORKDAY(Derechos_peticion[[#This Row],[FECHA RADICADO ENTRADA MME]],Derechos_peticion[[#This Row],[PLAZO (días)]],Desplegables!$G$2:$G$19),"Diligenciar plazo")</f>
        <v>46209</v>
      </c>
      <c r="L1729" s="64">
        <v>46195</v>
      </c>
      <c r="M1729" s="67" t="s">
        <v>42</v>
      </c>
      <c r="N1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9" s="69" t="s">
        <v>60</v>
      </c>
      <c r="P1729" s="65" t="s">
        <v>60</v>
      </c>
      <c r="Q1729" s="69" t="s">
        <v>60</v>
      </c>
      <c r="R1729" s="65" t="s">
        <v>60</v>
      </c>
      <c r="S1729" s="71" t="s">
        <v>6061</v>
      </c>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9" s="73" t="str">
        <f>IF(Derechos_peticion[[#This Row],[DÍAS DE RESPUESTA]]="","SI",IF(ISNUMBER(Derechos_peticion[[#This Row],[PLAZO (días)]]),IF(Derechos_peticion[[#This Row],[DÍAS DE RESPUESTA]]&lt;=Derechos_peticion[[#This Row],[PLAZO (días)]],"SI","NO"),"Diligencia plazo"))</f>
        <v>SI</v>
      </c>
      <c r="V1729" s="74">
        <f>Derechos_peticion[[#This Row],[FECHA ASIGNACIÓN AL GESTOR (GFGS)]]-Derechos_peticion[[#This Row],[FECHA RADICADO ENTRADA MME]]</f>
        <v>2</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4166</v>
      </c>
    </row>
    <row r="1730" spans="1:26">
      <c r="A1730" s="59" t="s">
        <v>6062</v>
      </c>
      <c r="B1730" s="60">
        <v>46190</v>
      </c>
      <c r="C1730" s="61" t="s">
        <v>6063</v>
      </c>
      <c r="D1730" s="62" t="s">
        <v>4649</v>
      </c>
      <c r="E1730" s="63" t="s">
        <v>58</v>
      </c>
      <c r="F1730" s="64">
        <v>46190</v>
      </c>
      <c r="G1730" s="65">
        <v>46191</v>
      </c>
      <c r="H1730" s="66" t="str">
        <f>+TEXT(Derechos_peticion[[#This Row],[FECHA ASIGNACIÓN AL GESTOR (GFGS)]],"MMMM YYYY")</f>
        <v>junio 2026</v>
      </c>
      <c r="I1730" s="67" t="s">
        <v>28</v>
      </c>
      <c r="J1730" s="59">
        <f>+_xlfn.XLOOKUP(Derechos_peticion[[#This Row],[TIPO DE COMUNICACIÓN]],Desplegables!$A$2:$A$9,Desplegables!$C$2:$C$9)</f>
        <v>12</v>
      </c>
      <c r="K1730" s="68">
        <f>IFERROR(WORKDAY(Derechos_peticion[[#This Row],[FECHA RADICADO ENTRADA MME]],Derechos_peticion[[#This Row],[PLAZO (días)]],Desplegables!$G$2:$G$19),"Diligenciar plazo")</f>
        <v>46209</v>
      </c>
      <c r="L1730" s="64">
        <v>46195</v>
      </c>
      <c r="M1730" s="67" t="s">
        <v>42</v>
      </c>
      <c r="N1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0" s="69" t="s">
        <v>60</v>
      </c>
      <c r="P1730" s="65" t="s">
        <v>60</v>
      </c>
      <c r="Q1730" s="69" t="s">
        <v>60</v>
      </c>
      <c r="R1730" s="65" t="s">
        <v>60</v>
      </c>
      <c r="S1730" s="71" t="s">
        <v>6064</v>
      </c>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0" s="73" t="str">
        <f>IF(Derechos_peticion[[#This Row],[DÍAS DE RESPUESTA]]="","SI",IF(ISNUMBER(Derechos_peticion[[#This Row],[PLAZO (días)]]),IF(Derechos_peticion[[#This Row],[DÍAS DE RESPUESTA]]&lt;=Derechos_peticion[[#This Row],[PLAZO (días)]],"SI","NO"),"Diligencia plazo"))</f>
        <v>SI</v>
      </c>
      <c r="V1730" s="74">
        <f>Derechos_peticion[[#This Row],[FECHA ASIGNACIÓN AL GESTOR (GFGS)]]-Derechos_peticion[[#This Row],[FECHA RADICADO ENTRADA MME]]</f>
        <v>1</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4166</v>
      </c>
    </row>
    <row r="1731" spans="1:26">
      <c r="A1731" s="59" t="s">
        <v>6065</v>
      </c>
      <c r="B1731" s="60">
        <v>46191</v>
      </c>
      <c r="C1731" s="61" t="s">
        <v>6066</v>
      </c>
      <c r="D1731" s="62" t="s">
        <v>2217</v>
      </c>
      <c r="E1731" s="63" t="s">
        <v>58</v>
      </c>
      <c r="F1731" s="64">
        <v>46191</v>
      </c>
      <c r="G1731" s="65">
        <v>46191</v>
      </c>
      <c r="H1731" s="66" t="str">
        <f>+TEXT(Derechos_peticion[[#This Row],[FECHA ASIGNACIÓN AL GESTOR (GFGS)]],"MMMM YYYY")</f>
        <v>junio 2026</v>
      </c>
      <c r="I1731" s="67" t="s">
        <v>29</v>
      </c>
      <c r="J1731" s="59">
        <f>+_xlfn.XLOOKUP(Derechos_peticion[[#This Row],[TIPO DE COMUNICACIÓN]],Desplegables!$A$2:$A$9,Desplegables!$C$2:$C$9)</f>
        <v>12</v>
      </c>
      <c r="K1731" s="68">
        <f>IFERROR(WORKDAY(Derechos_peticion[[#This Row],[FECHA RADICADO ENTRADA MME]],Derechos_peticion[[#This Row],[PLAZO (días)]],Desplegables!$G$2:$G$19),"Diligenciar plazo")</f>
        <v>46210</v>
      </c>
      <c r="L1731" s="64">
        <v>46199</v>
      </c>
      <c r="M1731" s="67" t="s">
        <v>42</v>
      </c>
      <c r="N1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1" s="69" t="s">
        <v>60</v>
      </c>
      <c r="P1731" s="65" t="s">
        <v>60</v>
      </c>
      <c r="Q1731" s="69" t="s">
        <v>60</v>
      </c>
      <c r="R1731" s="65" t="s">
        <v>60</v>
      </c>
      <c r="S1731" s="71" t="s">
        <v>6067</v>
      </c>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1" s="73" t="str">
        <f>IF(Derechos_peticion[[#This Row],[DÍAS DE RESPUESTA]]="","SI",IF(ISNUMBER(Derechos_peticion[[#This Row],[PLAZO (días)]]),IF(Derechos_peticion[[#This Row],[DÍAS DE RESPUESTA]]&lt;=Derechos_peticion[[#This Row],[PLAZO (días)]],"SI","NO"),"Diligencia plazo"))</f>
        <v>SI</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4166</v>
      </c>
    </row>
    <row r="1732" spans="1:26">
      <c r="A1732" s="59" t="s">
        <v>6068</v>
      </c>
      <c r="B1732" s="60">
        <v>46190</v>
      </c>
      <c r="C1732" s="61" t="s">
        <v>6069</v>
      </c>
      <c r="D1732" s="62" t="s">
        <v>6070</v>
      </c>
      <c r="E1732" s="63" t="s">
        <v>113</v>
      </c>
      <c r="F1732" s="64">
        <v>46190</v>
      </c>
      <c r="G1732" s="65">
        <v>46192</v>
      </c>
      <c r="H1732" s="66" t="str">
        <f>+TEXT(Derechos_peticion[[#This Row],[FECHA ASIGNACIÓN AL GESTOR (GFGS)]],"MMMM YYYY")</f>
        <v>junio 2026</v>
      </c>
      <c r="I1732" s="67" t="s">
        <v>42</v>
      </c>
      <c r="J1732" s="59">
        <f>+_xlfn.XLOOKUP(Derechos_peticion[[#This Row],[TIPO DE COMUNICACIÓN]],Desplegables!$A$2:$A$9,Desplegables!$C$2:$C$9)</f>
        <v>12</v>
      </c>
      <c r="K1732" s="68">
        <f>IFERROR(WORKDAY(Derechos_peticion[[#This Row],[FECHA RADICADO ENTRADA MME]],Derechos_peticion[[#This Row],[PLAZO (días)]],Desplegables!$G$2:$G$19),"Diligenciar plazo")</f>
        <v>46209</v>
      </c>
      <c r="L1732" s="64">
        <v>46195</v>
      </c>
      <c r="M1732" s="67" t="s">
        <v>42</v>
      </c>
      <c r="N1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2" s="69" t="s">
        <v>60</v>
      </c>
      <c r="P1732" s="65" t="s">
        <v>60</v>
      </c>
      <c r="Q1732" s="69" t="s">
        <v>60</v>
      </c>
      <c r="R1732" s="65" t="s">
        <v>60</v>
      </c>
      <c r="S1732" s="71" t="s">
        <v>5771</v>
      </c>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2" s="73" t="str">
        <f>IF(Derechos_peticion[[#This Row],[DÍAS DE RESPUESTA]]="","SI",IF(ISNUMBER(Derechos_peticion[[#This Row],[PLAZO (días)]]),IF(Derechos_peticion[[#This Row],[DÍAS DE RESPUESTA]]&lt;=Derechos_peticion[[#This Row],[PLAZO (días)]],"SI","NO"),"Diligencia plazo"))</f>
        <v>SI</v>
      </c>
      <c r="V1732" s="74">
        <f>Derechos_peticion[[#This Row],[FECHA ASIGNACIÓN AL GESTOR (GFGS)]]-Derechos_peticion[[#This Row],[FECHA RADICADO ENTRADA MME]]</f>
        <v>2</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4166</v>
      </c>
    </row>
    <row r="1733" spans="1:26">
      <c r="A1733" s="59" t="s">
        <v>6071</v>
      </c>
      <c r="B1733" s="60">
        <v>46190</v>
      </c>
      <c r="C1733" s="61" t="s">
        <v>6072</v>
      </c>
      <c r="D1733" s="62" t="s">
        <v>6073</v>
      </c>
      <c r="E1733" s="63" t="s">
        <v>58</v>
      </c>
      <c r="F1733" s="64">
        <v>46190</v>
      </c>
      <c r="G1733" s="65">
        <v>46191</v>
      </c>
      <c r="H1733" s="66" t="str">
        <f>+TEXT(Derechos_peticion[[#This Row],[FECHA ASIGNACIÓN AL GESTOR (GFGS)]],"MMMM YYYY")</f>
        <v>junio 2026</v>
      </c>
      <c r="I1733" s="67" t="s">
        <v>42</v>
      </c>
      <c r="J1733" s="59">
        <f>+_xlfn.XLOOKUP(Derechos_peticion[[#This Row],[TIPO DE COMUNICACIÓN]],Desplegables!$A$2:$A$9,Desplegables!$C$2:$C$9)</f>
        <v>12</v>
      </c>
      <c r="K1733" s="68">
        <f>IFERROR(WORKDAY(Derechos_peticion[[#This Row],[FECHA RADICADO ENTRADA MME]],Derechos_peticion[[#This Row],[PLAZO (días)]],Desplegables!$G$2:$G$19),"Diligenciar plazo")</f>
        <v>46209</v>
      </c>
      <c r="L1733" s="64">
        <v>46195</v>
      </c>
      <c r="M1733" s="67" t="s">
        <v>42</v>
      </c>
      <c r="N1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3" s="69" t="s">
        <v>60</v>
      </c>
      <c r="P1733" s="65" t="s">
        <v>60</v>
      </c>
      <c r="Q1733" s="69" t="s">
        <v>60</v>
      </c>
      <c r="R1733" s="65" t="s">
        <v>60</v>
      </c>
      <c r="S1733" s="71" t="s">
        <v>6074</v>
      </c>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3" s="73" t="str">
        <f>IF(Derechos_peticion[[#This Row],[DÍAS DE RESPUESTA]]="","SI",IF(ISNUMBER(Derechos_peticion[[#This Row],[PLAZO (días)]]),IF(Derechos_peticion[[#This Row],[DÍAS DE RESPUESTA]]&lt;=Derechos_peticion[[#This Row],[PLAZO (días)]],"SI","NO"),"Diligencia plazo"))</f>
        <v>SI</v>
      </c>
      <c r="V1733" s="74">
        <f>Derechos_peticion[[#This Row],[FECHA ASIGNACIÓN AL GESTOR (GFGS)]]-Derechos_peticion[[#This Row],[FECHA RADICADO ENTRADA MME]]</f>
        <v>1</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4166</v>
      </c>
    </row>
    <row r="1734" spans="1:26">
      <c r="A1734" s="59" t="s">
        <v>6075</v>
      </c>
      <c r="B1734" s="60">
        <v>46190</v>
      </c>
      <c r="C1734" s="61" t="s">
        <v>6076</v>
      </c>
      <c r="D1734" s="62" t="s">
        <v>6077</v>
      </c>
      <c r="E1734" s="63" t="s">
        <v>113</v>
      </c>
      <c r="F1734" s="64">
        <v>46190</v>
      </c>
      <c r="G1734" s="65">
        <v>46192</v>
      </c>
      <c r="H1734" s="66" t="str">
        <f>+TEXT(Derechos_peticion[[#This Row],[FECHA ASIGNACIÓN AL GESTOR (GFGS)]],"MMMM YYYY")</f>
        <v>junio 2026</v>
      </c>
      <c r="I1734" s="67" t="s">
        <v>29</v>
      </c>
      <c r="J1734" s="59">
        <f>+_xlfn.XLOOKUP(Derechos_peticion[[#This Row],[TIPO DE COMUNICACIÓN]],Desplegables!$A$2:$A$9,Desplegables!$C$2:$C$9)</f>
        <v>12</v>
      </c>
      <c r="K1734" s="68">
        <f>IFERROR(WORKDAY(Derechos_peticion[[#This Row],[FECHA RADICADO ENTRADA MME]],Derechos_peticion[[#This Row],[PLAZO (días)]],Desplegables!$G$2:$G$19),"Diligenciar plazo")</f>
        <v>46209</v>
      </c>
      <c r="L1734" s="64"/>
      <c r="M1734" s="67"/>
      <c r="N1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34" s="69" t="s">
        <v>60</v>
      </c>
      <c r="P1734" s="65">
        <v>46199</v>
      </c>
      <c r="Q1734" s="69" t="s">
        <v>60</v>
      </c>
      <c r="R1734" s="65" t="s">
        <v>60</v>
      </c>
      <c r="S1734" s="71" t="s">
        <v>6078</v>
      </c>
      <c r="T1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34" s="73" t="str">
        <f>IF(Derechos_peticion[[#This Row],[DÍAS DE RESPUESTA]]="","SI",IF(ISNUMBER(Derechos_peticion[[#This Row],[PLAZO (días)]]),IF(Derechos_peticion[[#This Row],[DÍAS DE RESPUESTA]]&lt;=Derechos_peticion[[#This Row],[PLAZO (días)]],"SI","NO"),"Diligencia plazo"))</f>
        <v>SI</v>
      </c>
      <c r="V1734" s="74">
        <f>Derechos_peticion[[#This Row],[FECHA ASIGNACIÓN AL GESTOR (GFGS)]]-Derechos_peticion[[#This Row],[FECHA RADICADO ENTRADA MME]]</f>
        <v>2</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4166</v>
      </c>
    </row>
    <row r="1735" spans="1:26">
      <c r="A1735" s="59" t="s">
        <v>6079</v>
      </c>
      <c r="B1735" s="60">
        <v>46190</v>
      </c>
      <c r="C1735" s="61" t="s">
        <v>6080</v>
      </c>
      <c r="D1735" s="62" t="s">
        <v>6081</v>
      </c>
      <c r="E1735" s="63" t="s">
        <v>58</v>
      </c>
      <c r="F1735" s="64">
        <v>46190</v>
      </c>
      <c r="G1735" s="65">
        <v>46192</v>
      </c>
      <c r="H1735" s="66" t="str">
        <f>+TEXT(Derechos_peticion[[#This Row],[FECHA ASIGNACIÓN AL GESTOR (GFGS)]],"MMMM YYYY")</f>
        <v>junio 2026</v>
      </c>
      <c r="I1735" s="67" t="s">
        <v>1647</v>
      </c>
      <c r="J1735" s="59">
        <f>+_xlfn.XLOOKUP(Derechos_peticion[[#This Row],[TIPO DE COMUNICACIÓN]],Desplegables!$A$2:$A$9,Desplegables!$C$2:$C$9)</f>
        <v>12</v>
      </c>
      <c r="K1735" s="68">
        <f>IFERROR(WORKDAY(Derechos_peticion[[#This Row],[FECHA RADICADO ENTRADA MME]],Derechos_peticion[[#This Row],[PLAZO (días)]],Desplegables!$G$2:$G$19),"Diligenciar plazo")</f>
        <v>46209</v>
      </c>
      <c r="L1735" s="64"/>
      <c r="M1735" s="67"/>
      <c r="N1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5" s="69" t="s">
        <v>6082</v>
      </c>
      <c r="P1735" s="65">
        <v>46197</v>
      </c>
      <c r="Q1735" s="69" t="s">
        <v>6083</v>
      </c>
      <c r="R1735" s="65">
        <v>46196</v>
      </c>
      <c r="S1735" s="71"/>
      <c r="T1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735" s="73" t="str">
        <f>IF(Derechos_peticion[[#This Row],[DÍAS DE RESPUESTA]]="","SI",IF(ISNUMBER(Derechos_peticion[[#This Row],[PLAZO (días)]]),IF(Derechos_peticion[[#This Row],[DÍAS DE RESPUESTA]]&lt;=Derechos_peticion[[#This Row],[PLAZO (días)]],"SI","NO"),"Diligencia plazo"))</f>
        <v>SI</v>
      </c>
      <c r="V1735" s="74">
        <f>Derechos_peticion[[#This Row],[FECHA ASIGNACIÓN AL GESTOR (GFGS)]]-Derechos_peticion[[#This Row],[FECHA RADICADO ENTRADA MME]]</f>
        <v>2</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5" s="18" t="s">
        <v>4166</v>
      </c>
    </row>
    <row r="1736" spans="1:26">
      <c r="A1736" s="59" t="s">
        <v>6084</v>
      </c>
      <c r="B1736" s="60">
        <v>46190</v>
      </c>
      <c r="C1736" s="61" t="s">
        <v>6085</v>
      </c>
      <c r="D1736" s="62" t="s">
        <v>3609</v>
      </c>
      <c r="E1736" s="63" t="s">
        <v>113</v>
      </c>
      <c r="F1736" s="64">
        <v>46190</v>
      </c>
      <c r="G1736" s="65">
        <v>46192</v>
      </c>
      <c r="H1736" s="66" t="str">
        <f>+TEXT(Derechos_peticion[[#This Row],[FECHA ASIGNACIÓN AL GESTOR (GFGS)]],"MMMM YYYY")</f>
        <v>junio 2026</v>
      </c>
      <c r="I1736" s="67" t="s">
        <v>42</v>
      </c>
      <c r="J1736" s="59">
        <f>+_xlfn.XLOOKUP(Derechos_peticion[[#This Row],[TIPO DE COMUNICACIÓN]],Desplegables!$A$2:$A$9,Desplegables!$C$2:$C$9)</f>
        <v>12</v>
      </c>
      <c r="K1736" s="68">
        <f>IFERROR(WORKDAY(Derechos_peticion[[#This Row],[FECHA RADICADO ENTRADA MME]],Derechos_peticion[[#This Row],[PLAZO (días)]],Desplegables!$G$2:$G$19),"Diligenciar plazo")</f>
        <v>46209</v>
      </c>
      <c r="L1736" s="64">
        <v>46195</v>
      </c>
      <c r="M1736" s="67" t="s">
        <v>42</v>
      </c>
      <c r="N1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6" s="69" t="s">
        <v>60</v>
      </c>
      <c r="P1736" s="65" t="s">
        <v>60</v>
      </c>
      <c r="Q1736" s="69" t="s">
        <v>60</v>
      </c>
      <c r="R1736" s="65" t="s">
        <v>60</v>
      </c>
      <c r="S1736" s="71" t="s">
        <v>6086</v>
      </c>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6" s="73" t="str">
        <f>IF(Derechos_peticion[[#This Row],[DÍAS DE RESPUESTA]]="","SI",IF(ISNUMBER(Derechos_peticion[[#This Row],[PLAZO (días)]]),IF(Derechos_peticion[[#This Row],[DÍAS DE RESPUESTA]]&lt;=Derechos_peticion[[#This Row],[PLAZO (días)]],"SI","NO"),"Diligencia plazo"))</f>
        <v>SI</v>
      </c>
      <c r="V1736" s="74">
        <f>Derechos_peticion[[#This Row],[FECHA ASIGNACIÓN AL GESTOR (GFGS)]]-Derechos_peticion[[#This Row],[FECHA RADICADO ENTRADA MME]]</f>
        <v>2</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4166</v>
      </c>
    </row>
    <row r="1737" spans="1:26">
      <c r="A1737" s="59" t="s">
        <v>6087</v>
      </c>
      <c r="B1737" s="60">
        <v>46191</v>
      </c>
      <c r="C1737" s="61" t="s">
        <v>6088</v>
      </c>
      <c r="D1737" s="62" t="s">
        <v>6089</v>
      </c>
      <c r="E1737" s="63" t="s">
        <v>113</v>
      </c>
      <c r="F1737" s="64">
        <v>46191</v>
      </c>
      <c r="G1737" s="65">
        <v>46192</v>
      </c>
      <c r="H1737" s="66" t="str">
        <f>+TEXT(Derechos_peticion[[#This Row],[FECHA ASIGNACIÓN AL GESTOR (GFGS)]],"MMMM YYYY")</f>
        <v>junio 2026</v>
      </c>
      <c r="I1737" s="67" t="s">
        <v>42</v>
      </c>
      <c r="J1737" s="59">
        <f>+_xlfn.XLOOKUP(Derechos_peticion[[#This Row],[TIPO DE COMUNICACIÓN]],Desplegables!$A$2:$A$9,Desplegables!$C$2:$C$9)</f>
        <v>12</v>
      </c>
      <c r="K1737" s="68">
        <f>IFERROR(WORKDAY(Derechos_peticion[[#This Row],[FECHA RADICADO ENTRADA MME]],Derechos_peticion[[#This Row],[PLAZO (días)]],Desplegables!$G$2:$G$19),"Diligenciar plazo")</f>
        <v>46210</v>
      </c>
      <c r="L1737" s="64">
        <v>46195</v>
      </c>
      <c r="M1737" s="67" t="s">
        <v>42</v>
      </c>
      <c r="N1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7" s="69" t="s">
        <v>60</v>
      </c>
      <c r="P1737" s="65" t="s">
        <v>60</v>
      </c>
      <c r="Q1737" s="69" t="s">
        <v>60</v>
      </c>
      <c r="R1737" s="65" t="s">
        <v>60</v>
      </c>
      <c r="S1737" s="71" t="s">
        <v>5771</v>
      </c>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7" s="73" t="str">
        <f>IF(Derechos_peticion[[#This Row],[DÍAS DE RESPUESTA]]="","SI",IF(ISNUMBER(Derechos_peticion[[#This Row],[PLAZO (días)]]),IF(Derechos_peticion[[#This Row],[DÍAS DE RESPUESTA]]&lt;=Derechos_peticion[[#This Row],[PLAZO (días)]],"SI","NO"),"Diligencia plazo"))</f>
        <v>SI</v>
      </c>
      <c r="V1737" s="74">
        <f>Derechos_peticion[[#This Row],[FECHA ASIGNACIÓN AL GESTOR (GFGS)]]-Derechos_peticion[[#This Row],[FECHA RADICADO ENTRADA MME]]</f>
        <v>1</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4166</v>
      </c>
    </row>
    <row r="1738" spans="1:26">
      <c r="A1738" s="59" t="s">
        <v>6090</v>
      </c>
      <c r="B1738" s="60">
        <v>46191</v>
      </c>
      <c r="C1738" s="61" t="s">
        <v>6091</v>
      </c>
      <c r="D1738" s="62" t="s">
        <v>4438</v>
      </c>
      <c r="E1738" s="63" t="s">
        <v>113</v>
      </c>
      <c r="F1738" s="64">
        <v>46191</v>
      </c>
      <c r="G1738" s="65">
        <v>46192</v>
      </c>
      <c r="H1738" s="66" t="str">
        <f>+TEXT(Derechos_peticion[[#This Row],[FECHA ASIGNACIÓN AL GESTOR (GFGS)]],"MMMM YYYY")</f>
        <v>junio 2026</v>
      </c>
      <c r="I1738" s="67" t="s">
        <v>28</v>
      </c>
      <c r="J1738" s="59">
        <f>+_xlfn.XLOOKUP(Derechos_peticion[[#This Row],[TIPO DE COMUNICACIÓN]],Desplegables!$A$2:$A$9,Desplegables!$C$2:$C$9)</f>
        <v>12</v>
      </c>
      <c r="K1738" s="68">
        <f>IFERROR(WORKDAY(Derechos_peticion[[#This Row],[FECHA RADICADO ENTRADA MME]],Derechos_peticion[[#This Row],[PLAZO (días)]],Desplegables!$G$2:$G$19),"Diligenciar plazo")</f>
        <v>46210</v>
      </c>
      <c r="L1738" s="64"/>
      <c r="M1738" s="67"/>
      <c r="N1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8" s="69" t="s">
        <v>6092</v>
      </c>
      <c r="P1738" s="65">
        <v>46196</v>
      </c>
      <c r="Q1738" s="69" t="s">
        <v>60</v>
      </c>
      <c r="R1738" s="65" t="s">
        <v>60</v>
      </c>
      <c r="S1738" s="71"/>
      <c r="T1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38" s="73" t="str">
        <f>IF(Derechos_peticion[[#This Row],[DÍAS DE RESPUESTA]]="","SI",IF(ISNUMBER(Derechos_peticion[[#This Row],[PLAZO (días)]]),IF(Derechos_peticion[[#This Row],[DÍAS DE RESPUESTA]]&lt;=Derechos_peticion[[#This Row],[PLAZO (días)]],"SI","NO"),"Diligencia plazo"))</f>
        <v>SI</v>
      </c>
      <c r="V1738" s="74">
        <f>Derechos_peticion[[#This Row],[FECHA ASIGNACIÓN AL GESTOR (GFGS)]]-Derechos_peticion[[#This Row],[FECHA RADICADO ENTRADA MME]]</f>
        <v>1</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4166</v>
      </c>
    </row>
    <row r="1739" spans="1:26">
      <c r="A1739" s="59" t="s">
        <v>6093</v>
      </c>
      <c r="B1739" s="60">
        <v>46191</v>
      </c>
      <c r="C1739" s="61" t="s">
        <v>6094</v>
      </c>
      <c r="D1739" s="62" t="s">
        <v>4505</v>
      </c>
      <c r="E1739" s="63" t="s">
        <v>113</v>
      </c>
      <c r="F1739" s="64">
        <v>46191</v>
      </c>
      <c r="G1739" s="65">
        <v>46192</v>
      </c>
      <c r="H1739" s="66" t="str">
        <f>+TEXT(Derechos_peticion[[#This Row],[FECHA ASIGNACIÓN AL GESTOR (GFGS)]],"MMMM YYYY")</f>
        <v>junio 2026</v>
      </c>
      <c r="I1739" s="67" t="s">
        <v>28</v>
      </c>
      <c r="J1739" s="59">
        <f>+_xlfn.XLOOKUP(Derechos_peticion[[#This Row],[TIPO DE COMUNICACIÓN]],Desplegables!$A$2:$A$9,Desplegables!$C$2:$C$9)</f>
        <v>12</v>
      </c>
      <c r="K1739" s="68">
        <f>IFERROR(WORKDAY(Derechos_peticion[[#This Row],[FECHA RADICADO ENTRADA MME]],Derechos_peticion[[#This Row],[PLAZO (días)]],Desplegables!$G$2:$G$19),"Diligenciar plazo")</f>
        <v>46210</v>
      </c>
      <c r="L1739" s="64"/>
      <c r="M1739" s="67"/>
      <c r="N1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9" s="69" t="s">
        <v>6095</v>
      </c>
      <c r="P1739" s="65">
        <v>46196</v>
      </c>
      <c r="Q1739" s="69" t="s">
        <v>60</v>
      </c>
      <c r="R1739" s="65" t="s">
        <v>60</v>
      </c>
      <c r="S1739" s="71"/>
      <c r="T1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39" s="73" t="str">
        <f>IF(Derechos_peticion[[#This Row],[DÍAS DE RESPUESTA]]="","SI",IF(ISNUMBER(Derechos_peticion[[#This Row],[PLAZO (días)]]),IF(Derechos_peticion[[#This Row],[DÍAS DE RESPUESTA]]&lt;=Derechos_peticion[[#This Row],[PLAZO (días)]],"SI","NO"),"Diligencia plazo"))</f>
        <v>SI</v>
      </c>
      <c r="V1739" s="74">
        <f>Derechos_peticion[[#This Row],[FECHA ASIGNACIÓN AL GESTOR (GFGS)]]-Derechos_peticion[[#This Row],[FECHA RADICADO ENTRADA MME]]</f>
        <v>1</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4166</v>
      </c>
    </row>
    <row r="1740" spans="1:26">
      <c r="A1740" s="59" t="s">
        <v>6096</v>
      </c>
      <c r="B1740" s="60">
        <v>46191</v>
      </c>
      <c r="C1740" s="61" t="s">
        <v>5908</v>
      </c>
      <c r="D1740" s="62" t="s">
        <v>6097</v>
      </c>
      <c r="E1740" s="63" t="s">
        <v>58</v>
      </c>
      <c r="F1740" s="64">
        <v>46191</v>
      </c>
      <c r="G1740" s="65">
        <v>46191</v>
      </c>
      <c r="H1740" s="66" t="str">
        <f>+TEXT(Derechos_peticion[[#This Row],[FECHA ASIGNACIÓN AL GESTOR (GFGS)]],"MMMM YYYY")</f>
        <v>junio 2026</v>
      </c>
      <c r="I1740" s="67" t="s">
        <v>42</v>
      </c>
      <c r="J1740" s="59">
        <f>+_xlfn.XLOOKUP(Derechos_peticion[[#This Row],[TIPO DE COMUNICACIÓN]],Desplegables!$A$2:$A$9,Desplegables!$C$2:$C$9)</f>
        <v>12</v>
      </c>
      <c r="K1740" s="68">
        <f>IFERROR(WORKDAY(Derechos_peticion[[#This Row],[FECHA RADICADO ENTRADA MME]],Derechos_peticion[[#This Row],[PLAZO (días)]],Desplegables!$G$2:$G$19),"Diligenciar plazo")</f>
        <v>46210</v>
      </c>
      <c r="L1740" s="64">
        <v>46195</v>
      </c>
      <c r="M1740" s="67" t="s">
        <v>42</v>
      </c>
      <c r="N1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0" s="69" t="s">
        <v>60</v>
      </c>
      <c r="P1740" s="65" t="s">
        <v>60</v>
      </c>
      <c r="Q1740" s="69" t="s">
        <v>60</v>
      </c>
      <c r="R1740" s="65" t="s">
        <v>60</v>
      </c>
      <c r="S1740" s="71" t="s">
        <v>6098</v>
      </c>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0" s="73" t="str">
        <f>IF(Derechos_peticion[[#This Row],[DÍAS DE RESPUESTA]]="","SI",IF(ISNUMBER(Derechos_peticion[[#This Row],[PLAZO (días)]]),IF(Derechos_peticion[[#This Row],[DÍAS DE RESPUESTA]]&lt;=Derechos_peticion[[#This Row],[PLAZO (días)]],"SI","NO"),"Diligencia plazo"))</f>
        <v>SI</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4166</v>
      </c>
    </row>
    <row r="1741" spans="1:26">
      <c r="A1741" s="59" t="s">
        <v>6099</v>
      </c>
      <c r="B1741" s="60">
        <v>46191</v>
      </c>
      <c r="C1741" s="142" t="s">
        <v>6100</v>
      </c>
      <c r="D1741" s="62" t="s">
        <v>6101</v>
      </c>
      <c r="E1741" s="63" t="s">
        <v>113</v>
      </c>
      <c r="F1741" s="64">
        <v>46191</v>
      </c>
      <c r="G1741" s="65">
        <v>46191</v>
      </c>
      <c r="H1741" s="66" t="str">
        <f>+TEXT(Derechos_peticion[[#This Row],[FECHA ASIGNACIÓN AL GESTOR (GFGS)]],"MMMM YYYY")</f>
        <v>junio 2026</v>
      </c>
      <c r="I1741" s="67" t="s">
        <v>42</v>
      </c>
      <c r="J1741" s="59">
        <f>+_xlfn.XLOOKUP(Derechos_peticion[[#This Row],[TIPO DE COMUNICACIÓN]],Desplegables!$A$2:$A$9,Desplegables!$C$2:$C$9)</f>
        <v>12</v>
      </c>
      <c r="K1741" s="68">
        <f>IFERROR(WORKDAY(Derechos_peticion[[#This Row],[FECHA RADICADO ENTRADA MME]],Derechos_peticion[[#This Row],[PLAZO (días)]],Desplegables!$G$2:$G$19),"Diligenciar plazo")</f>
        <v>46210</v>
      </c>
      <c r="L1741" s="64">
        <v>46195</v>
      </c>
      <c r="M1741" s="67" t="s">
        <v>42</v>
      </c>
      <c r="N1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1" s="69" t="s">
        <v>60</v>
      </c>
      <c r="P1741" s="65" t="s">
        <v>60</v>
      </c>
      <c r="Q1741" s="69" t="s">
        <v>60</v>
      </c>
      <c r="R1741" s="65" t="s">
        <v>60</v>
      </c>
      <c r="S1741" s="71" t="s">
        <v>5834</v>
      </c>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1" s="73" t="str">
        <f>IF(Derechos_peticion[[#This Row],[DÍAS DE RESPUESTA]]="","SI",IF(ISNUMBER(Derechos_peticion[[#This Row],[PLAZO (días)]]),IF(Derechos_peticion[[#This Row],[DÍAS DE RESPUESTA]]&lt;=Derechos_peticion[[#This Row],[PLAZO (días)]],"SI","NO"),"Diligencia plazo"))</f>
        <v>SI</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4166</v>
      </c>
    </row>
    <row r="1742" spans="1:26">
      <c r="A1742" s="59" t="s">
        <v>6102</v>
      </c>
      <c r="B1742" s="60">
        <v>46191</v>
      </c>
      <c r="C1742" s="61" t="s">
        <v>6103</v>
      </c>
      <c r="D1742" s="62" t="s">
        <v>6104</v>
      </c>
      <c r="E1742" s="63" t="s">
        <v>113</v>
      </c>
      <c r="F1742" s="64">
        <v>46191</v>
      </c>
      <c r="G1742" s="65">
        <v>46192</v>
      </c>
      <c r="H1742" s="66" t="str">
        <f>+TEXT(Derechos_peticion[[#This Row],[FECHA ASIGNACIÓN AL GESTOR (GFGS)]],"MMMM YYYY")</f>
        <v>junio 2026</v>
      </c>
      <c r="I1742" s="67" t="s">
        <v>42</v>
      </c>
      <c r="J1742" s="59">
        <f>+_xlfn.XLOOKUP(Derechos_peticion[[#This Row],[TIPO DE COMUNICACIÓN]],Desplegables!$A$2:$A$9,Desplegables!$C$2:$C$9)</f>
        <v>12</v>
      </c>
      <c r="K1742" s="68">
        <f>IFERROR(WORKDAY(Derechos_peticion[[#This Row],[FECHA RADICADO ENTRADA MME]],Derechos_peticion[[#This Row],[PLAZO (días)]],Desplegables!$G$2:$G$19),"Diligenciar plazo")</f>
        <v>46210</v>
      </c>
      <c r="L1742" s="64">
        <v>46195</v>
      </c>
      <c r="M1742" s="67" t="s">
        <v>42</v>
      </c>
      <c r="N1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2" s="69" t="s">
        <v>60</v>
      </c>
      <c r="P1742" s="65" t="s">
        <v>60</v>
      </c>
      <c r="Q1742" s="69" t="s">
        <v>60</v>
      </c>
      <c r="R1742" s="65" t="s">
        <v>60</v>
      </c>
      <c r="S1742" s="71" t="s">
        <v>6105</v>
      </c>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2" s="73" t="str">
        <f>IF(Derechos_peticion[[#This Row],[DÍAS DE RESPUESTA]]="","SI",IF(ISNUMBER(Derechos_peticion[[#This Row],[PLAZO (días)]]),IF(Derechos_peticion[[#This Row],[DÍAS DE RESPUESTA]]&lt;=Derechos_peticion[[#This Row],[PLAZO (días)]],"SI","NO"),"Diligencia plazo"))</f>
        <v>SI</v>
      </c>
      <c r="V1742" s="74">
        <f>Derechos_peticion[[#This Row],[FECHA ASIGNACIÓN AL GESTOR (GFGS)]]-Derechos_peticion[[#This Row],[FECHA RADICADO ENTRADA MME]]</f>
        <v>1</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4166</v>
      </c>
    </row>
    <row r="1743" spans="1:26">
      <c r="A1743" s="59" t="s">
        <v>6106</v>
      </c>
      <c r="B1743" s="60">
        <v>46191</v>
      </c>
      <c r="C1743" s="61" t="s">
        <v>6107</v>
      </c>
      <c r="D1743" s="62" t="s">
        <v>306</v>
      </c>
      <c r="E1743" s="63" t="s">
        <v>113</v>
      </c>
      <c r="F1743" s="64">
        <v>46191</v>
      </c>
      <c r="G1743" s="65">
        <v>46192</v>
      </c>
      <c r="H1743" s="66" t="str">
        <f>+TEXT(Derechos_peticion[[#This Row],[FECHA ASIGNACIÓN AL GESTOR (GFGS)]],"MMMM YYYY")</f>
        <v>junio 2026</v>
      </c>
      <c r="I1743" s="67" t="s">
        <v>39</v>
      </c>
      <c r="J1743" s="59">
        <f>+_xlfn.XLOOKUP(Derechos_peticion[[#This Row],[TIPO DE COMUNICACIÓN]],Desplegables!$A$2:$A$9,Desplegables!$C$2:$C$9)</f>
        <v>12</v>
      </c>
      <c r="K1743" s="68">
        <f>IFERROR(WORKDAY(Derechos_peticion[[#This Row],[FECHA RADICADO ENTRADA MME]],Derechos_peticion[[#This Row],[PLAZO (días)]],Desplegables!$G$2:$G$19),"Diligenciar plazo")</f>
        <v>46210</v>
      </c>
      <c r="L1743" s="64"/>
      <c r="M1743" s="67"/>
      <c r="N1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3" s="69" t="s">
        <v>6108</v>
      </c>
      <c r="P1743" s="65">
        <v>46197</v>
      </c>
      <c r="Q1743" s="69"/>
      <c r="R1743" s="65"/>
      <c r="S1743" s="71"/>
      <c r="T1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43" s="73" t="str">
        <f>IF(Derechos_peticion[[#This Row],[DÍAS DE RESPUESTA]]="","SI",IF(ISNUMBER(Derechos_peticion[[#This Row],[PLAZO (días)]]),IF(Derechos_peticion[[#This Row],[DÍAS DE RESPUESTA]]&lt;=Derechos_peticion[[#This Row],[PLAZO (días)]],"SI","NO"),"Diligencia plazo"))</f>
        <v>SI</v>
      </c>
      <c r="V1743" s="74">
        <f>Derechos_peticion[[#This Row],[FECHA ASIGNACIÓN AL GESTOR (GFGS)]]-Derechos_peticion[[#This Row],[FECHA RADICADO ENTRADA MME]]</f>
        <v>1</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4166</v>
      </c>
    </row>
    <row r="1744" spans="1:26" hidden="1">
      <c r="A1744" s="59" t="s">
        <v>6109</v>
      </c>
      <c r="B1744" s="60">
        <v>46191</v>
      </c>
      <c r="C1744" s="61" t="s">
        <v>6110</v>
      </c>
      <c r="D1744" s="62" t="s">
        <v>6111</v>
      </c>
      <c r="E1744" s="63" t="s">
        <v>113</v>
      </c>
      <c r="F1744" s="64">
        <v>46191</v>
      </c>
      <c r="G1744" s="65">
        <v>46204</v>
      </c>
      <c r="H1744" s="66" t="str">
        <f>+TEXT(Derechos_peticion[[#This Row],[FECHA ASIGNACIÓN AL GESTOR (GFGS)]],"MMMM YYYY")</f>
        <v>julio 2026</v>
      </c>
      <c r="I1744" s="67" t="s">
        <v>30</v>
      </c>
      <c r="J1744" s="59">
        <f>+_xlfn.XLOOKUP(Derechos_peticion[[#This Row],[TIPO DE COMUNICACIÓN]],Desplegables!$A$2:$A$9,Desplegables!$C$2:$C$9)</f>
        <v>12</v>
      </c>
      <c r="K1744" s="68">
        <f>IFERROR(WORKDAY(Derechos_peticion[[#This Row],[FECHA RADICADO ENTRADA MME]],Derechos_peticion[[#This Row],[PLAZO (días)]],Desplegables!$G$2:$G$19),"Diligenciar plazo")</f>
        <v>46210</v>
      </c>
      <c r="L1744" s="64"/>
      <c r="M1744" s="67"/>
      <c r="N1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4" s="69"/>
      <c r="P1744" s="65"/>
      <c r="Q1744" s="69"/>
      <c r="R1744" s="65"/>
      <c r="S1744" s="71" t="s">
        <v>6112</v>
      </c>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NO</v>
      </c>
      <c r="V1744" s="74">
        <f>Derechos_peticion[[#This Row],[FECHA ASIGNACIÓN AL GESTOR (GFGS)]]-Derechos_peticion[[#This Row],[FECHA RADICADO ENTRADA MME]]</f>
        <v>13</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4166</v>
      </c>
    </row>
    <row r="1745" spans="1:26">
      <c r="A1745" s="59" t="s">
        <v>6113</v>
      </c>
      <c r="B1745" s="60">
        <v>46191</v>
      </c>
      <c r="C1745" s="61" t="s">
        <v>6114</v>
      </c>
      <c r="D1745" s="62" t="s">
        <v>6115</v>
      </c>
      <c r="E1745" s="63" t="s">
        <v>113</v>
      </c>
      <c r="F1745" s="64">
        <v>46191</v>
      </c>
      <c r="G1745" s="65">
        <v>46191</v>
      </c>
      <c r="H1745" s="66" t="str">
        <f>+TEXT(Derechos_peticion[[#This Row],[FECHA ASIGNACIÓN AL GESTOR (GFGS)]],"MMMM YYYY")</f>
        <v>junio 2026</v>
      </c>
      <c r="I1745" s="67" t="s">
        <v>42</v>
      </c>
      <c r="J1745" s="59">
        <f>+_xlfn.XLOOKUP(Derechos_peticion[[#This Row],[TIPO DE COMUNICACIÓN]],Desplegables!$A$2:$A$9,Desplegables!$C$2:$C$9)</f>
        <v>12</v>
      </c>
      <c r="K1745" s="68">
        <f>IFERROR(WORKDAY(Derechos_peticion[[#This Row],[FECHA RADICADO ENTRADA MME]],Derechos_peticion[[#This Row],[PLAZO (días)]],Desplegables!$G$2:$G$19),"Diligenciar plazo")</f>
        <v>46210</v>
      </c>
      <c r="L1745" s="64">
        <v>46195</v>
      </c>
      <c r="M1745" s="67" t="s">
        <v>42</v>
      </c>
      <c r="N1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5" s="69" t="s">
        <v>60</v>
      </c>
      <c r="P1745" s="65" t="s">
        <v>60</v>
      </c>
      <c r="Q1745" s="69" t="s">
        <v>60</v>
      </c>
      <c r="R1745" s="65" t="s">
        <v>60</v>
      </c>
      <c r="S1745" s="71" t="s">
        <v>6116</v>
      </c>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5" s="73" t="str">
        <f>IF(Derechos_peticion[[#This Row],[DÍAS DE RESPUESTA]]="","SI",IF(ISNUMBER(Derechos_peticion[[#This Row],[PLAZO (días)]]),IF(Derechos_peticion[[#This Row],[DÍAS DE RESPUESTA]]&lt;=Derechos_peticion[[#This Row],[PLAZO (días)]],"SI","NO"),"Diligencia plazo"))</f>
        <v>SI</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4166</v>
      </c>
    </row>
    <row r="1746" spans="1:26">
      <c r="A1746" s="59" t="s">
        <v>6117</v>
      </c>
      <c r="B1746" s="60">
        <v>46191</v>
      </c>
      <c r="C1746" s="61" t="s">
        <v>6118</v>
      </c>
      <c r="D1746" s="62" t="s">
        <v>6119</v>
      </c>
      <c r="E1746" s="63" t="s">
        <v>58</v>
      </c>
      <c r="F1746" s="64">
        <v>46191</v>
      </c>
      <c r="G1746" s="65">
        <v>46191</v>
      </c>
      <c r="H1746" s="66" t="str">
        <f>+TEXT(Derechos_peticion[[#This Row],[FECHA ASIGNACIÓN AL GESTOR (GFGS)]],"MMMM YYYY")</f>
        <v>junio 2026</v>
      </c>
      <c r="I1746" s="67" t="s">
        <v>42</v>
      </c>
      <c r="J1746" s="59">
        <f>+_xlfn.XLOOKUP(Derechos_peticion[[#This Row],[TIPO DE COMUNICACIÓN]],Desplegables!$A$2:$A$9,Desplegables!$C$2:$C$9)</f>
        <v>12</v>
      </c>
      <c r="K1746" s="68">
        <f>IFERROR(WORKDAY(Derechos_peticion[[#This Row],[FECHA RADICADO ENTRADA MME]],Derechos_peticion[[#This Row],[PLAZO (días)]],Desplegables!$G$2:$G$19),"Diligenciar plazo")</f>
        <v>46210</v>
      </c>
      <c r="L1746" s="64">
        <v>46195</v>
      </c>
      <c r="M1746" s="67" t="s">
        <v>42</v>
      </c>
      <c r="N1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6" s="69" t="s">
        <v>60</v>
      </c>
      <c r="P1746" s="65" t="s">
        <v>60</v>
      </c>
      <c r="Q1746" s="69" t="s">
        <v>60</v>
      </c>
      <c r="R1746" s="65" t="s">
        <v>60</v>
      </c>
      <c r="S1746" s="71" t="s">
        <v>6120</v>
      </c>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6" s="73" t="str">
        <f>IF(Derechos_peticion[[#This Row],[DÍAS DE RESPUESTA]]="","SI",IF(ISNUMBER(Derechos_peticion[[#This Row],[PLAZO (días)]]),IF(Derechos_peticion[[#This Row],[DÍAS DE RESPUESTA]]&lt;=Derechos_peticion[[#This Row],[PLAZO (días)]],"SI","NO"),"Diligencia plazo"))</f>
        <v>SI</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4166</v>
      </c>
    </row>
    <row r="1747" spans="1:26">
      <c r="A1747" s="59" t="s">
        <v>6121</v>
      </c>
      <c r="B1747" s="60">
        <v>46191</v>
      </c>
      <c r="C1747" s="61" t="s">
        <v>6122</v>
      </c>
      <c r="D1747" s="62" t="s">
        <v>6123</v>
      </c>
      <c r="E1747" s="63" t="s">
        <v>58</v>
      </c>
      <c r="F1747" s="64">
        <v>46191</v>
      </c>
      <c r="G1747" s="65">
        <v>46191</v>
      </c>
      <c r="H1747" s="66" t="str">
        <f>+TEXT(Derechos_peticion[[#This Row],[FECHA ASIGNACIÓN AL GESTOR (GFGS)]],"MMMM YYYY")</f>
        <v>junio 2026</v>
      </c>
      <c r="I1747" s="67" t="s">
        <v>42</v>
      </c>
      <c r="J1747" s="59">
        <f>+_xlfn.XLOOKUP(Derechos_peticion[[#This Row],[TIPO DE COMUNICACIÓN]],Desplegables!$A$2:$A$9,Desplegables!$C$2:$C$9)</f>
        <v>12</v>
      </c>
      <c r="K1747" s="68">
        <f>IFERROR(WORKDAY(Derechos_peticion[[#This Row],[FECHA RADICADO ENTRADA MME]],Derechos_peticion[[#This Row],[PLAZO (días)]],Desplegables!$G$2:$G$19),"Diligenciar plazo")</f>
        <v>46210</v>
      </c>
      <c r="L1747" s="64">
        <v>46195</v>
      </c>
      <c r="M1747" s="67" t="s">
        <v>42</v>
      </c>
      <c r="N1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7" s="69" t="s">
        <v>60</v>
      </c>
      <c r="P1747" s="65" t="s">
        <v>60</v>
      </c>
      <c r="Q1747" s="69" t="s">
        <v>60</v>
      </c>
      <c r="R1747" s="65" t="s">
        <v>60</v>
      </c>
      <c r="S1747" s="71" t="s">
        <v>6120</v>
      </c>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7" s="73" t="str">
        <f>IF(Derechos_peticion[[#This Row],[DÍAS DE RESPUESTA]]="","SI",IF(ISNUMBER(Derechos_peticion[[#This Row],[PLAZO (días)]]),IF(Derechos_peticion[[#This Row],[DÍAS DE RESPUESTA]]&lt;=Derechos_peticion[[#This Row],[PLAZO (días)]],"SI","NO"),"Diligencia plazo"))</f>
        <v>SI</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4166</v>
      </c>
    </row>
    <row r="1748" spans="1:26">
      <c r="A1748" s="59" t="s">
        <v>6124</v>
      </c>
      <c r="B1748" s="60">
        <v>46191</v>
      </c>
      <c r="C1748" s="61" t="s">
        <v>6125</v>
      </c>
      <c r="D1748" s="62" t="s">
        <v>6126</v>
      </c>
      <c r="E1748" s="63" t="s">
        <v>113</v>
      </c>
      <c r="F1748" s="64">
        <v>46191</v>
      </c>
      <c r="G1748" s="65">
        <v>46191</v>
      </c>
      <c r="H1748" s="66" t="str">
        <f>+TEXT(Derechos_peticion[[#This Row],[FECHA ASIGNACIÓN AL GESTOR (GFGS)]],"MMMM YYYY")</f>
        <v>junio 2026</v>
      </c>
      <c r="I1748" s="67" t="s">
        <v>28</v>
      </c>
      <c r="J1748" s="59">
        <f>+_xlfn.XLOOKUP(Derechos_peticion[[#This Row],[TIPO DE COMUNICACIÓN]],Desplegables!$A$2:$A$9,Desplegables!$C$2:$C$9)</f>
        <v>12</v>
      </c>
      <c r="K1748" s="68">
        <f>IFERROR(WORKDAY(Derechos_peticion[[#This Row],[FECHA RADICADO ENTRADA MME]],Derechos_peticion[[#This Row],[PLAZO (días)]],Desplegables!$G$2:$G$19),"Diligenciar plazo")</f>
        <v>46210</v>
      </c>
      <c r="L1748" s="64"/>
      <c r="M1748" s="67"/>
      <c r="N1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8" s="69" t="s">
        <v>6127</v>
      </c>
      <c r="P1748" s="65">
        <v>46196</v>
      </c>
      <c r="Q1748" s="69" t="s">
        <v>60</v>
      </c>
      <c r="R1748" s="65" t="s">
        <v>60</v>
      </c>
      <c r="S1748" s="71"/>
      <c r="T1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48" s="73" t="str">
        <f>IF(Derechos_peticion[[#This Row],[DÍAS DE RESPUESTA]]="","SI",IF(ISNUMBER(Derechos_peticion[[#This Row],[PLAZO (días)]]),IF(Derechos_peticion[[#This Row],[DÍAS DE RESPUESTA]]&lt;=Derechos_peticion[[#This Row],[PLAZO (días)]],"SI","NO"),"Diligencia plazo"))</f>
        <v>SI</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4166</v>
      </c>
    </row>
    <row r="1749" spans="1:26">
      <c r="A1749" s="59" t="s">
        <v>6128</v>
      </c>
      <c r="B1749" s="60">
        <v>46191</v>
      </c>
      <c r="C1749" s="61" t="s">
        <v>6129</v>
      </c>
      <c r="D1749" s="62" t="s">
        <v>6130</v>
      </c>
      <c r="E1749" s="63" t="s">
        <v>58</v>
      </c>
      <c r="F1749" s="64">
        <v>46191</v>
      </c>
      <c r="G1749" s="65">
        <v>46191</v>
      </c>
      <c r="H1749" s="66" t="str">
        <f>+TEXT(Derechos_peticion[[#This Row],[FECHA ASIGNACIÓN AL GESTOR (GFGS)]],"MMMM YYYY")</f>
        <v>junio 2026</v>
      </c>
      <c r="I1749" s="67" t="s">
        <v>37</v>
      </c>
      <c r="J1749" s="59">
        <f>+_xlfn.XLOOKUP(Derechos_peticion[[#This Row],[TIPO DE COMUNICACIÓN]],Desplegables!$A$2:$A$9,Desplegables!$C$2:$C$9)</f>
        <v>12</v>
      </c>
      <c r="K1749" s="68">
        <f>IFERROR(WORKDAY(Derechos_peticion[[#This Row],[FECHA RADICADO ENTRADA MME]],Derechos_peticion[[#This Row],[PLAZO (días)]],Desplegables!$G$2:$G$19),"Diligenciar plazo")</f>
        <v>46210</v>
      </c>
      <c r="L1749" s="64">
        <v>46199</v>
      </c>
      <c r="M1749" s="67" t="s">
        <v>42</v>
      </c>
      <c r="N1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9" s="69" t="s">
        <v>60</v>
      </c>
      <c r="P1749" s="65" t="s">
        <v>60</v>
      </c>
      <c r="Q1749" s="69" t="s">
        <v>60</v>
      </c>
      <c r="R1749" s="65" t="s">
        <v>60</v>
      </c>
      <c r="S1749" s="71" t="s">
        <v>6131</v>
      </c>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9" s="73" t="str">
        <f>IF(Derechos_peticion[[#This Row],[DÍAS DE RESPUESTA]]="","SI",IF(ISNUMBER(Derechos_peticion[[#This Row],[PLAZO (días)]]),IF(Derechos_peticion[[#This Row],[DÍAS DE RESPUESTA]]&lt;=Derechos_peticion[[#This Row],[PLAZO (días)]],"SI","NO"),"Diligencia plazo"))</f>
        <v>SI</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4166</v>
      </c>
    </row>
    <row r="1750" spans="1:26">
      <c r="A1750" s="59" t="s">
        <v>6132</v>
      </c>
      <c r="B1750" s="60">
        <v>46191</v>
      </c>
      <c r="C1750" s="61" t="s">
        <v>6133</v>
      </c>
      <c r="D1750" s="62" t="s">
        <v>619</v>
      </c>
      <c r="E1750" s="63" t="s">
        <v>113</v>
      </c>
      <c r="F1750" s="64">
        <v>46191</v>
      </c>
      <c r="G1750" s="65">
        <v>46195</v>
      </c>
      <c r="H1750" s="66" t="str">
        <f>+TEXT(Derechos_peticion[[#This Row],[FECHA ASIGNACIÓN AL GESTOR (GFGS)]],"MMMM YYYY")</f>
        <v>junio 2026</v>
      </c>
      <c r="I1750" s="67" t="s">
        <v>28</v>
      </c>
      <c r="J1750" s="59">
        <f>+_xlfn.XLOOKUP(Derechos_peticion[[#This Row],[TIPO DE COMUNICACIÓN]],Desplegables!$A$2:$A$9,Desplegables!$C$2:$C$9)</f>
        <v>12</v>
      </c>
      <c r="K1750" s="68">
        <f>IFERROR(WORKDAY(Derechos_peticion[[#This Row],[FECHA RADICADO ENTRADA MME]],Derechos_peticion[[#This Row],[PLAZO (días)]],Desplegables!$G$2:$G$19),"Diligenciar plazo")</f>
        <v>46210</v>
      </c>
      <c r="L1750" s="64"/>
      <c r="M1750" s="67"/>
      <c r="N1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0" s="69" t="s">
        <v>6134</v>
      </c>
      <c r="P1750" s="65">
        <v>46196</v>
      </c>
      <c r="Q1750" s="69" t="s">
        <v>60</v>
      </c>
      <c r="R1750" s="65" t="s">
        <v>60</v>
      </c>
      <c r="S1750" s="71"/>
      <c r="T1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0" s="73" t="str">
        <f>IF(Derechos_peticion[[#This Row],[DÍAS DE RESPUESTA]]="","SI",IF(ISNUMBER(Derechos_peticion[[#This Row],[PLAZO (días)]]),IF(Derechos_peticion[[#This Row],[DÍAS DE RESPUESTA]]&lt;=Derechos_peticion[[#This Row],[PLAZO (días)]],"SI","NO"),"Diligencia plazo"))</f>
        <v>SI</v>
      </c>
      <c r="V1750" s="74">
        <f>Derechos_peticion[[#This Row],[FECHA ASIGNACIÓN AL GESTOR (GFGS)]]-Derechos_peticion[[#This Row],[FECHA RADICADO ENTRADA MME]]</f>
        <v>4</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4166</v>
      </c>
    </row>
    <row r="1751" spans="1:26">
      <c r="A1751" s="59" t="s">
        <v>6135</v>
      </c>
      <c r="B1751" s="60">
        <v>46191</v>
      </c>
      <c r="C1751" s="61" t="s">
        <v>6136</v>
      </c>
      <c r="D1751" s="62" t="s">
        <v>6137</v>
      </c>
      <c r="E1751" s="63" t="s">
        <v>58</v>
      </c>
      <c r="F1751" s="64">
        <v>46191</v>
      </c>
      <c r="G1751" s="65">
        <v>46191</v>
      </c>
      <c r="H1751" s="66" t="str">
        <f>+TEXT(Derechos_peticion[[#This Row],[FECHA ASIGNACIÓN AL GESTOR (GFGS)]],"MMMM YYYY")</f>
        <v>junio 2026</v>
      </c>
      <c r="I1751" s="67" t="s">
        <v>42</v>
      </c>
      <c r="J1751" s="59">
        <f>+_xlfn.XLOOKUP(Derechos_peticion[[#This Row],[TIPO DE COMUNICACIÓN]],Desplegables!$A$2:$A$9,Desplegables!$C$2:$C$9)</f>
        <v>12</v>
      </c>
      <c r="K1751" s="68">
        <f>IFERROR(WORKDAY(Derechos_peticion[[#This Row],[FECHA RADICADO ENTRADA MME]],Derechos_peticion[[#This Row],[PLAZO (días)]],Desplegables!$G$2:$G$19),"Diligenciar plazo")</f>
        <v>46210</v>
      </c>
      <c r="L1751" s="64">
        <v>46195</v>
      </c>
      <c r="M1751" s="67" t="s">
        <v>42</v>
      </c>
      <c r="N1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1" s="69" t="s">
        <v>60</v>
      </c>
      <c r="P1751" s="65" t="s">
        <v>60</v>
      </c>
      <c r="Q1751" s="69" t="s">
        <v>60</v>
      </c>
      <c r="R1751" s="65" t="s">
        <v>60</v>
      </c>
      <c r="S1751" s="71" t="s">
        <v>6138</v>
      </c>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1" s="73" t="str">
        <f>IF(Derechos_peticion[[#This Row],[DÍAS DE RESPUESTA]]="","SI",IF(ISNUMBER(Derechos_peticion[[#This Row],[PLAZO (días)]]),IF(Derechos_peticion[[#This Row],[DÍAS DE RESPUESTA]]&lt;=Derechos_peticion[[#This Row],[PLAZO (días)]],"SI","NO"),"Diligencia plazo"))</f>
        <v>SI</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4166</v>
      </c>
    </row>
    <row r="1752" spans="1:26">
      <c r="A1752" s="59" t="s">
        <v>6139</v>
      </c>
      <c r="B1752" s="60">
        <v>46191</v>
      </c>
      <c r="C1752" s="61" t="s">
        <v>6140</v>
      </c>
      <c r="D1752" s="62" t="s">
        <v>6141</v>
      </c>
      <c r="E1752" s="63" t="s">
        <v>58</v>
      </c>
      <c r="F1752" s="64">
        <v>46191</v>
      </c>
      <c r="G1752" s="65">
        <v>46191</v>
      </c>
      <c r="H1752" s="66" t="str">
        <f>+TEXT(Derechos_peticion[[#This Row],[FECHA ASIGNACIÓN AL GESTOR (GFGS)]],"MMMM YYYY")</f>
        <v>junio 2026</v>
      </c>
      <c r="I1752" s="67" t="s">
        <v>42</v>
      </c>
      <c r="J1752" s="59">
        <f>+_xlfn.XLOOKUP(Derechos_peticion[[#This Row],[TIPO DE COMUNICACIÓN]],Desplegables!$A$2:$A$9,Desplegables!$C$2:$C$9)</f>
        <v>12</v>
      </c>
      <c r="K1752" s="68">
        <f>IFERROR(WORKDAY(Derechos_peticion[[#This Row],[FECHA RADICADO ENTRADA MME]],Derechos_peticion[[#This Row],[PLAZO (días)]],Desplegables!$G$2:$G$19),"Diligenciar plazo")</f>
        <v>46210</v>
      </c>
      <c r="L1752" s="64">
        <v>46195</v>
      </c>
      <c r="M1752" s="67" t="s">
        <v>42</v>
      </c>
      <c r="N1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2" s="69" t="s">
        <v>60</v>
      </c>
      <c r="P1752" s="65" t="s">
        <v>60</v>
      </c>
      <c r="Q1752" s="69" t="s">
        <v>60</v>
      </c>
      <c r="R1752" s="65" t="s">
        <v>60</v>
      </c>
      <c r="S1752" s="71" t="s">
        <v>6138</v>
      </c>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2" s="73" t="str">
        <f>IF(Derechos_peticion[[#This Row],[DÍAS DE RESPUESTA]]="","SI",IF(ISNUMBER(Derechos_peticion[[#This Row],[PLAZO (días)]]),IF(Derechos_peticion[[#This Row],[DÍAS DE RESPUESTA]]&lt;=Derechos_peticion[[#This Row],[PLAZO (días)]],"SI","NO"),"Diligencia plazo"))</f>
        <v>SI</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4166</v>
      </c>
    </row>
    <row r="1753" spans="1:26">
      <c r="A1753" s="59" t="s">
        <v>6142</v>
      </c>
      <c r="B1753" s="60">
        <v>46191</v>
      </c>
      <c r="C1753" s="61" t="s">
        <v>6143</v>
      </c>
      <c r="D1753" s="62" t="s">
        <v>6144</v>
      </c>
      <c r="E1753" s="63" t="s">
        <v>58</v>
      </c>
      <c r="F1753" s="64">
        <v>46191</v>
      </c>
      <c r="G1753" s="65">
        <v>46191</v>
      </c>
      <c r="H1753" s="66" t="str">
        <f>+TEXT(Derechos_peticion[[#This Row],[FECHA ASIGNACIÓN AL GESTOR (GFGS)]],"MMMM YYYY")</f>
        <v>junio 2026</v>
      </c>
      <c r="I1753" s="67" t="s">
        <v>42</v>
      </c>
      <c r="J1753" s="59">
        <f>+_xlfn.XLOOKUP(Derechos_peticion[[#This Row],[TIPO DE COMUNICACIÓN]],Desplegables!$A$2:$A$9,Desplegables!$C$2:$C$9)</f>
        <v>12</v>
      </c>
      <c r="K1753" s="68">
        <f>IFERROR(WORKDAY(Derechos_peticion[[#This Row],[FECHA RADICADO ENTRADA MME]],Derechos_peticion[[#This Row],[PLAZO (días)]],Desplegables!$G$2:$G$19),"Diligenciar plazo")</f>
        <v>46210</v>
      </c>
      <c r="L1753" s="64">
        <v>46195</v>
      </c>
      <c r="M1753" s="67" t="s">
        <v>42</v>
      </c>
      <c r="N1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3" s="69" t="s">
        <v>60</v>
      </c>
      <c r="P1753" s="65" t="s">
        <v>60</v>
      </c>
      <c r="Q1753" s="69" t="s">
        <v>60</v>
      </c>
      <c r="R1753" s="65" t="s">
        <v>60</v>
      </c>
      <c r="S1753" s="71" t="s">
        <v>5731</v>
      </c>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3" s="73" t="str">
        <f>IF(Derechos_peticion[[#This Row],[DÍAS DE RESPUESTA]]="","SI",IF(ISNUMBER(Derechos_peticion[[#This Row],[PLAZO (días)]]),IF(Derechos_peticion[[#This Row],[DÍAS DE RESPUESTA]]&lt;=Derechos_peticion[[#This Row],[PLAZO (días)]],"SI","NO"),"Diligencia plazo"))</f>
        <v>SI</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4166</v>
      </c>
    </row>
    <row r="1754" spans="1:26">
      <c r="A1754" s="59" t="s">
        <v>6145</v>
      </c>
      <c r="B1754" s="60">
        <v>46192</v>
      </c>
      <c r="C1754" s="61" t="s">
        <v>6146</v>
      </c>
      <c r="D1754" s="62" t="s">
        <v>1442</v>
      </c>
      <c r="E1754" s="63" t="s">
        <v>58</v>
      </c>
      <c r="F1754" s="64">
        <v>46192</v>
      </c>
      <c r="G1754" s="65">
        <v>46192</v>
      </c>
      <c r="H1754" s="66" t="str">
        <f>+TEXT(Derechos_peticion[[#This Row],[FECHA ASIGNACIÓN AL GESTOR (GFGS)]],"MMMM YYYY")</f>
        <v>junio 2026</v>
      </c>
      <c r="I1754" s="67" t="s">
        <v>42</v>
      </c>
      <c r="J1754" s="59">
        <f>+_xlfn.XLOOKUP(Derechos_peticion[[#This Row],[TIPO DE COMUNICACIÓN]],Desplegables!$A$2:$A$9,Desplegables!$C$2:$C$9)</f>
        <v>12</v>
      </c>
      <c r="K1754" s="68">
        <f>IFERROR(WORKDAY(Derechos_peticion[[#This Row],[FECHA RADICADO ENTRADA MME]],Derechos_peticion[[#This Row],[PLAZO (días)]],Desplegables!$G$2:$G$19),"Diligenciar plazo")</f>
        <v>46211</v>
      </c>
      <c r="L1754" s="64">
        <v>46195</v>
      </c>
      <c r="M1754" s="67" t="s">
        <v>42</v>
      </c>
      <c r="N1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4" s="69" t="s">
        <v>60</v>
      </c>
      <c r="P1754" s="65" t="s">
        <v>60</v>
      </c>
      <c r="Q1754" s="69" t="s">
        <v>60</v>
      </c>
      <c r="R1754" s="65" t="s">
        <v>60</v>
      </c>
      <c r="S1754" s="71" t="s">
        <v>6138</v>
      </c>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4" s="73" t="str">
        <f>IF(Derechos_peticion[[#This Row],[DÍAS DE RESPUESTA]]="","SI",IF(ISNUMBER(Derechos_peticion[[#This Row],[PLAZO (días)]]),IF(Derechos_peticion[[#This Row],[DÍAS DE RESPUESTA]]&lt;=Derechos_peticion[[#This Row],[PLAZO (días)]],"SI","NO"),"Diligencia plazo"))</f>
        <v>SI</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4166</v>
      </c>
    </row>
    <row r="1755" spans="1:26">
      <c r="A1755" s="59" t="s">
        <v>6147</v>
      </c>
      <c r="B1755" s="60">
        <v>46192</v>
      </c>
      <c r="C1755" s="61" t="s">
        <v>5202</v>
      </c>
      <c r="D1755" s="62" t="s">
        <v>6148</v>
      </c>
      <c r="E1755" s="63" t="s">
        <v>58</v>
      </c>
      <c r="F1755" s="64">
        <v>46192</v>
      </c>
      <c r="G1755" s="65">
        <v>46192</v>
      </c>
      <c r="H1755" s="66" t="str">
        <f>+TEXT(Derechos_peticion[[#This Row],[FECHA ASIGNACIÓN AL GESTOR (GFGS)]],"MMMM YYYY")</f>
        <v>junio 2026</v>
      </c>
      <c r="I1755" s="67" t="s">
        <v>29</v>
      </c>
      <c r="J1755" s="59">
        <f>+_xlfn.XLOOKUP(Derechos_peticion[[#This Row],[TIPO DE COMUNICACIÓN]],Desplegables!$A$2:$A$9,Desplegables!$C$2:$C$9)</f>
        <v>12</v>
      </c>
      <c r="K1755" s="68">
        <f>IFERROR(WORKDAY(Derechos_peticion[[#This Row],[FECHA RADICADO ENTRADA MME]],Derechos_peticion[[#This Row],[PLAZO (días)]],Desplegables!$G$2:$G$19),"Diligenciar plazo")</f>
        <v>46211</v>
      </c>
      <c r="L1755" s="64"/>
      <c r="M1755" s="67"/>
      <c r="N1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5" s="69" t="s">
        <v>6149</v>
      </c>
      <c r="P1755" s="65">
        <v>46197</v>
      </c>
      <c r="Q1755" s="69"/>
      <c r="R1755" s="65"/>
      <c r="S1755" s="71"/>
      <c r="T1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5" s="73" t="str">
        <f>IF(Derechos_peticion[[#This Row],[DÍAS DE RESPUESTA]]="","SI",IF(ISNUMBER(Derechos_peticion[[#This Row],[PLAZO (días)]]),IF(Derechos_peticion[[#This Row],[DÍAS DE RESPUESTA]]&lt;=Derechos_peticion[[#This Row],[PLAZO (días)]],"SI","NO"),"Diligencia plazo"))</f>
        <v>SI</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4166</v>
      </c>
    </row>
    <row r="1756" spans="1:26">
      <c r="A1756" s="59" t="s">
        <v>6150</v>
      </c>
      <c r="B1756" s="60">
        <v>46192</v>
      </c>
      <c r="C1756" s="61" t="s">
        <v>6151</v>
      </c>
      <c r="D1756" s="62" t="s">
        <v>2602</v>
      </c>
      <c r="E1756" s="63" t="s">
        <v>58</v>
      </c>
      <c r="F1756" s="64">
        <v>46192</v>
      </c>
      <c r="G1756" s="65">
        <v>46192</v>
      </c>
      <c r="H1756" s="66" t="str">
        <f>+TEXT(Derechos_peticion[[#This Row],[FECHA ASIGNACIÓN AL GESTOR (GFGS)]],"MMMM YYYY")</f>
        <v>junio 2026</v>
      </c>
      <c r="I1756" s="67" t="s">
        <v>33</v>
      </c>
      <c r="J1756" s="59">
        <f>+_xlfn.XLOOKUP(Derechos_peticion[[#This Row],[TIPO DE COMUNICACIÓN]],Desplegables!$A$2:$A$9,Desplegables!$C$2:$C$9)</f>
        <v>12</v>
      </c>
      <c r="K1756" s="68">
        <f>IFERROR(WORKDAY(Derechos_peticion[[#This Row],[FECHA RADICADO ENTRADA MME]],Derechos_peticion[[#This Row],[PLAZO (días)]],Desplegables!$G$2:$G$19),"Diligenciar plazo")</f>
        <v>46211</v>
      </c>
      <c r="L1756" s="64"/>
      <c r="M1756" s="67"/>
      <c r="N1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6" s="69" t="s">
        <v>6152</v>
      </c>
      <c r="P1756" s="65">
        <v>46197</v>
      </c>
      <c r="Q1756" s="69"/>
      <c r="R1756" s="65"/>
      <c r="S1756" s="71"/>
      <c r="T1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6" s="73" t="str">
        <f>IF(Derechos_peticion[[#This Row],[DÍAS DE RESPUESTA]]="","SI",IF(ISNUMBER(Derechos_peticion[[#This Row],[PLAZO (días)]]),IF(Derechos_peticion[[#This Row],[DÍAS DE RESPUESTA]]&lt;=Derechos_peticion[[#This Row],[PLAZO (días)]],"SI","NO"),"Diligencia plazo"))</f>
        <v>SI</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4166</v>
      </c>
    </row>
    <row r="1757" spans="1:26">
      <c r="A1757" s="59" t="s">
        <v>6153</v>
      </c>
      <c r="B1757" s="60">
        <v>46192</v>
      </c>
      <c r="C1757" s="61" t="s">
        <v>6154</v>
      </c>
      <c r="D1757" s="62" t="s">
        <v>6155</v>
      </c>
      <c r="E1757" s="63" t="s">
        <v>58</v>
      </c>
      <c r="F1757" s="64">
        <v>46192</v>
      </c>
      <c r="G1757" s="65">
        <v>46192</v>
      </c>
      <c r="H1757" s="66" t="str">
        <f>+TEXT(Derechos_peticion[[#This Row],[FECHA ASIGNACIÓN AL GESTOR (GFGS)]],"MMMM YYYY")</f>
        <v>junio 2026</v>
      </c>
      <c r="I1757" s="67" t="s">
        <v>42</v>
      </c>
      <c r="J1757" s="59">
        <f>+_xlfn.XLOOKUP(Derechos_peticion[[#This Row],[TIPO DE COMUNICACIÓN]],Desplegables!$A$2:$A$9,Desplegables!$C$2:$C$9)</f>
        <v>12</v>
      </c>
      <c r="K1757" s="68">
        <f>IFERROR(WORKDAY(Derechos_peticion[[#This Row],[FECHA RADICADO ENTRADA MME]],Derechos_peticion[[#This Row],[PLAZO (días)]],Desplegables!$G$2:$G$19),"Diligenciar plazo")</f>
        <v>46211</v>
      </c>
      <c r="L1757" s="64">
        <v>46195</v>
      </c>
      <c r="M1757" s="67" t="s">
        <v>42</v>
      </c>
      <c r="N1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7" s="69" t="s">
        <v>60</v>
      </c>
      <c r="P1757" s="65" t="s">
        <v>60</v>
      </c>
      <c r="Q1757" s="69" t="s">
        <v>60</v>
      </c>
      <c r="R1757" s="65" t="s">
        <v>60</v>
      </c>
      <c r="S1757" s="71" t="s">
        <v>1591</v>
      </c>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7" s="73" t="str">
        <f>IF(Derechos_peticion[[#This Row],[DÍAS DE RESPUESTA]]="","SI",IF(ISNUMBER(Derechos_peticion[[#This Row],[PLAZO (días)]]),IF(Derechos_peticion[[#This Row],[DÍAS DE RESPUESTA]]&lt;=Derechos_peticion[[#This Row],[PLAZO (días)]],"SI","NO"),"Diligencia plazo"))</f>
        <v>SI</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4166</v>
      </c>
    </row>
    <row r="1758" spans="1:26">
      <c r="A1758" s="59" t="s">
        <v>6156</v>
      </c>
      <c r="B1758" s="60">
        <v>46192</v>
      </c>
      <c r="C1758" s="61" t="s">
        <v>6157</v>
      </c>
      <c r="D1758" s="62" t="s">
        <v>6148</v>
      </c>
      <c r="E1758" s="63" t="s">
        <v>113</v>
      </c>
      <c r="F1758" s="64">
        <v>46192</v>
      </c>
      <c r="G1758" s="65">
        <v>46192</v>
      </c>
      <c r="H1758" s="66" t="str">
        <f>+TEXT(Derechos_peticion[[#This Row],[FECHA ASIGNACIÓN AL GESTOR (GFGS)]],"MMMM YYYY")</f>
        <v>junio 2026</v>
      </c>
      <c r="I1758" s="67" t="s">
        <v>28</v>
      </c>
      <c r="J1758" s="59">
        <f>+_xlfn.XLOOKUP(Derechos_peticion[[#This Row],[TIPO DE COMUNICACIÓN]],Desplegables!$A$2:$A$9,Desplegables!$C$2:$C$9)</f>
        <v>12</v>
      </c>
      <c r="K1758" s="68">
        <f>IFERROR(WORKDAY(Derechos_peticion[[#This Row],[FECHA RADICADO ENTRADA MME]],Derechos_peticion[[#This Row],[PLAZO (días)]],Desplegables!$G$2:$G$19),"Diligenciar plazo")</f>
        <v>46211</v>
      </c>
      <c r="L1758" s="64"/>
      <c r="M1758" s="67"/>
      <c r="N1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8" s="69" t="s">
        <v>6158</v>
      </c>
      <c r="P1758" s="65">
        <v>46196</v>
      </c>
      <c r="Q1758" s="69" t="s">
        <v>60</v>
      </c>
      <c r="R1758" s="65" t="s">
        <v>60</v>
      </c>
      <c r="S1758" s="71"/>
      <c r="T1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58" s="73" t="str">
        <f>IF(Derechos_peticion[[#This Row],[DÍAS DE RESPUESTA]]="","SI",IF(ISNUMBER(Derechos_peticion[[#This Row],[PLAZO (días)]]),IF(Derechos_peticion[[#This Row],[DÍAS DE RESPUESTA]]&lt;=Derechos_peticion[[#This Row],[PLAZO (días)]],"SI","NO"),"Diligencia plazo"))</f>
        <v>SI</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4166</v>
      </c>
    </row>
    <row r="1759" spans="1:26">
      <c r="A1759" s="59" t="s">
        <v>6159</v>
      </c>
      <c r="B1759" s="60">
        <v>46192</v>
      </c>
      <c r="C1759" s="61" t="s">
        <v>5927</v>
      </c>
      <c r="D1759" s="62" t="s">
        <v>6160</v>
      </c>
      <c r="E1759" s="63" t="s">
        <v>58</v>
      </c>
      <c r="F1759" s="64">
        <v>46192</v>
      </c>
      <c r="G1759" s="65">
        <v>46192</v>
      </c>
      <c r="H1759" s="66" t="str">
        <f>+TEXT(Derechos_peticion[[#This Row],[FECHA ASIGNACIÓN AL GESTOR (GFGS)]],"MMMM YYYY")</f>
        <v>junio 2026</v>
      </c>
      <c r="I1759" s="67" t="s">
        <v>42</v>
      </c>
      <c r="J1759" s="59">
        <f>+_xlfn.XLOOKUP(Derechos_peticion[[#This Row],[TIPO DE COMUNICACIÓN]],Desplegables!$A$2:$A$9,Desplegables!$C$2:$C$9)</f>
        <v>12</v>
      </c>
      <c r="K1759" s="68">
        <f>IFERROR(WORKDAY(Derechos_peticion[[#This Row],[FECHA RADICADO ENTRADA MME]],Derechos_peticion[[#This Row],[PLAZO (días)]],Desplegables!$G$2:$G$19),"Diligenciar plazo")</f>
        <v>46211</v>
      </c>
      <c r="L1759" s="64">
        <v>46195</v>
      </c>
      <c r="M1759" s="67" t="s">
        <v>42</v>
      </c>
      <c r="N1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9" s="69" t="s">
        <v>60</v>
      </c>
      <c r="P1759" s="65" t="s">
        <v>60</v>
      </c>
      <c r="Q1759" s="69" t="s">
        <v>60</v>
      </c>
      <c r="R1759" s="65" t="s">
        <v>60</v>
      </c>
      <c r="S1759" s="71" t="s">
        <v>5731</v>
      </c>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9" s="73" t="str">
        <f>IF(Derechos_peticion[[#This Row],[DÍAS DE RESPUESTA]]="","SI",IF(ISNUMBER(Derechos_peticion[[#This Row],[PLAZO (días)]]),IF(Derechos_peticion[[#This Row],[DÍAS DE RESPUESTA]]&lt;=Derechos_peticion[[#This Row],[PLAZO (días)]],"SI","NO"),"Diligencia plazo"))</f>
        <v>SI</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4166</v>
      </c>
    </row>
    <row r="1760" spans="1:26">
      <c r="A1760" s="59" t="s">
        <v>6161</v>
      </c>
      <c r="B1760" s="60">
        <v>46192</v>
      </c>
      <c r="C1760" s="61" t="s">
        <v>6162</v>
      </c>
      <c r="D1760" s="62" t="s">
        <v>1209</v>
      </c>
      <c r="E1760" s="63" t="s">
        <v>58</v>
      </c>
      <c r="F1760" s="64">
        <v>46192</v>
      </c>
      <c r="G1760" s="65">
        <v>46195</v>
      </c>
      <c r="H1760" s="66" t="str">
        <f>+TEXT(Derechos_peticion[[#This Row],[FECHA ASIGNACIÓN AL GESTOR (GFGS)]],"MMMM YYYY")</f>
        <v>junio 2026</v>
      </c>
      <c r="I1760" s="67" t="s">
        <v>42</v>
      </c>
      <c r="J1760" s="59">
        <f>+_xlfn.XLOOKUP(Derechos_peticion[[#This Row],[TIPO DE COMUNICACIÓN]],Desplegables!$A$2:$A$9,Desplegables!$C$2:$C$9)</f>
        <v>12</v>
      </c>
      <c r="K1760" s="68">
        <f>IFERROR(WORKDAY(Derechos_peticion[[#This Row],[FECHA RADICADO ENTRADA MME]],Derechos_peticion[[#This Row],[PLAZO (días)]],Desplegables!$G$2:$G$19),"Diligenciar plazo")</f>
        <v>46211</v>
      </c>
      <c r="L1760" s="64">
        <v>46196</v>
      </c>
      <c r="M1760" s="67" t="s">
        <v>42</v>
      </c>
      <c r="N1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0" s="69" t="s">
        <v>60</v>
      </c>
      <c r="P1760" s="65" t="s">
        <v>60</v>
      </c>
      <c r="Q1760" s="69" t="s">
        <v>60</v>
      </c>
      <c r="R1760" s="65" t="s">
        <v>60</v>
      </c>
      <c r="S1760" s="71" t="s">
        <v>6058</v>
      </c>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0" s="73" t="str">
        <f>IF(Derechos_peticion[[#This Row],[DÍAS DE RESPUESTA]]="","SI",IF(ISNUMBER(Derechos_peticion[[#This Row],[PLAZO (días)]]),IF(Derechos_peticion[[#This Row],[DÍAS DE RESPUESTA]]&lt;=Derechos_peticion[[#This Row],[PLAZO (días)]],"SI","NO"),"Diligencia plazo"))</f>
        <v>SI</v>
      </c>
      <c r="V1760" s="74">
        <f>Derechos_peticion[[#This Row],[FECHA ASIGNACIÓN AL GESTOR (GFGS)]]-Derechos_peticion[[#This Row],[FECHA RADICADO ENTRADA MME]]</f>
        <v>3</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4166</v>
      </c>
    </row>
    <row r="1761" spans="1:26">
      <c r="A1761" s="59" t="s">
        <v>6163</v>
      </c>
      <c r="B1761" s="60">
        <v>46192</v>
      </c>
      <c r="C1761" s="61" t="s">
        <v>6164</v>
      </c>
      <c r="D1761" s="62" t="s">
        <v>4300</v>
      </c>
      <c r="E1761" s="63" t="s">
        <v>58</v>
      </c>
      <c r="F1761" s="64">
        <v>46192</v>
      </c>
      <c r="G1761" s="65">
        <v>46192</v>
      </c>
      <c r="H1761" s="66" t="str">
        <f>+TEXT(Derechos_peticion[[#This Row],[FECHA ASIGNACIÓN AL GESTOR (GFGS)]],"MMMM YYYY")</f>
        <v>junio 2026</v>
      </c>
      <c r="I1761" s="67" t="s">
        <v>42</v>
      </c>
      <c r="J1761" s="59">
        <f>+_xlfn.XLOOKUP(Derechos_peticion[[#This Row],[TIPO DE COMUNICACIÓN]],Desplegables!$A$2:$A$9,Desplegables!$C$2:$C$9)</f>
        <v>12</v>
      </c>
      <c r="K1761" s="68">
        <f>IFERROR(WORKDAY(Derechos_peticion[[#This Row],[FECHA RADICADO ENTRADA MME]],Derechos_peticion[[#This Row],[PLAZO (días)]],Desplegables!$G$2:$G$19),"Diligenciar plazo")</f>
        <v>46211</v>
      </c>
      <c r="L1761" s="64">
        <v>46196</v>
      </c>
      <c r="M1761" s="67" t="s">
        <v>42</v>
      </c>
      <c r="N1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1" s="69" t="s">
        <v>60</v>
      </c>
      <c r="P1761" s="65" t="s">
        <v>60</v>
      </c>
      <c r="Q1761" s="69" t="s">
        <v>60</v>
      </c>
      <c r="R1761" s="65" t="s">
        <v>60</v>
      </c>
      <c r="S1761" s="71" t="s">
        <v>6165</v>
      </c>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1" s="73" t="str">
        <f>IF(Derechos_peticion[[#This Row],[DÍAS DE RESPUESTA]]="","SI",IF(ISNUMBER(Derechos_peticion[[#This Row],[PLAZO (días)]]),IF(Derechos_peticion[[#This Row],[DÍAS DE RESPUESTA]]&lt;=Derechos_peticion[[#This Row],[PLAZO (días)]],"SI","NO"),"Diligencia plazo"))</f>
        <v>SI</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4166</v>
      </c>
    </row>
    <row r="1762" spans="1:26">
      <c r="A1762" s="144" t="s">
        <v>6166</v>
      </c>
      <c r="B1762" s="60">
        <v>46192</v>
      </c>
      <c r="C1762" s="61" t="s">
        <v>6167</v>
      </c>
      <c r="D1762" s="62" t="s">
        <v>5972</v>
      </c>
      <c r="E1762" s="63" t="s">
        <v>58</v>
      </c>
      <c r="F1762" s="64">
        <v>46192</v>
      </c>
      <c r="G1762" s="65">
        <v>46195</v>
      </c>
      <c r="H1762" s="66" t="str">
        <f>+TEXT(Derechos_peticion[[#This Row],[FECHA ASIGNACIÓN AL GESTOR (GFGS)]],"MMMM YYYY")</f>
        <v>junio 2026</v>
      </c>
      <c r="I1762" s="67" t="s">
        <v>35</v>
      </c>
      <c r="J1762" s="59">
        <f>+_xlfn.XLOOKUP(Derechos_peticion[[#This Row],[TIPO DE COMUNICACIÓN]],Desplegables!$A$2:$A$9,Desplegables!$C$2:$C$9)</f>
        <v>12</v>
      </c>
      <c r="K1762" s="68">
        <f>IFERROR(WORKDAY(Derechos_peticion[[#This Row],[FECHA RADICADO ENTRADA MME]],Derechos_peticion[[#This Row],[PLAZO (días)]],Desplegables!$G$2:$G$19),"Diligenciar plazo")</f>
        <v>46211</v>
      </c>
      <c r="L1762" s="64">
        <v>46203</v>
      </c>
      <c r="M1762" s="67" t="s">
        <v>42</v>
      </c>
      <c r="N1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2" s="69" t="s">
        <v>60</v>
      </c>
      <c r="P1762" s="65" t="s">
        <v>60</v>
      </c>
      <c r="Q1762" s="69" t="s">
        <v>60</v>
      </c>
      <c r="R1762" s="65" t="s">
        <v>60</v>
      </c>
      <c r="S1762" s="71" t="s">
        <v>6168</v>
      </c>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2" s="73" t="str">
        <f>IF(Derechos_peticion[[#This Row],[DÍAS DE RESPUESTA]]="","SI",IF(ISNUMBER(Derechos_peticion[[#This Row],[PLAZO (días)]]),IF(Derechos_peticion[[#This Row],[DÍAS DE RESPUESTA]]&lt;=Derechos_peticion[[#This Row],[PLAZO (días)]],"SI","NO"),"Diligencia plazo"))</f>
        <v>SI</v>
      </c>
      <c r="V1762" s="74">
        <f>Derechos_peticion[[#This Row],[FECHA ASIGNACIÓN AL GESTOR (GFGS)]]-Derechos_peticion[[#This Row],[FECHA RADICADO ENTRADA MME]]</f>
        <v>3</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4166</v>
      </c>
    </row>
    <row r="1763" spans="1:26">
      <c r="A1763" s="59" t="s">
        <v>6169</v>
      </c>
      <c r="B1763" s="60">
        <v>46192</v>
      </c>
      <c r="C1763" s="61" t="s">
        <v>6170</v>
      </c>
      <c r="D1763" s="62" t="s">
        <v>5972</v>
      </c>
      <c r="E1763" s="63" t="s">
        <v>58</v>
      </c>
      <c r="F1763" s="64">
        <v>46192</v>
      </c>
      <c r="G1763" s="65">
        <v>46195</v>
      </c>
      <c r="H1763" s="66" t="str">
        <f>+TEXT(Derechos_peticion[[#This Row],[FECHA ASIGNACIÓN AL GESTOR (GFGS)]],"MMMM YYYY")</f>
        <v>junio 2026</v>
      </c>
      <c r="I1763" s="67" t="s">
        <v>35</v>
      </c>
      <c r="J1763" s="59">
        <f>+_xlfn.XLOOKUP(Derechos_peticion[[#This Row],[TIPO DE COMUNICACIÓN]],Desplegables!$A$2:$A$9,Desplegables!$C$2:$C$9)</f>
        <v>12</v>
      </c>
      <c r="K1763" s="68">
        <f>IFERROR(WORKDAY(Derechos_peticion[[#This Row],[FECHA RADICADO ENTRADA MME]],Derechos_peticion[[#This Row],[PLAZO (días)]],Desplegables!$G$2:$G$19),"Diligenciar plazo")</f>
        <v>46211</v>
      </c>
      <c r="L1763" s="64">
        <v>46203</v>
      </c>
      <c r="M1763" s="67" t="s">
        <v>42</v>
      </c>
      <c r="N1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3" s="69" t="s">
        <v>60</v>
      </c>
      <c r="P1763" s="65" t="s">
        <v>60</v>
      </c>
      <c r="Q1763" s="69" t="s">
        <v>60</v>
      </c>
      <c r="R1763" s="65" t="s">
        <v>60</v>
      </c>
      <c r="S1763" s="71" t="s">
        <v>6168</v>
      </c>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3" s="73" t="str">
        <f>IF(Derechos_peticion[[#This Row],[DÍAS DE RESPUESTA]]="","SI",IF(ISNUMBER(Derechos_peticion[[#This Row],[PLAZO (días)]]),IF(Derechos_peticion[[#This Row],[DÍAS DE RESPUESTA]]&lt;=Derechos_peticion[[#This Row],[PLAZO (días)]],"SI","NO"),"Diligencia plazo"))</f>
        <v>SI</v>
      </c>
      <c r="V1763" s="74">
        <f>Derechos_peticion[[#This Row],[FECHA ASIGNACIÓN AL GESTOR (GFGS)]]-Derechos_peticion[[#This Row],[FECHA RADICADO ENTRADA MME]]</f>
        <v>3</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4166</v>
      </c>
    </row>
    <row r="1764" spans="1:26">
      <c r="A1764" s="59" t="s">
        <v>6171</v>
      </c>
      <c r="B1764" s="60">
        <v>46192</v>
      </c>
      <c r="C1764" s="61" t="s">
        <v>6172</v>
      </c>
      <c r="D1764" s="62" t="s">
        <v>6173</v>
      </c>
      <c r="E1764" s="63" t="s">
        <v>58</v>
      </c>
      <c r="F1764" s="64">
        <v>46192</v>
      </c>
      <c r="G1764" s="65">
        <v>46192</v>
      </c>
      <c r="H1764" s="66" t="str">
        <f>+TEXT(Derechos_peticion[[#This Row],[FECHA ASIGNACIÓN AL GESTOR (GFGS)]],"MMMM YYYY")</f>
        <v>junio 2026</v>
      </c>
      <c r="I1764" s="67" t="s">
        <v>36</v>
      </c>
      <c r="J1764" s="59">
        <f>+_xlfn.XLOOKUP(Derechos_peticion[[#This Row],[TIPO DE COMUNICACIÓN]],Desplegables!$A$2:$A$9,Desplegables!$C$2:$C$9)</f>
        <v>12</v>
      </c>
      <c r="K1764" s="68">
        <f>IFERROR(WORKDAY(Derechos_peticion[[#This Row],[FECHA RADICADO ENTRADA MME]],Derechos_peticion[[#This Row],[PLAZO (días)]],Desplegables!$G$2:$G$19),"Diligenciar plazo")</f>
        <v>46211</v>
      </c>
      <c r="L1764" s="64"/>
      <c r="M1764" s="67"/>
      <c r="N1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4" s="158" t="s">
        <v>6174</v>
      </c>
      <c r="P1764" s="65">
        <v>46200</v>
      </c>
      <c r="Q1764" s="69" t="s">
        <v>6175</v>
      </c>
      <c r="R1764" s="65">
        <v>46200</v>
      </c>
      <c r="S1764" s="71"/>
      <c r="T1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764" s="73" t="str">
        <f>IF(Derechos_peticion[[#This Row],[DÍAS DE RESPUESTA]]="","SI",IF(ISNUMBER(Derechos_peticion[[#This Row],[PLAZO (días)]]),IF(Derechos_peticion[[#This Row],[DÍAS DE RESPUESTA]]&lt;=Derechos_peticion[[#This Row],[PLAZO (días)]],"SI","NO"),"Diligencia plazo"))</f>
        <v>SI</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64" s="18" t="s">
        <v>4166</v>
      </c>
    </row>
    <row r="1765" spans="1:26">
      <c r="A1765" s="59" t="s">
        <v>6176</v>
      </c>
      <c r="B1765" s="60">
        <v>46192</v>
      </c>
      <c r="C1765" s="61" t="s">
        <v>6177</v>
      </c>
      <c r="D1765" s="62" t="s">
        <v>6178</v>
      </c>
      <c r="E1765" s="63" t="s">
        <v>58</v>
      </c>
      <c r="F1765" s="64">
        <v>46192</v>
      </c>
      <c r="G1765" s="65">
        <v>46195</v>
      </c>
      <c r="H1765" s="66" t="str">
        <f>+TEXT(Derechos_peticion[[#This Row],[FECHA ASIGNACIÓN AL GESTOR (GFGS)]],"MMMM YYYY")</f>
        <v>junio 2026</v>
      </c>
      <c r="I1765" s="67" t="s">
        <v>42</v>
      </c>
      <c r="J1765" s="59">
        <f>+_xlfn.XLOOKUP(Derechos_peticion[[#This Row],[TIPO DE COMUNICACIÓN]],Desplegables!$A$2:$A$9,Desplegables!$C$2:$C$9)</f>
        <v>12</v>
      </c>
      <c r="K1765" s="68">
        <f>IFERROR(WORKDAY(Derechos_peticion[[#This Row],[FECHA RADICADO ENTRADA MME]],Derechos_peticion[[#This Row],[PLAZO (días)]],Desplegables!$G$2:$G$19),"Diligenciar plazo")</f>
        <v>46211</v>
      </c>
      <c r="L1765" s="64">
        <v>46196</v>
      </c>
      <c r="M1765" s="67" t="s">
        <v>42</v>
      </c>
      <c r="N1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5" s="69" t="s">
        <v>60</v>
      </c>
      <c r="P1765" s="65" t="s">
        <v>60</v>
      </c>
      <c r="Q1765" s="69" t="s">
        <v>60</v>
      </c>
      <c r="R1765" s="65" t="s">
        <v>60</v>
      </c>
      <c r="S1765" s="71" t="s">
        <v>6058</v>
      </c>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5" s="73" t="str">
        <f>IF(Derechos_peticion[[#This Row],[DÍAS DE RESPUESTA]]="","SI",IF(ISNUMBER(Derechos_peticion[[#This Row],[PLAZO (días)]]),IF(Derechos_peticion[[#This Row],[DÍAS DE RESPUESTA]]&lt;=Derechos_peticion[[#This Row],[PLAZO (días)]],"SI","NO"),"Diligencia plazo"))</f>
        <v>SI</v>
      </c>
      <c r="V1765" s="74">
        <f>Derechos_peticion[[#This Row],[FECHA ASIGNACIÓN AL GESTOR (GFGS)]]-Derechos_peticion[[#This Row],[FECHA RADICADO ENTRADA MME]]</f>
        <v>3</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4166</v>
      </c>
    </row>
    <row r="1766" spans="1:26">
      <c r="A1766" s="59" t="s">
        <v>6179</v>
      </c>
      <c r="B1766" s="60">
        <v>46192</v>
      </c>
      <c r="C1766" s="61" t="s">
        <v>6180</v>
      </c>
      <c r="D1766" s="62" t="s">
        <v>1251</v>
      </c>
      <c r="E1766" s="63" t="s">
        <v>113</v>
      </c>
      <c r="F1766" s="64">
        <v>46192</v>
      </c>
      <c r="G1766" s="65">
        <v>46192</v>
      </c>
      <c r="H1766" s="66" t="str">
        <f>+TEXT(Derechos_peticion[[#This Row],[FECHA ASIGNACIÓN AL GESTOR (GFGS)]],"MMMM YYYY")</f>
        <v>junio 2026</v>
      </c>
      <c r="I1766" s="67" t="s">
        <v>1647</v>
      </c>
      <c r="J1766" s="59">
        <f>+_xlfn.XLOOKUP(Derechos_peticion[[#This Row],[TIPO DE COMUNICACIÓN]],Desplegables!$A$2:$A$9,Desplegables!$C$2:$C$9)</f>
        <v>12</v>
      </c>
      <c r="K1766" s="68">
        <f>IFERROR(WORKDAY(Derechos_peticion[[#This Row],[FECHA RADICADO ENTRADA MME]],Derechos_peticion[[#This Row],[PLAZO (días)]],Desplegables!$G$2:$G$19),"Diligenciar plazo")</f>
        <v>46211</v>
      </c>
      <c r="L1766" s="64"/>
      <c r="M1766" s="67"/>
      <c r="N1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66" s="69" t="s">
        <v>60</v>
      </c>
      <c r="P1766" s="65">
        <v>46197</v>
      </c>
      <c r="Q1766" s="69" t="s">
        <v>60</v>
      </c>
      <c r="R1766" s="65" t="s">
        <v>60</v>
      </c>
      <c r="S1766" s="71" t="s">
        <v>6181</v>
      </c>
      <c r="T1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66" s="73" t="str">
        <f>IF(Derechos_peticion[[#This Row],[DÍAS DE RESPUESTA]]="","SI",IF(ISNUMBER(Derechos_peticion[[#This Row],[PLAZO (días)]]),IF(Derechos_peticion[[#This Row],[DÍAS DE RESPUESTA]]&lt;=Derechos_peticion[[#This Row],[PLAZO (días)]],"SI","NO"),"Diligencia plazo"))</f>
        <v>SI</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4166</v>
      </c>
    </row>
    <row r="1767" spans="1:26">
      <c r="A1767" s="59" t="s">
        <v>6182</v>
      </c>
      <c r="B1767" s="60">
        <v>46195</v>
      </c>
      <c r="C1767" s="61" t="s">
        <v>6183</v>
      </c>
      <c r="D1767" s="62" t="s">
        <v>6184</v>
      </c>
      <c r="E1767" s="63" t="s">
        <v>58</v>
      </c>
      <c r="F1767" s="64">
        <v>46195</v>
      </c>
      <c r="G1767" s="65">
        <v>46195</v>
      </c>
      <c r="H1767" s="66" t="str">
        <f>+TEXT(Derechos_peticion[[#This Row],[FECHA ASIGNACIÓN AL GESTOR (GFGS)]],"MMMM YYYY")</f>
        <v>junio 2026</v>
      </c>
      <c r="I1767" s="67" t="s">
        <v>29</v>
      </c>
      <c r="J1767" s="59">
        <f>+_xlfn.XLOOKUP(Derechos_peticion[[#This Row],[TIPO DE COMUNICACIÓN]],Desplegables!$A$2:$A$9,Desplegables!$C$2:$C$9)</f>
        <v>12</v>
      </c>
      <c r="K1767" s="68">
        <f>IFERROR(WORKDAY(Derechos_peticion[[#This Row],[FECHA RADICADO ENTRADA MME]],Derechos_peticion[[#This Row],[PLAZO (días)]],Desplegables!$G$2:$G$19),"Diligenciar plazo")</f>
        <v>46212</v>
      </c>
      <c r="L1767" s="64">
        <v>46196</v>
      </c>
      <c r="M1767" s="67" t="s">
        <v>42</v>
      </c>
      <c r="N1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7" s="69" t="s">
        <v>60</v>
      </c>
      <c r="P1767" s="65" t="s">
        <v>60</v>
      </c>
      <c r="Q1767" s="69" t="s">
        <v>60</v>
      </c>
      <c r="R1767" s="65" t="s">
        <v>60</v>
      </c>
      <c r="S1767" s="71" t="s">
        <v>6185</v>
      </c>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7" s="73" t="str">
        <f>IF(Derechos_peticion[[#This Row],[DÍAS DE RESPUESTA]]="","SI",IF(ISNUMBER(Derechos_peticion[[#This Row],[PLAZO (días)]]),IF(Derechos_peticion[[#This Row],[DÍAS DE RESPUESTA]]&lt;=Derechos_peticion[[#This Row],[PLAZO (días)]],"SI","NO"),"Diligencia plazo"))</f>
        <v>SI</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4166</v>
      </c>
    </row>
    <row r="1768" spans="1:26">
      <c r="A1768" s="59" t="s">
        <v>6186</v>
      </c>
      <c r="B1768" s="60">
        <v>46195</v>
      </c>
      <c r="C1768" s="61" t="s">
        <v>6187</v>
      </c>
      <c r="D1768" s="62" t="s">
        <v>6188</v>
      </c>
      <c r="E1768" s="63" t="s">
        <v>113</v>
      </c>
      <c r="F1768" s="64">
        <v>46195</v>
      </c>
      <c r="G1768" s="65">
        <v>46195</v>
      </c>
      <c r="H1768" s="66" t="str">
        <f>+TEXT(Derechos_peticion[[#This Row],[FECHA ASIGNACIÓN AL GESTOR (GFGS)]],"MMMM YYYY")</f>
        <v>junio 2026</v>
      </c>
      <c r="I1768" s="67" t="s">
        <v>42</v>
      </c>
      <c r="J1768" s="59">
        <f>+_xlfn.XLOOKUP(Derechos_peticion[[#This Row],[TIPO DE COMUNICACIÓN]],Desplegables!$A$2:$A$9,Desplegables!$C$2:$C$9)</f>
        <v>12</v>
      </c>
      <c r="K1768" s="68">
        <f>IFERROR(WORKDAY(Derechos_peticion[[#This Row],[FECHA RADICADO ENTRADA MME]],Derechos_peticion[[#This Row],[PLAZO (días)]],Desplegables!$G$2:$G$19),"Diligenciar plazo")</f>
        <v>46212</v>
      </c>
      <c r="L1768" s="64">
        <v>46196</v>
      </c>
      <c r="M1768" s="67" t="s">
        <v>42</v>
      </c>
      <c r="N1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8" s="69" t="s">
        <v>60</v>
      </c>
      <c r="P1768" s="65" t="s">
        <v>60</v>
      </c>
      <c r="Q1768" s="69" t="s">
        <v>60</v>
      </c>
      <c r="R1768" s="65" t="s">
        <v>60</v>
      </c>
      <c r="S1768" s="71" t="s">
        <v>6058</v>
      </c>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8" s="73" t="str">
        <f>IF(Derechos_peticion[[#This Row],[DÍAS DE RESPUESTA]]="","SI",IF(ISNUMBER(Derechos_peticion[[#This Row],[PLAZO (días)]]),IF(Derechos_peticion[[#This Row],[DÍAS DE RESPUESTA]]&lt;=Derechos_peticion[[#This Row],[PLAZO (días)]],"SI","NO"),"Diligencia plazo"))</f>
        <v>SI</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4166</v>
      </c>
    </row>
    <row r="1769" spans="1:26">
      <c r="A1769" s="59" t="s">
        <v>6189</v>
      </c>
      <c r="B1769" s="60">
        <v>46195</v>
      </c>
      <c r="C1769" s="61" t="s">
        <v>6190</v>
      </c>
      <c r="D1769" s="62" t="s">
        <v>6191</v>
      </c>
      <c r="E1769" s="63" t="s">
        <v>58</v>
      </c>
      <c r="F1769" s="64">
        <v>46195</v>
      </c>
      <c r="G1769" s="65">
        <v>46195</v>
      </c>
      <c r="H1769" s="66" t="str">
        <f>+TEXT(Derechos_peticion[[#This Row],[FECHA ASIGNACIÓN AL GESTOR (GFGS)]],"MMMM YYYY")</f>
        <v>junio 2026</v>
      </c>
      <c r="I1769" s="67" t="s">
        <v>42</v>
      </c>
      <c r="J1769" s="59">
        <f>+_xlfn.XLOOKUP(Derechos_peticion[[#This Row],[TIPO DE COMUNICACIÓN]],Desplegables!$A$2:$A$9,Desplegables!$C$2:$C$9)</f>
        <v>12</v>
      </c>
      <c r="K1769" s="68">
        <f>IFERROR(WORKDAY(Derechos_peticion[[#This Row],[FECHA RADICADO ENTRADA MME]],Derechos_peticion[[#This Row],[PLAZO (días)]],Desplegables!$G$2:$G$19),"Diligenciar plazo")</f>
        <v>46212</v>
      </c>
      <c r="L1769" s="64">
        <v>46196</v>
      </c>
      <c r="M1769" s="67" t="s">
        <v>42</v>
      </c>
      <c r="N1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9" s="69" t="s">
        <v>60</v>
      </c>
      <c r="P1769" s="65" t="s">
        <v>60</v>
      </c>
      <c r="Q1769" s="69" t="s">
        <v>60</v>
      </c>
      <c r="R1769" s="65" t="s">
        <v>60</v>
      </c>
      <c r="S1769" s="71" t="s">
        <v>6192</v>
      </c>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9" s="73" t="str">
        <f>IF(Derechos_peticion[[#This Row],[DÍAS DE RESPUESTA]]="","SI",IF(ISNUMBER(Derechos_peticion[[#This Row],[PLAZO (días)]]),IF(Derechos_peticion[[#This Row],[DÍAS DE RESPUESTA]]&lt;=Derechos_peticion[[#This Row],[PLAZO (días)]],"SI","NO"),"Diligencia plazo"))</f>
        <v>SI</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4166</v>
      </c>
    </row>
    <row r="1770" spans="1:26">
      <c r="A1770" s="59" t="s">
        <v>6193</v>
      </c>
      <c r="B1770" s="60">
        <v>46195</v>
      </c>
      <c r="C1770" s="61" t="s">
        <v>6194</v>
      </c>
      <c r="D1770" s="62" t="s">
        <v>6195</v>
      </c>
      <c r="E1770" s="63" t="s">
        <v>58</v>
      </c>
      <c r="F1770" s="64">
        <v>46195</v>
      </c>
      <c r="G1770" s="65">
        <v>46195</v>
      </c>
      <c r="H1770" s="66" t="str">
        <f>+TEXT(Derechos_peticion[[#This Row],[FECHA ASIGNACIÓN AL GESTOR (GFGS)]],"MMMM YYYY")</f>
        <v>junio 2026</v>
      </c>
      <c r="I1770" s="67" t="s">
        <v>44</v>
      </c>
      <c r="J1770" s="59">
        <f>+_xlfn.XLOOKUP(Derechos_peticion[[#This Row],[TIPO DE COMUNICACIÓN]],Desplegables!$A$2:$A$9,Desplegables!$C$2:$C$9)</f>
        <v>12</v>
      </c>
      <c r="K1770" s="68">
        <f>IFERROR(WORKDAY(Derechos_peticion[[#This Row],[FECHA RADICADO ENTRADA MME]],Derechos_peticion[[#This Row],[PLAZO (días)]],Desplegables!$G$2:$G$19),"Diligenciar plazo")</f>
        <v>46212</v>
      </c>
      <c r="L1770" s="64"/>
      <c r="M1770" s="67"/>
      <c r="N1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70" s="69" t="s">
        <v>60</v>
      </c>
      <c r="P1770" s="65">
        <v>46198</v>
      </c>
      <c r="Q1770" s="69" t="s">
        <v>60</v>
      </c>
      <c r="R1770" s="65" t="s">
        <v>60</v>
      </c>
      <c r="S1770" s="71"/>
      <c r="T1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70" s="73" t="str">
        <f>IF(Derechos_peticion[[#This Row],[DÍAS DE RESPUESTA]]="","SI",IF(ISNUMBER(Derechos_peticion[[#This Row],[PLAZO (días)]]),IF(Derechos_peticion[[#This Row],[DÍAS DE RESPUESTA]]&lt;=Derechos_peticion[[#This Row],[PLAZO (días)]],"SI","NO"),"Diligencia plazo"))</f>
        <v>SI</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4166</v>
      </c>
    </row>
    <row r="1771" spans="1:26">
      <c r="A1771" s="59" t="s">
        <v>6196</v>
      </c>
      <c r="B1771" s="60">
        <v>46195</v>
      </c>
      <c r="C1771" s="61" t="s">
        <v>6197</v>
      </c>
      <c r="D1771" s="62" t="s">
        <v>6198</v>
      </c>
      <c r="E1771" s="63" t="s">
        <v>58</v>
      </c>
      <c r="F1771" s="64">
        <v>46195</v>
      </c>
      <c r="G1771" s="65">
        <v>46195</v>
      </c>
      <c r="H1771" s="66" t="str">
        <f>+TEXT(Derechos_peticion[[#This Row],[FECHA ASIGNACIÓN AL GESTOR (GFGS)]],"MMMM YYYY")</f>
        <v>junio 2026</v>
      </c>
      <c r="I1771" s="67" t="s">
        <v>59</v>
      </c>
      <c r="J1771" s="59">
        <f>+_xlfn.XLOOKUP(Derechos_peticion[[#This Row],[TIPO DE COMUNICACIÓN]],Desplegables!$A$2:$A$9,Desplegables!$C$2:$C$9)</f>
        <v>12</v>
      </c>
      <c r="K1771" s="68">
        <f>IFERROR(WORKDAY(Derechos_peticion[[#This Row],[FECHA RADICADO ENTRADA MME]],Derechos_peticion[[#This Row],[PLAZO (días)]],Desplegables!$G$2:$G$19),"Diligenciar plazo")</f>
        <v>46212</v>
      </c>
      <c r="L1771" s="64"/>
      <c r="M1771" s="67"/>
      <c r="N1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1" s="69" t="s">
        <v>6199</v>
      </c>
      <c r="P1771" s="65">
        <v>46199</v>
      </c>
      <c r="Q1771" s="69" t="s">
        <v>6200</v>
      </c>
      <c r="R1771" s="65">
        <v>46197</v>
      </c>
      <c r="S1771" s="71"/>
      <c r="T1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71" s="73" t="str">
        <f>IF(Derechos_peticion[[#This Row],[DÍAS DE RESPUESTA]]="","SI",IF(ISNUMBER(Derechos_peticion[[#This Row],[PLAZO (días)]]),IF(Derechos_peticion[[#This Row],[DÍAS DE RESPUESTA]]&lt;=Derechos_peticion[[#This Row],[PLAZO (días)]],"SI","NO"),"Diligencia plazo"))</f>
        <v>SI</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71" s="18" t="s">
        <v>4166</v>
      </c>
    </row>
    <row r="1772" spans="1:26">
      <c r="A1772" s="59" t="s">
        <v>6201</v>
      </c>
      <c r="B1772" s="60">
        <v>46195</v>
      </c>
      <c r="C1772" s="61" t="s">
        <v>6202</v>
      </c>
      <c r="D1772" s="62" t="s">
        <v>6203</v>
      </c>
      <c r="E1772" s="63" t="s">
        <v>58</v>
      </c>
      <c r="F1772" s="64">
        <v>46195</v>
      </c>
      <c r="G1772" s="65">
        <v>46195</v>
      </c>
      <c r="H1772" s="66" t="str">
        <f>+TEXT(Derechos_peticion[[#This Row],[FECHA ASIGNACIÓN AL GESTOR (GFGS)]],"MMMM YYYY")</f>
        <v>junio 2026</v>
      </c>
      <c r="I1772" s="67" t="s">
        <v>29</v>
      </c>
      <c r="J1772" s="59">
        <f>+_xlfn.XLOOKUP(Derechos_peticion[[#This Row],[TIPO DE COMUNICACIÓN]],Desplegables!$A$2:$A$9,Desplegables!$C$2:$C$9)</f>
        <v>12</v>
      </c>
      <c r="K1772" s="68">
        <f>IFERROR(WORKDAY(Derechos_peticion[[#This Row],[FECHA RADICADO ENTRADA MME]],Derechos_peticion[[#This Row],[PLAZO (días)]],Desplegables!$G$2:$G$19),"Diligenciar plazo")</f>
        <v>46212</v>
      </c>
      <c r="L1772" s="64">
        <v>46196</v>
      </c>
      <c r="M1772" s="67" t="s">
        <v>42</v>
      </c>
      <c r="N1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2" s="69" t="s">
        <v>60</v>
      </c>
      <c r="P1772" s="65" t="s">
        <v>60</v>
      </c>
      <c r="Q1772" s="69" t="s">
        <v>60</v>
      </c>
      <c r="R1772" s="65" t="s">
        <v>60</v>
      </c>
      <c r="S1772" s="71" t="s">
        <v>6204</v>
      </c>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2" s="73" t="str">
        <f>IF(Derechos_peticion[[#This Row],[DÍAS DE RESPUESTA]]="","SI",IF(ISNUMBER(Derechos_peticion[[#This Row],[PLAZO (días)]]),IF(Derechos_peticion[[#This Row],[DÍAS DE RESPUESTA]]&lt;=Derechos_peticion[[#This Row],[PLAZO (días)]],"SI","NO"),"Diligencia plazo"))</f>
        <v>SI</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4166</v>
      </c>
    </row>
    <row r="1773" spans="1:26">
      <c r="A1773" s="59" t="s">
        <v>6205</v>
      </c>
      <c r="B1773" s="60">
        <v>46195</v>
      </c>
      <c r="C1773" s="61" t="s">
        <v>6206</v>
      </c>
      <c r="D1773" s="62" t="s">
        <v>6207</v>
      </c>
      <c r="E1773" s="63" t="s">
        <v>58</v>
      </c>
      <c r="F1773" s="64">
        <v>46195</v>
      </c>
      <c r="G1773" s="65">
        <v>46195</v>
      </c>
      <c r="H1773" s="66" t="str">
        <f>+TEXT(Derechos_peticion[[#This Row],[FECHA ASIGNACIÓN AL GESTOR (GFGS)]],"MMMM YYYY")</f>
        <v>junio 2026</v>
      </c>
      <c r="I1773" s="67" t="s">
        <v>126</v>
      </c>
      <c r="J1773" s="59">
        <f>+_xlfn.XLOOKUP(Derechos_peticion[[#This Row],[TIPO DE COMUNICACIÓN]],Desplegables!$A$2:$A$9,Desplegables!$C$2:$C$9)</f>
        <v>12</v>
      </c>
      <c r="K1773" s="68">
        <f>IFERROR(WORKDAY(Derechos_peticion[[#This Row],[FECHA RADICADO ENTRADA MME]],Derechos_peticion[[#This Row],[PLAZO (días)]],Desplegables!$G$2:$G$19),"Diligenciar plazo")</f>
        <v>46212</v>
      </c>
      <c r="L1773" s="64">
        <v>46198</v>
      </c>
      <c r="M1773" s="67" t="s">
        <v>42</v>
      </c>
      <c r="N1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3" s="69" t="s">
        <v>60</v>
      </c>
      <c r="P1773" s="65" t="s">
        <v>60</v>
      </c>
      <c r="Q1773" s="69" t="s">
        <v>60</v>
      </c>
      <c r="R1773" s="65" t="s">
        <v>60</v>
      </c>
      <c r="S1773" s="71" t="s">
        <v>6208</v>
      </c>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3" s="73" t="str">
        <f>IF(Derechos_peticion[[#This Row],[DÍAS DE RESPUESTA]]="","SI",IF(ISNUMBER(Derechos_peticion[[#This Row],[PLAZO (días)]]),IF(Derechos_peticion[[#This Row],[DÍAS DE RESPUESTA]]&lt;=Derechos_peticion[[#This Row],[PLAZO (días)]],"SI","NO"),"Diligencia plazo"))</f>
        <v>SI</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4166</v>
      </c>
    </row>
    <row r="1774" spans="1:26">
      <c r="A1774" s="59" t="s">
        <v>6209</v>
      </c>
      <c r="B1774" s="60">
        <v>46195</v>
      </c>
      <c r="C1774" s="61" t="s">
        <v>6210</v>
      </c>
      <c r="D1774" s="62" t="s">
        <v>6211</v>
      </c>
      <c r="E1774" s="63" t="s">
        <v>58</v>
      </c>
      <c r="F1774" s="64">
        <v>46195</v>
      </c>
      <c r="G1774" s="65">
        <v>46195</v>
      </c>
      <c r="H1774" s="66" t="str">
        <f>+TEXT(Derechos_peticion[[#This Row],[FECHA ASIGNACIÓN AL GESTOR (GFGS)]],"MMMM YYYY")</f>
        <v>junio 2026</v>
      </c>
      <c r="I1774" s="67" t="s">
        <v>42</v>
      </c>
      <c r="J1774" s="59">
        <f>+_xlfn.XLOOKUP(Derechos_peticion[[#This Row],[TIPO DE COMUNICACIÓN]],Desplegables!$A$2:$A$9,Desplegables!$C$2:$C$9)</f>
        <v>12</v>
      </c>
      <c r="K1774" s="68">
        <f>IFERROR(WORKDAY(Derechos_peticion[[#This Row],[FECHA RADICADO ENTRADA MME]],Derechos_peticion[[#This Row],[PLAZO (días)]],Desplegables!$G$2:$G$19),"Diligenciar plazo")</f>
        <v>46212</v>
      </c>
      <c r="L1774" s="64">
        <v>46196</v>
      </c>
      <c r="M1774" s="67" t="s">
        <v>42</v>
      </c>
      <c r="N1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4" s="69" t="s">
        <v>60</v>
      </c>
      <c r="P1774" s="65" t="s">
        <v>60</v>
      </c>
      <c r="Q1774" s="69" t="s">
        <v>60</v>
      </c>
      <c r="R1774" s="65" t="s">
        <v>60</v>
      </c>
      <c r="S1774" s="71" t="s">
        <v>6212</v>
      </c>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4" s="73" t="str">
        <f>IF(Derechos_peticion[[#This Row],[DÍAS DE RESPUESTA]]="","SI",IF(ISNUMBER(Derechos_peticion[[#This Row],[PLAZO (días)]]),IF(Derechos_peticion[[#This Row],[DÍAS DE RESPUESTA]]&lt;=Derechos_peticion[[#This Row],[PLAZO (días)]],"SI","NO"),"Diligencia plazo"))</f>
        <v>SI</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4166</v>
      </c>
    </row>
    <row r="1775" spans="1:26">
      <c r="A1775" s="59" t="s">
        <v>6213</v>
      </c>
      <c r="B1775" s="60">
        <v>46195</v>
      </c>
      <c r="C1775" s="61" t="s">
        <v>6214</v>
      </c>
      <c r="D1775" s="62" t="s">
        <v>6215</v>
      </c>
      <c r="E1775" s="63" t="s">
        <v>58</v>
      </c>
      <c r="F1775" s="64">
        <v>46195</v>
      </c>
      <c r="G1775" s="65">
        <v>46195</v>
      </c>
      <c r="H1775" s="66" t="str">
        <f>+TEXT(Derechos_peticion[[#This Row],[FECHA ASIGNACIÓN AL GESTOR (GFGS)]],"MMMM YYYY")</f>
        <v>junio 2026</v>
      </c>
      <c r="I1775" s="67" t="s">
        <v>42</v>
      </c>
      <c r="J1775" s="59">
        <f>+_xlfn.XLOOKUP(Derechos_peticion[[#This Row],[TIPO DE COMUNICACIÓN]],Desplegables!$A$2:$A$9,Desplegables!$C$2:$C$9)</f>
        <v>12</v>
      </c>
      <c r="K1775" s="68">
        <f>IFERROR(WORKDAY(Derechos_peticion[[#This Row],[FECHA RADICADO ENTRADA MME]],Derechos_peticion[[#This Row],[PLAZO (días)]],Desplegables!$G$2:$G$19),"Diligenciar plazo")</f>
        <v>46212</v>
      </c>
      <c r="L1775" s="64">
        <v>46196</v>
      </c>
      <c r="M1775" s="67" t="s">
        <v>42</v>
      </c>
      <c r="N1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5" s="69" t="s">
        <v>60</v>
      </c>
      <c r="P1775" s="65" t="s">
        <v>60</v>
      </c>
      <c r="Q1775" s="69" t="s">
        <v>60</v>
      </c>
      <c r="R1775" s="65" t="s">
        <v>60</v>
      </c>
      <c r="S1775" s="71" t="s">
        <v>6138</v>
      </c>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5" s="73" t="str">
        <f>IF(Derechos_peticion[[#This Row],[DÍAS DE RESPUESTA]]="","SI",IF(ISNUMBER(Derechos_peticion[[#This Row],[PLAZO (días)]]),IF(Derechos_peticion[[#This Row],[DÍAS DE RESPUESTA]]&lt;=Derechos_peticion[[#This Row],[PLAZO (días)]],"SI","NO"),"Diligencia plazo"))</f>
        <v>SI</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4166</v>
      </c>
    </row>
    <row r="1776" spans="1:26">
      <c r="A1776" s="59" t="s">
        <v>6216</v>
      </c>
      <c r="B1776" s="60">
        <v>46195</v>
      </c>
      <c r="C1776" s="61" t="s">
        <v>6217</v>
      </c>
      <c r="D1776" s="62" t="s">
        <v>6218</v>
      </c>
      <c r="E1776" s="63" t="s">
        <v>58</v>
      </c>
      <c r="F1776" s="64">
        <v>46195</v>
      </c>
      <c r="G1776" s="65">
        <v>46195</v>
      </c>
      <c r="H1776" s="66" t="str">
        <f>+TEXT(Derechos_peticion[[#This Row],[FECHA ASIGNACIÓN AL GESTOR (GFGS)]],"MMMM YYYY")</f>
        <v>junio 2026</v>
      </c>
      <c r="I1776" s="67" t="s">
        <v>42</v>
      </c>
      <c r="J1776" s="59">
        <f>+_xlfn.XLOOKUP(Derechos_peticion[[#This Row],[TIPO DE COMUNICACIÓN]],Desplegables!$A$2:$A$9,Desplegables!$C$2:$C$9)</f>
        <v>12</v>
      </c>
      <c r="K1776" s="68">
        <f>IFERROR(WORKDAY(Derechos_peticion[[#This Row],[FECHA RADICADO ENTRADA MME]],Derechos_peticion[[#This Row],[PLAZO (días)]],Desplegables!$G$2:$G$19),"Diligenciar plazo")</f>
        <v>46212</v>
      </c>
      <c r="L1776" s="64">
        <v>46196</v>
      </c>
      <c r="M1776" s="67" t="s">
        <v>42</v>
      </c>
      <c r="N1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6" s="69" t="s">
        <v>60</v>
      </c>
      <c r="P1776" s="65" t="s">
        <v>60</v>
      </c>
      <c r="Q1776" s="69" t="s">
        <v>60</v>
      </c>
      <c r="R1776" s="65" t="s">
        <v>60</v>
      </c>
      <c r="S1776" s="71" t="s">
        <v>6064</v>
      </c>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6" s="73" t="str">
        <f>IF(Derechos_peticion[[#This Row],[DÍAS DE RESPUESTA]]="","SI",IF(ISNUMBER(Derechos_peticion[[#This Row],[PLAZO (días)]]),IF(Derechos_peticion[[#This Row],[DÍAS DE RESPUESTA]]&lt;=Derechos_peticion[[#This Row],[PLAZO (días)]],"SI","NO"),"Diligencia plazo"))</f>
        <v>SI</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4166</v>
      </c>
    </row>
    <row r="1777" spans="1:26">
      <c r="A1777" s="144" t="s">
        <v>6219</v>
      </c>
      <c r="B1777" s="60">
        <v>46195</v>
      </c>
      <c r="C1777" s="61" t="s">
        <v>6220</v>
      </c>
      <c r="D1777" s="62" t="s">
        <v>6221</v>
      </c>
      <c r="E1777" s="63" t="s">
        <v>58</v>
      </c>
      <c r="F1777" s="64">
        <v>46195</v>
      </c>
      <c r="G1777" s="65">
        <v>46195</v>
      </c>
      <c r="H1777" s="66" t="str">
        <f>+TEXT(Derechos_peticion[[#This Row],[FECHA ASIGNACIÓN AL GESTOR (GFGS)]],"MMMM YYYY")</f>
        <v>junio 2026</v>
      </c>
      <c r="I1777" s="67" t="s">
        <v>28</v>
      </c>
      <c r="J1777" s="59">
        <f>+_xlfn.XLOOKUP(Derechos_peticion[[#This Row],[TIPO DE COMUNICACIÓN]],Desplegables!$A$2:$A$9,Desplegables!$C$2:$C$9)</f>
        <v>12</v>
      </c>
      <c r="K1777" s="68">
        <f>IFERROR(WORKDAY(Derechos_peticion[[#This Row],[FECHA RADICADO ENTRADA MME]],Derechos_peticion[[#This Row],[PLAZO (días)]],Desplegables!$G$2:$G$19),"Diligenciar plazo")</f>
        <v>46212</v>
      </c>
      <c r="L1777" s="64">
        <v>46197</v>
      </c>
      <c r="M1777" s="67" t="s">
        <v>42</v>
      </c>
      <c r="N1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7" s="69" t="s">
        <v>60</v>
      </c>
      <c r="P1777" s="65" t="s">
        <v>60</v>
      </c>
      <c r="Q1777" s="69" t="s">
        <v>60</v>
      </c>
      <c r="R1777" s="65" t="s">
        <v>60</v>
      </c>
      <c r="S1777" s="71" t="s">
        <v>6222</v>
      </c>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7" s="73" t="str">
        <f>IF(Derechos_peticion[[#This Row],[DÍAS DE RESPUESTA]]="","SI",IF(ISNUMBER(Derechos_peticion[[#This Row],[PLAZO (días)]]),IF(Derechos_peticion[[#This Row],[DÍAS DE RESPUESTA]]&lt;=Derechos_peticion[[#This Row],[PLAZO (días)]],"SI","NO"),"Diligencia plazo"))</f>
        <v>SI</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4166</v>
      </c>
    </row>
    <row r="1778" spans="1:26">
      <c r="A1778" s="59" t="s">
        <v>6223</v>
      </c>
      <c r="B1778" s="60">
        <v>46195</v>
      </c>
      <c r="C1778" s="61" t="s">
        <v>6224</v>
      </c>
      <c r="D1778" s="62" t="s">
        <v>6225</v>
      </c>
      <c r="E1778" s="63" t="s">
        <v>58</v>
      </c>
      <c r="F1778" s="64">
        <v>46195</v>
      </c>
      <c r="G1778" s="65">
        <v>46195</v>
      </c>
      <c r="H1778" s="66" t="str">
        <f>+TEXT(Derechos_peticion[[#This Row],[FECHA ASIGNACIÓN AL GESTOR (GFGS)]],"MMMM YYYY")</f>
        <v>junio 2026</v>
      </c>
      <c r="I1778" s="67" t="s">
        <v>41</v>
      </c>
      <c r="J1778" s="59">
        <f>+_xlfn.XLOOKUP(Derechos_peticion[[#This Row],[TIPO DE COMUNICACIÓN]],Desplegables!$A$2:$A$9,Desplegables!$C$2:$C$9)</f>
        <v>12</v>
      </c>
      <c r="K1778" s="68">
        <f>IFERROR(WORKDAY(Derechos_peticion[[#This Row],[FECHA RADICADO ENTRADA MME]],Derechos_peticion[[#This Row],[PLAZO (días)]],Desplegables!$G$2:$G$19),"Diligenciar plazo")</f>
        <v>46212</v>
      </c>
      <c r="L1778" s="64"/>
      <c r="M1778" s="67"/>
      <c r="N1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8" s="69" t="s">
        <v>6226</v>
      </c>
      <c r="P1778" s="65">
        <v>46204</v>
      </c>
      <c r="Q1778" s="69" t="s">
        <v>60</v>
      </c>
      <c r="R1778" s="65" t="s">
        <v>60</v>
      </c>
      <c r="S1778" s="71"/>
      <c r="T1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778" s="73" t="str">
        <f>IF(Derechos_peticion[[#This Row],[DÍAS DE RESPUESTA]]="","SI",IF(ISNUMBER(Derechos_peticion[[#This Row],[PLAZO (días)]]),IF(Derechos_peticion[[#This Row],[DÍAS DE RESPUESTA]]&lt;=Derechos_peticion[[#This Row],[PLAZO (días)]],"SI","NO"),"Diligencia plazo"))</f>
        <v>SI</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4166</v>
      </c>
    </row>
    <row r="1779" spans="1:26">
      <c r="A1779" s="59" t="s">
        <v>6227</v>
      </c>
      <c r="B1779" s="60">
        <v>46195</v>
      </c>
      <c r="C1779" s="61" t="s">
        <v>6228</v>
      </c>
      <c r="D1779" s="62" t="s">
        <v>6229</v>
      </c>
      <c r="E1779" s="63" t="s">
        <v>58</v>
      </c>
      <c r="F1779" s="64">
        <v>46195</v>
      </c>
      <c r="G1779" s="65">
        <v>46195</v>
      </c>
      <c r="H1779" s="66" t="str">
        <f>+TEXT(Derechos_peticion[[#This Row],[FECHA ASIGNACIÓN AL GESTOR (GFGS)]],"MMMM YYYY")</f>
        <v>junio 2026</v>
      </c>
      <c r="I1779" s="67" t="s">
        <v>45</v>
      </c>
      <c r="J1779" s="59">
        <f>+_xlfn.XLOOKUP(Derechos_peticion[[#This Row],[TIPO DE COMUNICACIÓN]],Desplegables!$A$2:$A$9,Desplegables!$C$2:$C$9)</f>
        <v>12</v>
      </c>
      <c r="K1779" s="68">
        <f>IFERROR(WORKDAY(Derechos_peticion[[#This Row],[FECHA RADICADO ENTRADA MME]],Derechos_peticion[[#This Row],[PLAZO (días)]],Desplegables!$G$2:$G$19),"Diligenciar plazo")</f>
        <v>46212</v>
      </c>
      <c r="L1779" s="64"/>
      <c r="M1779" s="67"/>
      <c r="N1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79" s="69" t="s">
        <v>60</v>
      </c>
      <c r="P1779" s="65">
        <v>46197</v>
      </c>
      <c r="Q1779" s="69" t="s">
        <v>60</v>
      </c>
      <c r="R1779" s="65" t="s">
        <v>60</v>
      </c>
      <c r="S1779" s="71"/>
      <c r="T1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79" s="73" t="str">
        <f>IF(Derechos_peticion[[#This Row],[DÍAS DE RESPUESTA]]="","SI",IF(ISNUMBER(Derechos_peticion[[#This Row],[PLAZO (días)]]),IF(Derechos_peticion[[#This Row],[DÍAS DE RESPUESTA]]&lt;=Derechos_peticion[[#This Row],[PLAZO (días)]],"SI","NO"),"Diligencia plazo"))</f>
        <v>SI</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4166</v>
      </c>
    </row>
    <row r="1780" spans="1:26">
      <c r="A1780" s="59" t="s">
        <v>6230</v>
      </c>
      <c r="B1780" s="60">
        <v>46195</v>
      </c>
      <c r="C1780" s="61" t="s">
        <v>6231</v>
      </c>
      <c r="D1780" s="62" t="s">
        <v>6232</v>
      </c>
      <c r="E1780" s="63" t="s">
        <v>113</v>
      </c>
      <c r="F1780" s="64">
        <v>46195</v>
      </c>
      <c r="G1780" s="65">
        <v>46195</v>
      </c>
      <c r="H1780" s="66" t="str">
        <f>+TEXT(Derechos_peticion[[#This Row],[FECHA ASIGNACIÓN AL GESTOR (GFGS)]],"MMMM YYYY")</f>
        <v>junio 2026</v>
      </c>
      <c r="I1780" s="67" t="s">
        <v>1908</v>
      </c>
      <c r="J1780" s="59">
        <f>+_xlfn.XLOOKUP(Derechos_peticion[[#This Row],[TIPO DE COMUNICACIÓN]],Desplegables!$A$2:$A$9,Desplegables!$C$2:$C$9)</f>
        <v>12</v>
      </c>
      <c r="K1780" s="68">
        <f>IFERROR(WORKDAY(Derechos_peticion[[#This Row],[FECHA RADICADO ENTRADA MME]],Derechos_peticion[[#This Row],[PLAZO (días)]],Desplegables!$G$2:$G$19),"Diligenciar plazo")</f>
        <v>46212</v>
      </c>
      <c r="L1780" s="64"/>
      <c r="M1780" s="67"/>
      <c r="N1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0" s="69" t="s">
        <v>6233</v>
      </c>
      <c r="P1780" s="65">
        <v>46197</v>
      </c>
      <c r="Q1780" s="69" t="s">
        <v>60</v>
      </c>
      <c r="R1780" s="65" t="s">
        <v>60</v>
      </c>
      <c r="S1780" s="71"/>
      <c r="T1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0" s="73" t="str">
        <f>IF(Derechos_peticion[[#This Row],[DÍAS DE RESPUESTA]]="","SI",IF(ISNUMBER(Derechos_peticion[[#This Row],[PLAZO (días)]]),IF(Derechos_peticion[[#This Row],[DÍAS DE RESPUESTA]]&lt;=Derechos_peticion[[#This Row],[PLAZO (días)]],"SI","NO"),"Diligencia plazo"))</f>
        <v>SI</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4166</v>
      </c>
    </row>
    <row r="1781" spans="1:26">
      <c r="A1781" s="59" t="s">
        <v>6234</v>
      </c>
      <c r="B1781" s="60">
        <v>46195</v>
      </c>
      <c r="C1781" s="61" t="s">
        <v>6235</v>
      </c>
      <c r="D1781" s="62" t="s">
        <v>6236</v>
      </c>
      <c r="E1781" s="63" t="s">
        <v>58</v>
      </c>
      <c r="F1781" s="64">
        <v>46195</v>
      </c>
      <c r="G1781" s="65">
        <v>46195</v>
      </c>
      <c r="H1781" s="66" t="str">
        <f>+TEXT(Derechos_peticion[[#This Row],[FECHA ASIGNACIÓN AL GESTOR (GFGS)]],"MMMM YYYY")</f>
        <v>junio 2026</v>
      </c>
      <c r="I1781" s="67" t="s">
        <v>29</v>
      </c>
      <c r="J1781" s="59">
        <f>+_xlfn.XLOOKUP(Derechos_peticion[[#This Row],[TIPO DE COMUNICACIÓN]],Desplegables!$A$2:$A$9,Desplegables!$C$2:$C$9)</f>
        <v>12</v>
      </c>
      <c r="K1781" s="68">
        <f>IFERROR(WORKDAY(Derechos_peticion[[#This Row],[FECHA RADICADO ENTRADA MME]],Derechos_peticion[[#This Row],[PLAZO (días)]],Desplegables!$G$2:$G$19),"Diligenciar plazo")</f>
        <v>46212</v>
      </c>
      <c r="L1781" s="64"/>
      <c r="M1781" s="67"/>
      <c r="N1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1" s="69" t="s">
        <v>6237</v>
      </c>
      <c r="P1781" s="65">
        <v>46197</v>
      </c>
      <c r="Q1781" s="69" t="s">
        <v>6238</v>
      </c>
      <c r="R1781" s="65">
        <v>46197</v>
      </c>
      <c r="S1781" s="71"/>
      <c r="T1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1" s="73" t="str">
        <f>IF(Derechos_peticion[[#This Row],[DÍAS DE RESPUESTA]]="","SI",IF(ISNUMBER(Derechos_peticion[[#This Row],[PLAZO (días)]]),IF(Derechos_peticion[[#This Row],[DÍAS DE RESPUESTA]]&lt;=Derechos_peticion[[#This Row],[PLAZO (días)]],"SI","NO"),"Diligencia plazo"))</f>
        <v>SI</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81" s="18" t="s">
        <v>4166</v>
      </c>
    </row>
    <row r="1782" spans="1:26">
      <c r="A1782" s="59" t="s">
        <v>6239</v>
      </c>
      <c r="B1782" s="60">
        <v>46195</v>
      </c>
      <c r="C1782" s="61" t="s">
        <v>6240</v>
      </c>
      <c r="D1782" s="62" t="s">
        <v>6241</v>
      </c>
      <c r="E1782" s="63" t="s">
        <v>113</v>
      </c>
      <c r="F1782" s="64">
        <v>46195</v>
      </c>
      <c r="G1782" s="65">
        <v>46195</v>
      </c>
      <c r="H1782" s="66" t="str">
        <f>+TEXT(Derechos_peticion[[#This Row],[FECHA ASIGNACIÓN AL GESTOR (GFGS)]],"MMMM YYYY")</f>
        <v>junio 2026</v>
      </c>
      <c r="I1782" s="67" t="s">
        <v>34</v>
      </c>
      <c r="J1782" s="59">
        <f>+_xlfn.XLOOKUP(Derechos_peticion[[#This Row],[TIPO DE COMUNICACIÓN]],Desplegables!$A$2:$A$9,Desplegables!$C$2:$C$9)</f>
        <v>12</v>
      </c>
      <c r="K1782" s="68">
        <f>IFERROR(WORKDAY(Derechos_peticion[[#This Row],[FECHA RADICADO ENTRADA MME]],Derechos_peticion[[#This Row],[PLAZO (días)]],Desplegables!$G$2:$G$19),"Diligenciar plazo")</f>
        <v>46212</v>
      </c>
      <c r="L1782" s="64"/>
      <c r="M1782" s="67"/>
      <c r="N1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82" s="69" t="s">
        <v>60</v>
      </c>
      <c r="P1782" s="65">
        <v>46197</v>
      </c>
      <c r="Q1782" s="69" t="s">
        <v>60</v>
      </c>
      <c r="R1782" s="65" t="s">
        <v>60</v>
      </c>
      <c r="S1782" s="71" t="s">
        <v>6242</v>
      </c>
      <c r="T1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2" s="73" t="str">
        <f>IF(Derechos_peticion[[#This Row],[DÍAS DE RESPUESTA]]="","SI",IF(ISNUMBER(Derechos_peticion[[#This Row],[PLAZO (días)]]),IF(Derechos_peticion[[#This Row],[DÍAS DE RESPUESTA]]&lt;=Derechos_peticion[[#This Row],[PLAZO (días)]],"SI","NO"),"Diligencia plazo"))</f>
        <v>SI</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4166</v>
      </c>
    </row>
    <row r="1783" spans="1:26">
      <c r="A1783" s="59" t="s">
        <v>6243</v>
      </c>
      <c r="B1783" s="60">
        <v>46195</v>
      </c>
      <c r="C1783" s="61" t="s">
        <v>6244</v>
      </c>
      <c r="D1783" s="62" t="s">
        <v>5217</v>
      </c>
      <c r="E1783" s="63" t="s">
        <v>113</v>
      </c>
      <c r="F1783" s="64">
        <v>46195</v>
      </c>
      <c r="G1783" s="65">
        <v>46195</v>
      </c>
      <c r="H1783" s="66" t="str">
        <f>+TEXT(Derechos_peticion[[#This Row],[FECHA ASIGNACIÓN AL GESTOR (GFGS)]],"MMMM YYYY")</f>
        <v>junio 2026</v>
      </c>
      <c r="I1783" s="67" t="s">
        <v>42</v>
      </c>
      <c r="J1783" s="59">
        <f>+_xlfn.XLOOKUP(Derechos_peticion[[#This Row],[TIPO DE COMUNICACIÓN]],Desplegables!$A$2:$A$9,Desplegables!$C$2:$C$9)</f>
        <v>12</v>
      </c>
      <c r="K1783" s="68">
        <f>IFERROR(WORKDAY(Derechos_peticion[[#This Row],[FECHA RADICADO ENTRADA MME]],Derechos_peticion[[#This Row],[PLAZO (días)]],Desplegables!$G$2:$G$19),"Diligenciar plazo")</f>
        <v>46212</v>
      </c>
      <c r="L1783" s="64">
        <v>46196</v>
      </c>
      <c r="M1783" s="67" t="s">
        <v>42</v>
      </c>
      <c r="N1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3" s="69" t="s">
        <v>60</v>
      </c>
      <c r="P1783" s="65" t="s">
        <v>60</v>
      </c>
      <c r="Q1783" s="69" t="s">
        <v>60</v>
      </c>
      <c r="R1783" s="65" t="s">
        <v>60</v>
      </c>
      <c r="S1783" s="71" t="s">
        <v>6245</v>
      </c>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3" s="73" t="str">
        <f>IF(Derechos_peticion[[#This Row],[DÍAS DE RESPUESTA]]="","SI",IF(ISNUMBER(Derechos_peticion[[#This Row],[PLAZO (días)]]),IF(Derechos_peticion[[#This Row],[DÍAS DE RESPUESTA]]&lt;=Derechos_peticion[[#This Row],[PLAZO (días)]],"SI","NO"),"Diligencia plazo"))</f>
        <v>SI</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4166</v>
      </c>
    </row>
    <row r="1784" spans="1:26">
      <c r="A1784" s="59" t="s">
        <v>6246</v>
      </c>
      <c r="B1784" s="60">
        <v>46195</v>
      </c>
      <c r="C1784" s="61" t="s">
        <v>6247</v>
      </c>
      <c r="D1784" s="62" t="s">
        <v>316</v>
      </c>
      <c r="E1784" s="63" t="s">
        <v>58</v>
      </c>
      <c r="F1784" s="64">
        <v>46195</v>
      </c>
      <c r="G1784" s="65">
        <v>46195</v>
      </c>
      <c r="H1784" s="66" t="str">
        <f>+TEXT(Derechos_peticion[[#This Row],[FECHA ASIGNACIÓN AL GESTOR (GFGS)]],"MMMM YYYY")</f>
        <v>junio 2026</v>
      </c>
      <c r="I1784" s="67" t="s">
        <v>30</v>
      </c>
      <c r="J1784" s="59">
        <f>+_xlfn.XLOOKUP(Derechos_peticion[[#This Row],[TIPO DE COMUNICACIÓN]],Desplegables!$A$2:$A$9,Desplegables!$C$2:$C$9)</f>
        <v>12</v>
      </c>
      <c r="K1784" s="68">
        <f>IFERROR(WORKDAY(Derechos_peticion[[#This Row],[FECHA RADICADO ENTRADA MME]],Derechos_peticion[[#This Row],[PLAZO (días)]],Desplegables!$G$2:$G$19),"Diligenciar plazo")</f>
        <v>46212</v>
      </c>
      <c r="L1784" s="64">
        <v>46203</v>
      </c>
      <c r="M1784" s="67" t="s">
        <v>42</v>
      </c>
      <c r="N1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4" s="69" t="s">
        <v>60</v>
      </c>
      <c r="P1784" s="65" t="s">
        <v>60</v>
      </c>
      <c r="Q1784" s="69" t="s">
        <v>60</v>
      </c>
      <c r="R1784" s="65" t="s">
        <v>60</v>
      </c>
      <c r="S1784" s="71" t="s">
        <v>6248</v>
      </c>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4" s="73" t="str">
        <f>IF(Derechos_peticion[[#This Row],[DÍAS DE RESPUESTA]]="","SI",IF(ISNUMBER(Derechos_peticion[[#This Row],[PLAZO (días)]]),IF(Derechos_peticion[[#This Row],[DÍAS DE RESPUESTA]]&lt;=Derechos_peticion[[#This Row],[PLAZO (días)]],"SI","NO"),"Diligencia plazo"))</f>
        <v>SI</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4166</v>
      </c>
    </row>
    <row r="1785" spans="1:26">
      <c r="A1785" s="144" t="s">
        <v>6249</v>
      </c>
      <c r="B1785" s="60">
        <v>46195</v>
      </c>
      <c r="C1785" s="142" t="s">
        <v>6250</v>
      </c>
      <c r="D1785" s="62" t="s">
        <v>306</v>
      </c>
      <c r="E1785" s="63" t="s">
        <v>113</v>
      </c>
      <c r="F1785" s="64">
        <v>46195</v>
      </c>
      <c r="G1785" s="65">
        <v>46196</v>
      </c>
      <c r="H1785" s="66" t="str">
        <f>+TEXT(Derechos_peticion[[#This Row],[FECHA ASIGNACIÓN AL GESTOR (GFGS)]],"MMMM YYYY")</f>
        <v>junio 2026</v>
      </c>
      <c r="I1785" s="67" t="s">
        <v>28</v>
      </c>
      <c r="J1785" s="59">
        <f>+_xlfn.XLOOKUP(Derechos_peticion[[#This Row],[TIPO DE COMUNICACIÓN]],Desplegables!$A$2:$A$9,Desplegables!$C$2:$C$9)</f>
        <v>12</v>
      </c>
      <c r="K1785" s="68">
        <f>IFERROR(WORKDAY(Derechos_peticion[[#This Row],[FECHA RADICADO ENTRADA MME]],Derechos_peticion[[#This Row],[PLAZO (días)]],Desplegables!$G$2:$G$19),"Diligenciar plazo")</f>
        <v>46212</v>
      </c>
      <c r="L1785" s="64">
        <v>46197</v>
      </c>
      <c r="M1785" s="67" t="s">
        <v>42</v>
      </c>
      <c r="N1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5" s="69" t="s">
        <v>60</v>
      </c>
      <c r="P1785" s="65" t="s">
        <v>60</v>
      </c>
      <c r="Q1785" s="69" t="s">
        <v>60</v>
      </c>
      <c r="R1785" s="65" t="s">
        <v>60</v>
      </c>
      <c r="S1785" s="71" t="s">
        <v>6251</v>
      </c>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5" s="73" t="str">
        <f>IF(Derechos_peticion[[#This Row],[DÍAS DE RESPUESTA]]="","SI",IF(ISNUMBER(Derechos_peticion[[#This Row],[PLAZO (días)]]),IF(Derechos_peticion[[#This Row],[DÍAS DE RESPUESTA]]&lt;=Derechos_peticion[[#This Row],[PLAZO (días)]],"SI","NO"),"Diligencia plazo"))</f>
        <v>SI</v>
      </c>
      <c r="V1785" s="74">
        <f>Derechos_peticion[[#This Row],[FECHA ASIGNACIÓN AL GESTOR (GFGS)]]-Derechos_peticion[[#This Row],[FECHA RADICADO ENTRADA MME]]</f>
        <v>1</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4166</v>
      </c>
    </row>
    <row r="1786" spans="1:26">
      <c r="A1786" s="59" t="s">
        <v>6252</v>
      </c>
      <c r="B1786" s="60">
        <v>46195</v>
      </c>
      <c r="C1786" s="61" t="s">
        <v>6253</v>
      </c>
      <c r="D1786" s="62" t="s">
        <v>6254</v>
      </c>
      <c r="E1786" s="63" t="s">
        <v>317</v>
      </c>
      <c r="F1786" s="64">
        <v>46195</v>
      </c>
      <c r="G1786" s="65">
        <v>46196</v>
      </c>
      <c r="H1786" s="66" t="str">
        <f>+TEXT(Derechos_peticion[[#This Row],[FECHA ASIGNACIÓN AL GESTOR (GFGS)]],"MMMM YYYY")</f>
        <v>junio 2026</v>
      </c>
      <c r="I1786" s="67" t="s">
        <v>28</v>
      </c>
      <c r="J1786" s="59">
        <f>+_xlfn.XLOOKUP(Derechos_peticion[[#This Row],[TIPO DE COMUNICACIÓN]],Desplegables!$A$2:$A$9,Desplegables!$C$2:$C$9)</f>
        <v>2</v>
      </c>
      <c r="K1786" s="68">
        <f>IFERROR(WORKDAY(Derechos_peticion[[#This Row],[FECHA RADICADO ENTRADA MME]],Derechos_peticion[[#This Row],[PLAZO (días)]],Desplegables!$G$2:$G$19),"Diligenciar plazo")</f>
        <v>46197</v>
      </c>
      <c r="L1786" s="64"/>
      <c r="M1786" s="67"/>
      <c r="N1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6" s="69" t="s">
        <v>6255</v>
      </c>
      <c r="P1786" s="65">
        <v>46197</v>
      </c>
      <c r="Q1786" s="69" t="s">
        <v>60</v>
      </c>
      <c r="R1786" s="65" t="s">
        <v>60</v>
      </c>
      <c r="S1786" s="71" t="s">
        <v>6256</v>
      </c>
      <c r="T1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6" s="73" t="str">
        <f>IF(Derechos_peticion[[#This Row],[DÍAS DE RESPUESTA]]="","SI",IF(ISNUMBER(Derechos_peticion[[#This Row],[PLAZO (días)]]),IF(Derechos_peticion[[#This Row],[DÍAS DE RESPUESTA]]&lt;=Derechos_peticion[[#This Row],[PLAZO (días)]],"SI","NO"),"Diligencia plazo"))</f>
        <v>NO</v>
      </c>
      <c r="V1786" s="74">
        <f>Derechos_peticion[[#This Row],[FECHA ASIGNACIÓN AL GESTOR (GFGS)]]-Derechos_peticion[[#This Row],[FECHA RADICADO ENTRADA MME]]</f>
        <v>1</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4166</v>
      </c>
    </row>
    <row r="1787" spans="1:26">
      <c r="A1787" s="59" t="s">
        <v>6257</v>
      </c>
      <c r="B1787" s="60">
        <v>46196</v>
      </c>
      <c r="C1787" s="61" t="s">
        <v>6258</v>
      </c>
      <c r="D1787" s="62" t="s">
        <v>2592</v>
      </c>
      <c r="E1787" s="63" t="s">
        <v>113</v>
      </c>
      <c r="F1787" s="64">
        <v>46196</v>
      </c>
      <c r="G1787" s="65">
        <v>46196</v>
      </c>
      <c r="H1787" s="66" t="str">
        <f>+TEXT(Derechos_peticion[[#This Row],[FECHA ASIGNACIÓN AL GESTOR (GFGS)]],"MMMM YYYY")</f>
        <v>junio 2026</v>
      </c>
      <c r="I1787" s="67" t="s">
        <v>35</v>
      </c>
      <c r="J1787" s="59">
        <f>+_xlfn.XLOOKUP(Derechos_peticion[[#This Row],[TIPO DE COMUNICACIÓN]],Desplegables!$A$2:$A$9,Desplegables!$C$2:$C$9)</f>
        <v>12</v>
      </c>
      <c r="K1787" s="68">
        <f>IFERROR(WORKDAY(Derechos_peticion[[#This Row],[FECHA RADICADO ENTRADA MME]],Derechos_peticion[[#This Row],[PLAZO (días)]],Desplegables!$G$2:$G$19),"Diligenciar plazo")</f>
        <v>46213</v>
      </c>
      <c r="L1787" s="64"/>
      <c r="M1787" s="67"/>
      <c r="N1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87" s="69" t="s">
        <v>60</v>
      </c>
      <c r="P1787" s="65">
        <v>46198</v>
      </c>
      <c r="Q1787" s="69" t="s">
        <v>60</v>
      </c>
      <c r="R1787" s="65" t="s">
        <v>60</v>
      </c>
      <c r="S1787" s="71" t="s">
        <v>815</v>
      </c>
      <c r="T1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7" s="73" t="str">
        <f>IF(Derechos_peticion[[#This Row],[DÍAS DE RESPUESTA]]="","SI",IF(ISNUMBER(Derechos_peticion[[#This Row],[PLAZO (días)]]),IF(Derechos_peticion[[#This Row],[DÍAS DE RESPUESTA]]&lt;=Derechos_peticion[[#This Row],[PLAZO (días)]],"SI","NO"),"Diligencia plazo"))</f>
        <v>SI</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4166</v>
      </c>
    </row>
    <row r="1788" spans="1:26">
      <c r="A1788" s="59" t="s">
        <v>6259</v>
      </c>
      <c r="B1788" s="60">
        <v>46195</v>
      </c>
      <c r="C1788" s="61" t="s">
        <v>6088</v>
      </c>
      <c r="D1788" s="62" t="s">
        <v>6089</v>
      </c>
      <c r="E1788" s="63" t="s">
        <v>58</v>
      </c>
      <c r="F1788" s="64">
        <v>46195</v>
      </c>
      <c r="G1788" s="65">
        <v>46196</v>
      </c>
      <c r="H1788" s="66" t="str">
        <f>+TEXT(Derechos_peticion[[#This Row],[FECHA ASIGNACIÓN AL GESTOR (GFGS)]],"MMMM YYYY")</f>
        <v>junio 2026</v>
      </c>
      <c r="I1788" s="67" t="s">
        <v>42</v>
      </c>
      <c r="J1788" s="59">
        <f>+_xlfn.XLOOKUP(Derechos_peticion[[#This Row],[TIPO DE COMUNICACIÓN]],Desplegables!$A$2:$A$9,Desplegables!$C$2:$C$9)</f>
        <v>12</v>
      </c>
      <c r="K1788" s="68">
        <f>IFERROR(WORKDAY(Derechos_peticion[[#This Row],[FECHA RADICADO ENTRADA MME]],Derechos_peticion[[#This Row],[PLAZO (días)]],Desplegables!$G$2:$G$19),"Diligenciar plazo")</f>
        <v>46212</v>
      </c>
      <c r="L1788" s="64">
        <v>46196</v>
      </c>
      <c r="M1788" s="67" t="s">
        <v>42</v>
      </c>
      <c r="N1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8" s="69" t="s">
        <v>60</v>
      </c>
      <c r="P1788" s="65" t="s">
        <v>60</v>
      </c>
      <c r="Q1788" s="69" t="s">
        <v>60</v>
      </c>
      <c r="R1788" s="65" t="s">
        <v>60</v>
      </c>
      <c r="S1788" s="71" t="s">
        <v>5771</v>
      </c>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8" s="73" t="str">
        <f>IF(Derechos_peticion[[#This Row],[DÍAS DE RESPUESTA]]="","SI",IF(ISNUMBER(Derechos_peticion[[#This Row],[PLAZO (días)]]),IF(Derechos_peticion[[#This Row],[DÍAS DE RESPUESTA]]&lt;=Derechos_peticion[[#This Row],[PLAZO (días)]],"SI","NO"),"Diligencia plazo"))</f>
        <v>SI</v>
      </c>
      <c r="V1788" s="74">
        <f>Derechos_peticion[[#This Row],[FECHA ASIGNACIÓN AL GESTOR (GFGS)]]-Derechos_peticion[[#This Row],[FECHA RADICADO ENTRADA MME]]</f>
        <v>1</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4166</v>
      </c>
    </row>
    <row r="1789" spans="1:26">
      <c r="A1789" s="59" t="s">
        <v>6260</v>
      </c>
      <c r="B1789" s="60">
        <v>46196</v>
      </c>
      <c r="C1789" s="61" t="s">
        <v>6261</v>
      </c>
      <c r="D1789" s="62" t="s">
        <v>6262</v>
      </c>
      <c r="E1789" s="63" t="s">
        <v>58</v>
      </c>
      <c r="F1789" s="64">
        <v>46196</v>
      </c>
      <c r="G1789" s="65">
        <v>46196</v>
      </c>
      <c r="H1789" s="66" t="str">
        <f>+TEXT(Derechos_peticion[[#This Row],[FECHA ASIGNACIÓN AL GESTOR (GFGS)]],"MMMM YYYY")</f>
        <v>junio 2026</v>
      </c>
      <c r="I1789" s="67" t="s">
        <v>29</v>
      </c>
      <c r="J1789" s="59">
        <f>+_xlfn.XLOOKUP(Derechos_peticion[[#This Row],[TIPO DE COMUNICACIÓN]],Desplegables!$A$2:$A$9,Desplegables!$C$2:$C$9)</f>
        <v>12</v>
      </c>
      <c r="K1789" s="68">
        <f>IFERROR(WORKDAY(Derechos_peticion[[#This Row],[FECHA RADICADO ENTRADA MME]],Derechos_peticion[[#This Row],[PLAZO (días)]],Desplegables!$G$2:$G$19),"Diligenciar plazo")</f>
        <v>46213</v>
      </c>
      <c r="L1789" s="64"/>
      <c r="M1789" s="67"/>
      <c r="N1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9" s="69" t="s">
        <v>6263</v>
      </c>
      <c r="P1789" s="65">
        <v>46197</v>
      </c>
      <c r="Q1789" s="69"/>
      <c r="R1789" s="65"/>
      <c r="S1789" s="71"/>
      <c r="T1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89" s="73" t="str">
        <f>IF(Derechos_peticion[[#This Row],[DÍAS DE RESPUESTA]]="","SI",IF(ISNUMBER(Derechos_peticion[[#This Row],[PLAZO (días)]]),IF(Derechos_peticion[[#This Row],[DÍAS DE RESPUESTA]]&lt;=Derechos_peticion[[#This Row],[PLAZO (días)]],"SI","NO"),"Diligencia plazo"))</f>
        <v>SI</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4166</v>
      </c>
    </row>
    <row r="1790" spans="1:26">
      <c r="A1790" s="59" t="s">
        <v>6264</v>
      </c>
      <c r="B1790" s="60">
        <v>46196</v>
      </c>
      <c r="C1790" s="61" t="s">
        <v>6265</v>
      </c>
      <c r="D1790" s="62" t="s">
        <v>266</v>
      </c>
      <c r="E1790" s="63" t="s">
        <v>58</v>
      </c>
      <c r="F1790" s="64">
        <v>46196</v>
      </c>
      <c r="G1790" s="65">
        <v>46196</v>
      </c>
      <c r="H1790" s="66" t="str">
        <f>+TEXT(Derechos_peticion[[#This Row],[FECHA ASIGNACIÓN AL GESTOR (GFGS)]],"MMMM YYYY")</f>
        <v>junio 2026</v>
      </c>
      <c r="I1790" s="67" t="s">
        <v>42</v>
      </c>
      <c r="J1790" s="59">
        <f>+_xlfn.XLOOKUP(Derechos_peticion[[#This Row],[TIPO DE COMUNICACIÓN]],Desplegables!$A$2:$A$9,Desplegables!$C$2:$C$9)</f>
        <v>12</v>
      </c>
      <c r="K1790" s="68">
        <f>IFERROR(WORKDAY(Derechos_peticion[[#This Row],[FECHA RADICADO ENTRADA MME]],Derechos_peticion[[#This Row],[PLAZO (días)]],Desplegables!$G$2:$G$19),"Diligenciar plazo")</f>
        <v>46213</v>
      </c>
      <c r="L1790" s="64">
        <v>46196</v>
      </c>
      <c r="M1790" s="67" t="s">
        <v>42</v>
      </c>
      <c r="N1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0" s="69" t="s">
        <v>60</v>
      </c>
      <c r="P1790" s="65" t="s">
        <v>60</v>
      </c>
      <c r="Q1790" s="69" t="s">
        <v>60</v>
      </c>
      <c r="R1790" s="65" t="s">
        <v>60</v>
      </c>
      <c r="S1790" s="71" t="s">
        <v>5771</v>
      </c>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0" s="73" t="str">
        <f>IF(Derechos_peticion[[#This Row],[DÍAS DE RESPUESTA]]="","SI",IF(ISNUMBER(Derechos_peticion[[#This Row],[PLAZO (días)]]),IF(Derechos_peticion[[#This Row],[DÍAS DE RESPUESTA]]&lt;=Derechos_peticion[[#This Row],[PLAZO (días)]],"SI","NO"),"Diligencia plazo"))</f>
        <v>SI</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4166</v>
      </c>
    </row>
    <row r="1791" spans="1:26">
      <c r="A1791" s="59" t="s">
        <v>6266</v>
      </c>
      <c r="B1791" s="60">
        <v>46196</v>
      </c>
      <c r="C1791" s="61" t="s">
        <v>6267</v>
      </c>
      <c r="D1791" s="62" t="s">
        <v>6268</v>
      </c>
      <c r="E1791" s="63" t="s">
        <v>113</v>
      </c>
      <c r="F1791" s="64">
        <v>46196</v>
      </c>
      <c r="G1791" s="65">
        <v>46196</v>
      </c>
      <c r="H1791" s="66" t="str">
        <f>+TEXT(Derechos_peticion[[#This Row],[FECHA ASIGNACIÓN AL GESTOR (GFGS)]],"MMMM YYYY")</f>
        <v>junio 2026</v>
      </c>
      <c r="I1791" s="67" t="s">
        <v>42</v>
      </c>
      <c r="J1791" s="59">
        <f>+_xlfn.XLOOKUP(Derechos_peticion[[#This Row],[TIPO DE COMUNICACIÓN]],Desplegables!$A$2:$A$9,Desplegables!$C$2:$C$9)</f>
        <v>12</v>
      </c>
      <c r="K1791" s="68">
        <f>IFERROR(WORKDAY(Derechos_peticion[[#This Row],[FECHA RADICADO ENTRADA MME]],Derechos_peticion[[#This Row],[PLAZO (días)]],Desplegables!$G$2:$G$19),"Diligenciar plazo")</f>
        <v>46213</v>
      </c>
      <c r="L1791" s="64">
        <v>46196</v>
      </c>
      <c r="M1791" s="67" t="s">
        <v>42</v>
      </c>
      <c r="N1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1" s="69" t="s">
        <v>60</v>
      </c>
      <c r="P1791" s="65" t="s">
        <v>60</v>
      </c>
      <c r="Q1791" s="69" t="s">
        <v>60</v>
      </c>
      <c r="R1791" s="65" t="s">
        <v>60</v>
      </c>
      <c r="S1791" s="71" t="s">
        <v>6269</v>
      </c>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1" s="73" t="str">
        <f>IF(Derechos_peticion[[#This Row],[DÍAS DE RESPUESTA]]="","SI",IF(ISNUMBER(Derechos_peticion[[#This Row],[PLAZO (días)]]),IF(Derechos_peticion[[#This Row],[DÍAS DE RESPUESTA]]&lt;=Derechos_peticion[[#This Row],[PLAZO (días)]],"SI","NO"),"Diligencia plazo"))</f>
        <v>SI</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4166</v>
      </c>
    </row>
    <row r="1792" spans="1:26">
      <c r="A1792" s="144" t="s">
        <v>6270</v>
      </c>
      <c r="B1792" s="60">
        <v>46196</v>
      </c>
      <c r="C1792" s="61" t="s">
        <v>6271</v>
      </c>
      <c r="D1792" s="62" t="s">
        <v>6272</v>
      </c>
      <c r="E1792" s="63" t="s">
        <v>125</v>
      </c>
      <c r="F1792" s="64">
        <v>46196</v>
      </c>
      <c r="G1792" s="65">
        <v>46196</v>
      </c>
      <c r="H1792" s="66" t="str">
        <f>+TEXT(Derechos_peticion[[#This Row],[FECHA ASIGNACIÓN AL GESTOR (GFGS)]],"MMMM YYYY")</f>
        <v>junio 2026</v>
      </c>
      <c r="I1792" s="67" t="s">
        <v>42</v>
      </c>
      <c r="J1792" s="59">
        <f>+_xlfn.XLOOKUP(Derechos_peticion[[#This Row],[TIPO DE COMUNICACIÓN]],Desplegables!$A$2:$A$9,Desplegables!$C$2:$C$9)</f>
        <v>27</v>
      </c>
      <c r="K1792" s="68">
        <f>IFERROR(WORKDAY(Derechos_peticion[[#This Row],[FECHA RADICADO ENTRADA MME]],Derechos_peticion[[#This Row],[PLAZO (días)]],Desplegables!$G$2:$G$19),"Diligenciar plazo")</f>
        <v>46237</v>
      </c>
      <c r="L1792" s="64">
        <v>46196</v>
      </c>
      <c r="M1792" s="67" t="s">
        <v>42</v>
      </c>
      <c r="N1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2" s="69" t="s">
        <v>60</v>
      </c>
      <c r="P1792" s="65" t="s">
        <v>60</v>
      </c>
      <c r="Q1792" s="69" t="s">
        <v>60</v>
      </c>
      <c r="R1792" s="65" t="s">
        <v>60</v>
      </c>
      <c r="S1792" s="71" t="s">
        <v>6273</v>
      </c>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2" s="73" t="str">
        <f>IF(Derechos_peticion[[#This Row],[DÍAS DE RESPUESTA]]="","SI",IF(ISNUMBER(Derechos_peticion[[#This Row],[PLAZO (días)]]),IF(Derechos_peticion[[#This Row],[DÍAS DE RESPUESTA]]&lt;=Derechos_peticion[[#This Row],[PLAZO (días)]],"SI","NO"),"Diligencia plazo"))</f>
        <v>SI</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4166</v>
      </c>
    </row>
    <row r="1793" spans="1:26">
      <c r="A1793" s="59" t="s">
        <v>6274</v>
      </c>
      <c r="B1793" s="60">
        <v>46196</v>
      </c>
      <c r="C1793" s="61" t="s">
        <v>6275</v>
      </c>
      <c r="D1793" s="62" t="s">
        <v>6276</v>
      </c>
      <c r="E1793" s="63" t="s">
        <v>58</v>
      </c>
      <c r="F1793" s="64">
        <v>46196</v>
      </c>
      <c r="G1793" s="65">
        <v>46196</v>
      </c>
      <c r="H1793" s="66" t="str">
        <f>+TEXT(Derechos_peticion[[#This Row],[FECHA ASIGNACIÓN AL GESTOR (GFGS)]],"MMMM YYYY")</f>
        <v>junio 2026</v>
      </c>
      <c r="I1793" s="67" t="s">
        <v>29</v>
      </c>
      <c r="J1793" s="59">
        <f>+_xlfn.XLOOKUP(Derechos_peticion[[#This Row],[TIPO DE COMUNICACIÓN]],Desplegables!$A$2:$A$9,Desplegables!$C$2:$C$9)</f>
        <v>12</v>
      </c>
      <c r="K1793" s="68">
        <f>IFERROR(WORKDAY(Derechos_peticion[[#This Row],[FECHA RADICADO ENTRADA MME]],Derechos_peticion[[#This Row],[PLAZO (días)]],Desplegables!$G$2:$G$19),"Diligenciar plazo")</f>
        <v>46213</v>
      </c>
      <c r="L1793" s="64">
        <v>46198</v>
      </c>
      <c r="M1793" s="67" t="s">
        <v>42</v>
      </c>
      <c r="N1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3" s="69" t="s">
        <v>60</v>
      </c>
      <c r="P1793" s="65" t="s">
        <v>60</v>
      </c>
      <c r="Q1793" s="69" t="s">
        <v>60</v>
      </c>
      <c r="R1793" s="65" t="s">
        <v>60</v>
      </c>
      <c r="S1793" s="71" t="s">
        <v>6277</v>
      </c>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3" s="73" t="str">
        <f>IF(Derechos_peticion[[#This Row],[DÍAS DE RESPUESTA]]="","SI",IF(ISNUMBER(Derechos_peticion[[#This Row],[PLAZO (días)]]),IF(Derechos_peticion[[#This Row],[DÍAS DE RESPUESTA]]&lt;=Derechos_peticion[[#This Row],[PLAZO (días)]],"SI","NO"),"Diligencia plazo"))</f>
        <v>SI</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4166</v>
      </c>
    </row>
    <row r="1794" spans="1:26">
      <c r="A1794" s="59" t="s">
        <v>6278</v>
      </c>
      <c r="B1794" s="60">
        <v>46196</v>
      </c>
      <c r="C1794" s="61" t="s">
        <v>6279</v>
      </c>
      <c r="D1794" s="62" t="s">
        <v>6280</v>
      </c>
      <c r="E1794" s="63" t="s">
        <v>58</v>
      </c>
      <c r="F1794" s="64">
        <v>46196</v>
      </c>
      <c r="G1794" s="65">
        <v>46196</v>
      </c>
      <c r="H1794" s="66" t="str">
        <f>+TEXT(Derechos_peticion[[#This Row],[FECHA ASIGNACIÓN AL GESTOR (GFGS)]],"MMMM YYYY")</f>
        <v>junio 2026</v>
      </c>
      <c r="I1794" s="67" t="s">
        <v>28</v>
      </c>
      <c r="J1794" s="59">
        <f>+_xlfn.XLOOKUP(Derechos_peticion[[#This Row],[TIPO DE COMUNICACIÓN]],Desplegables!$A$2:$A$9,Desplegables!$C$2:$C$9)</f>
        <v>12</v>
      </c>
      <c r="K1794" s="68">
        <f>IFERROR(WORKDAY(Derechos_peticion[[#This Row],[FECHA RADICADO ENTRADA MME]],Derechos_peticion[[#This Row],[PLAZO (días)]],Desplegables!$G$2:$G$19),"Diligenciar plazo")</f>
        <v>46213</v>
      </c>
      <c r="L1794" s="64">
        <v>46197</v>
      </c>
      <c r="M1794" s="67" t="s">
        <v>42</v>
      </c>
      <c r="N1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4" s="69" t="s">
        <v>60</v>
      </c>
      <c r="P1794" s="65" t="s">
        <v>60</v>
      </c>
      <c r="Q1794" s="69" t="s">
        <v>60</v>
      </c>
      <c r="R1794" s="65" t="s">
        <v>60</v>
      </c>
      <c r="S1794" s="71" t="s">
        <v>6281</v>
      </c>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4" s="73" t="str">
        <f>IF(Derechos_peticion[[#This Row],[DÍAS DE RESPUESTA]]="","SI",IF(ISNUMBER(Derechos_peticion[[#This Row],[PLAZO (días)]]),IF(Derechos_peticion[[#This Row],[DÍAS DE RESPUESTA]]&lt;=Derechos_peticion[[#This Row],[PLAZO (días)]],"SI","NO"),"Diligencia plazo"))</f>
        <v>SI</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4166</v>
      </c>
    </row>
    <row r="1795" spans="1:26">
      <c r="A1795" s="59" t="s">
        <v>6282</v>
      </c>
      <c r="B1795" s="60">
        <v>46196</v>
      </c>
      <c r="C1795" s="61" t="s">
        <v>6283</v>
      </c>
      <c r="D1795" s="62" t="s">
        <v>5614</v>
      </c>
      <c r="E1795" s="63" t="s">
        <v>58</v>
      </c>
      <c r="F1795" s="64">
        <v>46196</v>
      </c>
      <c r="G1795" s="65">
        <v>46196</v>
      </c>
      <c r="H1795" s="66" t="str">
        <f>+TEXT(Derechos_peticion[[#This Row],[FECHA ASIGNACIÓN AL GESTOR (GFGS)]],"MMMM YYYY")</f>
        <v>junio 2026</v>
      </c>
      <c r="I1795" s="67" t="s">
        <v>42</v>
      </c>
      <c r="J1795" s="59">
        <f>+_xlfn.XLOOKUP(Derechos_peticion[[#This Row],[TIPO DE COMUNICACIÓN]],Desplegables!$A$2:$A$9,Desplegables!$C$2:$C$9)</f>
        <v>12</v>
      </c>
      <c r="K1795" s="68">
        <f>IFERROR(WORKDAY(Derechos_peticion[[#This Row],[FECHA RADICADO ENTRADA MME]],Derechos_peticion[[#This Row],[PLAZO (días)]],Desplegables!$G$2:$G$19),"Diligenciar plazo")</f>
        <v>46213</v>
      </c>
      <c r="L1795" s="64">
        <v>46196</v>
      </c>
      <c r="M1795" s="67" t="s">
        <v>42</v>
      </c>
      <c r="N1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5" s="69" t="s">
        <v>60</v>
      </c>
      <c r="P1795" s="65" t="s">
        <v>60</v>
      </c>
      <c r="Q1795" s="69" t="s">
        <v>60</v>
      </c>
      <c r="R1795" s="65" t="s">
        <v>60</v>
      </c>
      <c r="S1795" s="71" t="s">
        <v>5866</v>
      </c>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5" s="73" t="str">
        <f>IF(Derechos_peticion[[#This Row],[DÍAS DE RESPUESTA]]="","SI",IF(ISNUMBER(Derechos_peticion[[#This Row],[PLAZO (días)]]),IF(Derechos_peticion[[#This Row],[DÍAS DE RESPUESTA]]&lt;=Derechos_peticion[[#This Row],[PLAZO (días)]],"SI","NO"),"Diligencia plazo"))</f>
        <v>SI</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4166</v>
      </c>
    </row>
    <row r="1796" spans="1:26">
      <c r="A1796" s="59" t="s">
        <v>6284</v>
      </c>
      <c r="B1796" s="60">
        <v>46196</v>
      </c>
      <c r="C1796" s="61" t="s">
        <v>6285</v>
      </c>
      <c r="D1796" s="62" t="s">
        <v>6203</v>
      </c>
      <c r="E1796" s="63" t="s">
        <v>58</v>
      </c>
      <c r="F1796" s="64">
        <v>46196</v>
      </c>
      <c r="G1796" s="65">
        <v>46196</v>
      </c>
      <c r="H1796" s="66" t="str">
        <f>+TEXT(Derechos_peticion[[#This Row],[FECHA ASIGNACIÓN AL GESTOR (GFGS)]],"MMMM YYYY")</f>
        <v>junio 2026</v>
      </c>
      <c r="I1796" s="67" t="s">
        <v>28</v>
      </c>
      <c r="J1796" s="59">
        <f>+_xlfn.XLOOKUP(Derechos_peticion[[#This Row],[TIPO DE COMUNICACIÓN]],Desplegables!$A$2:$A$9,Desplegables!$C$2:$C$9)</f>
        <v>12</v>
      </c>
      <c r="K1796" s="68">
        <f>IFERROR(WORKDAY(Derechos_peticion[[#This Row],[FECHA RADICADO ENTRADA MME]],Derechos_peticion[[#This Row],[PLAZO (días)]],Desplegables!$G$2:$G$19),"Diligenciar plazo")</f>
        <v>46213</v>
      </c>
      <c r="L1796" s="64">
        <v>46197</v>
      </c>
      <c r="M1796" s="67" t="s">
        <v>42</v>
      </c>
      <c r="N1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6" s="69" t="s">
        <v>60</v>
      </c>
      <c r="P1796" s="65" t="s">
        <v>60</v>
      </c>
      <c r="Q1796" s="69" t="s">
        <v>60</v>
      </c>
      <c r="R1796" s="65" t="s">
        <v>60</v>
      </c>
      <c r="S1796" s="71" t="s">
        <v>6286</v>
      </c>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6" s="73" t="str">
        <f>IF(Derechos_peticion[[#This Row],[DÍAS DE RESPUESTA]]="","SI",IF(ISNUMBER(Derechos_peticion[[#This Row],[PLAZO (días)]]),IF(Derechos_peticion[[#This Row],[DÍAS DE RESPUESTA]]&lt;=Derechos_peticion[[#This Row],[PLAZO (días)]],"SI","NO"),"Diligencia plazo"))</f>
        <v>SI</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4166</v>
      </c>
    </row>
    <row r="1797" spans="1:26">
      <c r="A1797" s="59" t="s">
        <v>6287</v>
      </c>
      <c r="B1797" s="60">
        <v>46196</v>
      </c>
      <c r="C1797" s="61" t="s">
        <v>6288</v>
      </c>
      <c r="D1797" s="62" t="s">
        <v>266</v>
      </c>
      <c r="E1797" s="63" t="s">
        <v>113</v>
      </c>
      <c r="F1797" s="64">
        <v>46196</v>
      </c>
      <c r="G1797" s="65">
        <v>46196</v>
      </c>
      <c r="H1797" s="66" t="str">
        <f>+TEXT(Derechos_peticion[[#This Row],[FECHA ASIGNACIÓN AL GESTOR (GFGS)]],"MMMM YYYY")</f>
        <v>junio 2026</v>
      </c>
      <c r="I1797" s="67" t="s">
        <v>42</v>
      </c>
      <c r="J1797" s="59">
        <f>+_xlfn.XLOOKUP(Derechos_peticion[[#This Row],[TIPO DE COMUNICACIÓN]],Desplegables!$A$2:$A$9,Desplegables!$C$2:$C$9)</f>
        <v>12</v>
      </c>
      <c r="K1797" s="68">
        <f>IFERROR(WORKDAY(Derechos_peticion[[#This Row],[FECHA RADICADO ENTRADA MME]],Derechos_peticion[[#This Row],[PLAZO (días)]],Desplegables!$G$2:$G$19),"Diligenciar plazo")</f>
        <v>46213</v>
      </c>
      <c r="L1797" s="64">
        <v>46196</v>
      </c>
      <c r="M1797" s="67" t="s">
        <v>42</v>
      </c>
      <c r="N1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7" s="69" t="s">
        <v>60</v>
      </c>
      <c r="P1797" s="65" t="s">
        <v>60</v>
      </c>
      <c r="Q1797" s="69" t="s">
        <v>60</v>
      </c>
      <c r="R1797" s="65" t="s">
        <v>60</v>
      </c>
      <c r="S1797" s="71" t="s">
        <v>6289</v>
      </c>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7" s="73" t="str">
        <f>IF(Derechos_peticion[[#This Row],[DÍAS DE RESPUESTA]]="","SI",IF(ISNUMBER(Derechos_peticion[[#This Row],[PLAZO (días)]]),IF(Derechos_peticion[[#This Row],[DÍAS DE RESPUESTA]]&lt;=Derechos_peticion[[#This Row],[PLAZO (días)]],"SI","NO"),"Diligencia plazo"))</f>
        <v>SI</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4166</v>
      </c>
    </row>
    <row r="1798" spans="1:26">
      <c r="A1798" s="59" t="s">
        <v>6290</v>
      </c>
      <c r="B1798" s="60">
        <v>46196</v>
      </c>
      <c r="C1798" s="61" t="s">
        <v>6291</v>
      </c>
      <c r="D1798" s="62" t="s">
        <v>316</v>
      </c>
      <c r="E1798" s="63" t="s">
        <v>58</v>
      </c>
      <c r="F1798" s="64">
        <v>46196</v>
      </c>
      <c r="G1798" s="65">
        <v>46196</v>
      </c>
      <c r="H1798" s="66" t="str">
        <f>+TEXT(Derechos_peticion[[#This Row],[FECHA ASIGNACIÓN AL GESTOR (GFGS)]],"MMMM YYYY")</f>
        <v>junio 2026</v>
      </c>
      <c r="I1798" s="67" t="s">
        <v>42</v>
      </c>
      <c r="J1798" s="59">
        <f>+_xlfn.XLOOKUP(Derechos_peticion[[#This Row],[TIPO DE COMUNICACIÓN]],Desplegables!$A$2:$A$9,Desplegables!$C$2:$C$9)</f>
        <v>12</v>
      </c>
      <c r="K1798" s="68">
        <f>IFERROR(WORKDAY(Derechos_peticion[[#This Row],[FECHA RADICADO ENTRADA MME]],Derechos_peticion[[#This Row],[PLAZO (días)]],Desplegables!$G$2:$G$19),"Diligenciar plazo")</f>
        <v>46213</v>
      </c>
      <c r="L1798" s="64">
        <v>46196</v>
      </c>
      <c r="M1798" s="67" t="s">
        <v>42</v>
      </c>
      <c r="N1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8" s="69" t="s">
        <v>60</v>
      </c>
      <c r="P1798" s="65" t="s">
        <v>60</v>
      </c>
      <c r="Q1798" s="69" t="s">
        <v>60</v>
      </c>
      <c r="R1798" s="65" t="s">
        <v>60</v>
      </c>
      <c r="S1798" s="71" t="s">
        <v>5771</v>
      </c>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8" s="73" t="str">
        <f>IF(Derechos_peticion[[#This Row],[DÍAS DE RESPUESTA]]="","SI",IF(ISNUMBER(Derechos_peticion[[#This Row],[PLAZO (días)]]),IF(Derechos_peticion[[#This Row],[DÍAS DE RESPUESTA]]&lt;=Derechos_peticion[[#This Row],[PLAZO (días)]],"SI","NO"),"Diligencia plazo"))</f>
        <v>SI</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4166</v>
      </c>
    </row>
    <row r="1799" spans="1:26">
      <c r="A1799" s="59" t="s">
        <v>6292</v>
      </c>
      <c r="B1799" s="60">
        <v>46196</v>
      </c>
      <c r="C1799" s="61" t="s">
        <v>6293</v>
      </c>
      <c r="D1799" s="62" t="s">
        <v>6294</v>
      </c>
      <c r="E1799" s="63" t="s">
        <v>58</v>
      </c>
      <c r="F1799" s="64">
        <v>46196</v>
      </c>
      <c r="G1799" s="65">
        <v>46196</v>
      </c>
      <c r="H1799" s="66" t="str">
        <f>+TEXT(Derechos_peticion[[#This Row],[FECHA ASIGNACIÓN AL GESTOR (GFGS)]],"MMMM YYYY")</f>
        <v>junio 2026</v>
      </c>
      <c r="I1799" s="67" t="s">
        <v>42</v>
      </c>
      <c r="J1799" s="59">
        <f>+_xlfn.XLOOKUP(Derechos_peticion[[#This Row],[TIPO DE COMUNICACIÓN]],Desplegables!$A$2:$A$9,Desplegables!$C$2:$C$9)</f>
        <v>12</v>
      </c>
      <c r="K1799" s="68">
        <f>IFERROR(WORKDAY(Derechos_peticion[[#This Row],[FECHA RADICADO ENTRADA MME]],Derechos_peticion[[#This Row],[PLAZO (días)]],Desplegables!$G$2:$G$19),"Diligenciar plazo")</f>
        <v>46213</v>
      </c>
      <c r="L1799" s="64">
        <v>46196</v>
      </c>
      <c r="M1799" s="67" t="s">
        <v>42</v>
      </c>
      <c r="N1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9" s="69" t="s">
        <v>60</v>
      </c>
      <c r="P1799" s="65" t="s">
        <v>60</v>
      </c>
      <c r="Q1799" s="69" t="s">
        <v>60</v>
      </c>
      <c r="R1799" s="65" t="s">
        <v>60</v>
      </c>
      <c r="S1799" s="71" t="s">
        <v>6295</v>
      </c>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9" s="73" t="str">
        <f>IF(Derechos_peticion[[#This Row],[DÍAS DE RESPUESTA]]="","SI",IF(ISNUMBER(Derechos_peticion[[#This Row],[PLAZO (días)]]),IF(Derechos_peticion[[#This Row],[DÍAS DE RESPUESTA]]&lt;=Derechos_peticion[[#This Row],[PLAZO (días)]],"SI","NO"),"Diligencia plazo"))</f>
        <v>SI</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4166</v>
      </c>
    </row>
    <row r="1800" spans="1:26">
      <c r="A1800" s="59" t="s">
        <v>6296</v>
      </c>
      <c r="B1800" s="60">
        <v>46196</v>
      </c>
      <c r="C1800" s="61" t="s">
        <v>6297</v>
      </c>
      <c r="D1800" s="62" t="s">
        <v>6298</v>
      </c>
      <c r="E1800" s="63" t="s">
        <v>58</v>
      </c>
      <c r="F1800" s="64">
        <v>46196</v>
      </c>
      <c r="G1800" s="65">
        <v>46196</v>
      </c>
      <c r="H1800" s="66" t="str">
        <f>+TEXT(Derechos_peticion[[#This Row],[FECHA ASIGNACIÓN AL GESTOR (GFGS)]],"MMMM YYYY")</f>
        <v>junio 2026</v>
      </c>
      <c r="I1800" s="67" t="s">
        <v>42</v>
      </c>
      <c r="J1800" s="59">
        <f>+_xlfn.XLOOKUP(Derechos_peticion[[#This Row],[TIPO DE COMUNICACIÓN]],Desplegables!$A$2:$A$9,Desplegables!$C$2:$C$9)</f>
        <v>12</v>
      </c>
      <c r="K1800" s="68">
        <f>IFERROR(WORKDAY(Derechos_peticion[[#This Row],[FECHA RADICADO ENTRADA MME]],Derechos_peticion[[#This Row],[PLAZO (días)]],Desplegables!$G$2:$G$19),"Diligenciar plazo")</f>
        <v>46213</v>
      </c>
      <c r="L1800" s="64">
        <v>46197</v>
      </c>
      <c r="M1800" s="67" t="s">
        <v>42</v>
      </c>
      <c r="N1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0" s="69" t="s">
        <v>60</v>
      </c>
      <c r="P1800" s="65" t="s">
        <v>60</v>
      </c>
      <c r="Q1800" s="69" t="s">
        <v>60</v>
      </c>
      <c r="R1800" s="65" t="s">
        <v>60</v>
      </c>
      <c r="S1800" s="71" t="s">
        <v>6299</v>
      </c>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0" s="73" t="str">
        <f>IF(Derechos_peticion[[#This Row],[DÍAS DE RESPUESTA]]="","SI",IF(ISNUMBER(Derechos_peticion[[#This Row],[PLAZO (días)]]),IF(Derechos_peticion[[#This Row],[DÍAS DE RESPUESTA]]&lt;=Derechos_peticion[[#This Row],[PLAZO (días)]],"SI","NO"),"Diligencia plazo"))</f>
        <v>SI</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4166</v>
      </c>
    </row>
    <row r="1801" spans="1:26">
      <c r="A1801" s="59" t="s">
        <v>6300</v>
      </c>
      <c r="B1801" s="60">
        <v>46196</v>
      </c>
      <c r="C1801" s="61" t="s">
        <v>6301</v>
      </c>
      <c r="D1801" s="62" t="s">
        <v>6302</v>
      </c>
      <c r="E1801" s="63" t="s">
        <v>58</v>
      </c>
      <c r="F1801" s="64">
        <v>46196</v>
      </c>
      <c r="G1801" s="65">
        <v>46197</v>
      </c>
      <c r="H1801" s="66" t="str">
        <f>+TEXT(Derechos_peticion[[#This Row],[FECHA ASIGNACIÓN AL GESTOR (GFGS)]],"MMMM YYYY")</f>
        <v>junio 2026</v>
      </c>
      <c r="I1801" s="67" t="s">
        <v>42</v>
      </c>
      <c r="J1801" s="59">
        <f>+_xlfn.XLOOKUP(Derechos_peticion[[#This Row],[TIPO DE COMUNICACIÓN]],Desplegables!$A$2:$A$9,Desplegables!$C$2:$C$9)</f>
        <v>12</v>
      </c>
      <c r="K1801" s="68">
        <f>IFERROR(WORKDAY(Derechos_peticion[[#This Row],[FECHA RADICADO ENTRADA MME]],Derechos_peticion[[#This Row],[PLAZO (días)]],Desplegables!$G$2:$G$19),"Diligenciar plazo")</f>
        <v>46213</v>
      </c>
      <c r="L1801" s="64">
        <v>46197</v>
      </c>
      <c r="M1801" s="67" t="s">
        <v>42</v>
      </c>
      <c r="N1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1" s="69" t="s">
        <v>60</v>
      </c>
      <c r="P1801" s="65" t="s">
        <v>60</v>
      </c>
      <c r="Q1801" s="69" t="s">
        <v>60</v>
      </c>
      <c r="R1801" s="65" t="s">
        <v>60</v>
      </c>
      <c r="S1801" s="71" t="s">
        <v>6064</v>
      </c>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1" s="73" t="str">
        <f>IF(Derechos_peticion[[#This Row],[DÍAS DE RESPUESTA]]="","SI",IF(ISNUMBER(Derechos_peticion[[#This Row],[PLAZO (días)]]),IF(Derechos_peticion[[#This Row],[DÍAS DE RESPUESTA]]&lt;=Derechos_peticion[[#This Row],[PLAZO (días)]],"SI","NO"),"Diligencia plazo"))</f>
        <v>SI</v>
      </c>
      <c r="V1801" s="74">
        <f>Derechos_peticion[[#This Row],[FECHA ASIGNACIÓN AL GESTOR (GFGS)]]-Derechos_peticion[[#This Row],[FECHA RADICADO ENTRADA MME]]</f>
        <v>1</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4166</v>
      </c>
    </row>
    <row r="1802" spans="1:26">
      <c r="A1802" s="144" t="s">
        <v>6303</v>
      </c>
      <c r="B1802" s="60">
        <v>46196</v>
      </c>
      <c r="C1802" s="61" t="s">
        <v>6304</v>
      </c>
      <c r="D1802" s="62" t="s">
        <v>6305</v>
      </c>
      <c r="E1802" s="63" t="s">
        <v>113</v>
      </c>
      <c r="F1802" s="64">
        <v>46196</v>
      </c>
      <c r="G1802" s="65">
        <v>46197</v>
      </c>
      <c r="H1802" s="66" t="str">
        <f>+TEXT(Derechos_peticion[[#This Row],[FECHA ASIGNACIÓN AL GESTOR (GFGS)]],"MMMM YYYY")</f>
        <v>junio 2026</v>
      </c>
      <c r="I1802" s="67" t="s">
        <v>42</v>
      </c>
      <c r="J1802" s="59">
        <f>+_xlfn.XLOOKUP(Derechos_peticion[[#This Row],[TIPO DE COMUNICACIÓN]],Desplegables!$A$2:$A$9,Desplegables!$C$2:$C$9)</f>
        <v>12</v>
      </c>
      <c r="K1802" s="68">
        <f>IFERROR(WORKDAY(Derechos_peticion[[#This Row],[FECHA RADICADO ENTRADA MME]],Derechos_peticion[[#This Row],[PLAZO (días)]],Desplegables!$G$2:$G$19),"Diligenciar plazo")</f>
        <v>46213</v>
      </c>
      <c r="L1802" s="64">
        <v>46197</v>
      </c>
      <c r="M1802" s="67" t="s">
        <v>42</v>
      </c>
      <c r="N1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2" s="69" t="s">
        <v>60</v>
      </c>
      <c r="P1802" s="65" t="s">
        <v>60</v>
      </c>
      <c r="Q1802" s="69" t="s">
        <v>60</v>
      </c>
      <c r="R1802" s="65" t="s">
        <v>60</v>
      </c>
      <c r="S1802" s="71" t="s">
        <v>6306</v>
      </c>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2" s="73" t="str">
        <f>IF(Derechos_peticion[[#This Row],[DÍAS DE RESPUESTA]]="","SI",IF(ISNUMBER(Derechos_peticion[[#This Row],[PLAZO (días)]]),IF(Derechos_peticion[[#This Row],[DÍAS DE RESPUESTA]]&lt;=Derechos_peticion[[#This Row],[PLAZO (días)]],"SI","NO"),"Diligencia plazo"))</f>
        <v>SI</v>
      </c>
      <c r="V1802" s="74">
        <f>Derechos_peticion[[#This Row],[FECHA ASIGNACIÓN AL GESTOR (GFGS)]]-Derechos_peticion[[#This Row],[FECHA RADICADO ENTRADA MME]]</f>
        <v>1</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4166</v>
      </c>
    </row>
    <row r="1803" spans="1:26">
      <c r="A1803" s="59" t="s">
        <v>6307</v>
      </c>
      <c r="B1803" s="60">
        <v>46196</v>
      </c>
      <c r="C1803" s="61" t="s">
        <v>6308</v>
      </c>
      <c r="D1803" s="62" t="s">
        <v>6309</v>
      </c>
      <c r="E1803" s="63" t="s">
        <v>113</v>
      </c>
      <c r="F1803" s="64">
        <v>46196</v>
      </c>
      <c r="G1803" s="65">
        <v>46197</v>
      </c>
      <c r="H1803" s="66" t="str">
        <f>+TEXT(Derechos_peticion[[#This Row],[FECHA ASIGNACIÓN AL GESTOR (GFGS)]],"MMMM YYYY")</f>
        <v>junio 2026</v>
      </c>
      <c r="I1803" s="67" t="s">
        <v>42</v>
      </c>
      <c r="J1803" s="59">
        <f>+_xlfn.XLOOKUP(Derechos_peticion[[#This Row],[TIPO DE COMUNICACIÓN]],Desplegables!$A$2:$A$9,Desplegables!$C$2:$C$9)</f>
        <v>12</v>
      </c>
      <c r="K1803" s="68">
        <f>IFERROR(WORKDAY(Derechos_peticion[[#This Row],[FECHA RADICADO ENTRADA MME]],Derechos_peticion[[#This Row],[PLAZO (días)]],Desplegables!$G$2:$G$19),"Diligenciar plazo")</f>
        <v>46213</v>
      </c>
      <c r="L1803" s="64">
        <v>46197</v>
      </c>
      <c r="M1803" s="67" t="s">
        <v>42</v>
      </c>
      <c r="N1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3" s="69" t="s">
        <v>60</v>
      </c>
      <c r="P1803" s="65" t="s">
        <v>60</v>
      </c>
      <c r="Q1803" s="69" t="s">
        <v>60</v>
      </c>
      <c r="R1803" s="65" t="s">
        <v>60</v>
      </c>
      <c r="S1803" s="71" t="s">
        <v>6310</v>
      </c>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3" s="73" t="str">
        <f>IF(Derechos_peticion[[#This Row],[DÍAS DE RESPUESTA]]="","SI",IF(ISNUMBER(Derechos_peticion[[#This Row],[PLAZO (días)]]),IF(Derechos_peticion[[#This Row],[DÍAS DE RESPUESTA]]&lt;=Derechos_peticion[[#This Row],[PLAZO (días)]],"SI","NO"),"Diligencia plazo"))</f>
        <v>SI</v>
      </c>
      <c r="V1803" s="74">
        <f>Derechos_peticion[[#This Row],[FECHA ASIGNACIÓN AL GESTOR (GFGS)]]-Derechos_peticion[[#This Row],[FECHA RADICADO ENTRADA MME]]</f>
        <v>1</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4166</v>
      </c>
    </row>
    <row r="1804" spans="1:26">
      <c r="A1804" s="59" t="s">
        <v>6311</v>
      </c>
      <c r="B1804" s="60">
        <v>46196</v>
      </c>
      <c r="C1804" s="61" t="s">
        <v>6312</v>
      </c>
      <c r="D1804" s="62" t="s">
        <v>5972</v>
      </c>
      <c r="E1804" s="63" t="s">
        <v>58</v>
      </c>
      <c r="F1804" s="64">
        <v>46196</v>
      </c>
      <c r="G1804" s="65">
        <v>46197</v>
      </c>
      <c r="H1804" s="66" t="str">
        <f>+TEXT(Derechos_peticion[[#This Row],[FECHA ASIGNACIÓN AL GESTOR (GFGS)]],"MMMM YYYY")</f>
        <v>junio 2026</v>
      </c>
      <c r="I1804" s="67" t="s">
        <v>42</v>
      </c>
      <c r="J1804" s="59">
        <f>+_xlfn.XLOOKUP(Derechos_peticion[[#This Row],[TIPO DE COMUNICACIÓN]],Desplegables!$A$2:$A$9,Desplegables!$C$2:$C$9)</f>
        <v>12</v>
      </c>
      <c r="K1804" s="68">
        <f>IFERROR(WORKDAY(Derechos_peticion[[#This Row],[FECHA RADICADO ENTRADA MME]],Derechos_peticion[[#This Row],[PLAZO (días)]],Desplegables!$G$2:$G$19),"Diligenciar plazo")</f>
        <v>46213</v>
      </c>
      <c r="L1804" s="64">
        <v>46197</v>
      </c>
      <c r="M1804" s="67" t="s">
        <v>42</v>
      </c>
      <c r="N1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4" s="69" t="s">
        <v>60</v>
      </c>
      <c r="P1804" s="65" t="s">
        <v>60</v>
      </c>
      <c r="Q1804" s="69" t="s">
        <v>60</v>
      </c>
      <c r="R1804" s="65" t="s">
        <v>60</v>
      </c>
      <c r="S1804" s="71" t="s">
        <v>5866</v>
      </c>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4" s="73" t="str">
        <f>IF(Derechos_peticion[[#This Row],[DÍAS DE RESPUESTA]]="","SI",IF(ISNUMBER(Derechos_peticion[[#This Row],[PLAZO (días)]]),IF(Derechos_peticion[[#This Row],[DÍAS DE RESPUESTA]]&lt;=Derechos_peticion[[#This Row],[PLAZO (días)]],"SI","NO"),"Diligencia plazo"))</f>
        <v>SI</v>
      </c>
      <c r="V1804" s="74">
        <f>Derechos_peticion[[#This Row],[FECHA ASIGNACIÓN AL GESTOR (GFGS)]]-Derechos_peticion[[#This Row],[FECHA RADICADO ENTRADA MME]]</f>
        <v>1</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4166</v>
      </c>
    </row>
    <row r="1805" spans="1:26">
      <c r="A1805" s="59" t="s">
        <v>6313</v>
      </c>
      <c r="B1805" s="60">
        <v>46196</v>
      </c>
      <c r="C1805" s="61" t="s">
        <v>6100</v>
      </c>
      <c r="D1805" s="62" t="s">
        <v>6314</v>
      </c>
      <c r="E1805" s="63" t="s">
        <v>113</v>
      </c>
      <c r="F1805" s="64">
        <v>46196</v>
      </c>
      <c r="G1805" s="65">
        <v>46197</v>
      </c>
      <c r="H1805" s="66" t="str">
        <f>+TEXT(Derechos_peticion[[#This Row],[FECHA ASIGNACIÓN AL GESTOR (GFGS)]],"MMMM YYYY")</f>
        <v>junio 2026</v>
      </c>
      <c r="I1805" s="67" t="s">
        <v>42</v>
      </c>
      <c r="J1805" s="59">
        <f>+_xlfn.XLOOKUP(Derechos_peticion[[#This Row],[TIPO DE COMUNICACIÓN]],Desplegables!$A$2:$A$9,Desplegables!$C$2:$C$9)</f>
        <v>12</v>
      </c>
      <c r="K1805" s="68">
        <f>IFERROR(WORKDAY(Derechos_peticion[[#This Row],[FECHA RADICADO ENTRADA MME]],Derechos_peticion[[#This Row],[PLAZO (días)]],Desplegables!$G$2:$G$19),"Diligenciar plazo")</f>
        <v>46213</v>
      </c>
      <c r="L1805" s="64">
        <v>46197</v>
      </c>
      <c r="M1805" s="67" t="s">
        <v>42</v>
      </c>
      <c r="N1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5" s="69" t="s">
        <v>60</v>
      </c>
      <c r="P1805" s="65" t="s">
        <v>60</v>
      </c>
      <c r="Q1805" s="69" t="s">
        <v>60</v>
      </c>
      <c r="R1805" s="65" t="s">
        <v>60</v>
      </c>
      <c r="S1805" s="71" t="s">
        <v>6315</v>
      </c>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5" s="73" t="str">
        <f>IF(Derechos_peticion[[#This Row],[DÍAS DE RESPUESTA]]="","SI",IF(ISNUMBER(Derechos_peticion[[#This Row],[PLAZO (días)]]),IF(Derechos_peticion[[#This Row],[DÍAS DE RESPUESTA]]&lt;=Derechos_peticion[[#This Row],[PLAZO (días)]],"SI","NO"),"Diligencia plazo"))</f>
        <v>SI</v>
      </c>
      <c r="V1805" s="74">
        <f>Derechos_peticion[[#This Row],[FECHA ASIGNACIÓN AL GESTOR (GFGS)]]-Derechos_peticion[[#This Row],[FECHA RADICADO ENTRADA MME]]</f>
        <v>1</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4166</v>
      </c>
    </row>
    <row r="1806" spans="1:26">
      <c r="A1806" s="59" t="s">
        <v>6316</v>
      </c>
      <c r="B1806" s="60">
        <v>46196</v>
      </c>
      <c r="C1806" s="61" t="s">
        <v>6317</v>
      </c>
      <c r="D1806" s="62" t="s">
        <v>6318</v>
      </c>
      <c r="E1806" s="63" t="s">
        <v>58</v>
      </c>
      <c r="F1806" s="64">
        <v>46196</v>
      </c>
      <c r="G1806" s="65">
        <v>46197</v>
      </c>
      <c r="H1806" s="66" t="str">
        <f>+TEXT(Derechos_peticion[[#This Row],[FECHA ASIGNACIÓN AL GESTOR (GFGS)]],"MMMM YYYY")</f>
        <v>junio 2026</v>
      </c>
      <c r="I1806" s="67" t="s">
        <v>40</v>
      </c>
      <c r="J1806" s="59">
        <f>+_xlfn.XLOOKUP(Derechos_peticion[[#This Row],[TIPO DE COMUNICACIÓN]],Desplegables!$A$2:$A$9,Desplegables!$C$2:$C$9)</f>
        <v>12</v>
      </c>
      <c r="K1806" s="68">
        <f>IFERROR(WORKDAY(Derechos_peticion[[#This Row],[FECHA RADICADO ENTRADA MME]],Derechos_peticion[[#This Row],[PLAZO (días)]],Desplegables!$G$2:$G$19),"Diligenciar plazo")</f>
        <v>46213</v>
      </c>
      <c r="L1806" s="64"/>
      <c r="M1806" s="67"/>
      <c r="N1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NO</v>
      </c>
      <c r="V1806" s="74">
        <f>Derechos_peticion[[#This Row],[FECHA ASIGNACIÓN AL GESTOR (GFGS)]]-Derechos_peticion[[#This Row],[FECHA RADICADO ENTRADA MME]]</f>
        <v>1</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4166</v>
      </c>
    </row>
    <row r="1807" spans="1:26">
      <c r="A1807" s="144" t="s">
        <v>6319</v>
      </c>
      <c r="B1807" s="60">
        <v>46196</v>
      </c>
      <c r="C1807" s="61" t="s">
        <v>6320</v>
      </c>
      <c r="D1807" s="62" t="s">
        <v>6321</v>
      </c>
      <c r="E1807" s="63" t="s">
        <v>58</v>
      </c>
      <c r="F1807" s="64">
        <v>46196</v>
      </c>
      <c r="G1807" s="65">
        <v>46197</v>
      </c>
      <c r="H1807" s="66" t="str">
        <f>+TEXT(Derechos_peticion[[#This Row],[FECHA ASIGNACIÓN AL GESTOR (GFGS)]],"MMMM YYYY")</f>
        <v>junio 2026</v>
      </c>
      <c r="I1807" s="67" t="s">
        <v>42</v>
      </c>
      <c r="J1807" s="59">
        <f>+_xlfn.XLOOKUP(Derechos_peticion[[#This Row],[TIPO DE COMUNICACIÓN]],Desplegables!$A$2:$A$9,Desplegables!$C$2:$C$9)</f>
        <v>12</v>
      </c>
      <c r="K1807" s="68">
        <f>IFERROR(WORKDAY(Derechos_peticion[[#This Row],[FECHA RADICADO ENTRADA MME]],Derechos_peticion[[#This Row],[PLAZO (días)]],Desplegables!$G$2:$G$19),"Diligenciar plazo")</f>
        <v>46213</v>
      </c>
      <c r="L1807" s="64">
        <v>46197</v>
      </c>
      <c r="M1807" s="67" t="s">
        <v>42</v>
      </c>
      <c r="N1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7" s="69" t="s">
        <v>60</v>
      </c>
      <c r="P1807" s="65" t="s">
        <v>60</v>
      </c>
      <c r="Q1807" s="69" t="s">
        <v>60</v>
      </c>
      <c r="R1807" s="65" t="s">
        <v>60</v>
      </c>
      <c r="S1807" s="71" t="s">
        <v>5771</v>
      </c>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7" s="73" t="str">
        <f>IF(Derechos_peticion[[#This Row],[DÍAS DE RESPUESTA]]="","SI",IF(ISNUMBER(Derechos_peticion[[#This Row],[PLAZO (días)]]),IF(Derechos_peticion[[#This Row],[DÍAS DE RESPUESTA]]&lt;=Derechos_peticion[[#This Row],[PLAZO (días)]],"SI","NO"),"Diligencia plazo"))</f>
        <v>SI</v>
      </c>
      <c r="V1807" s="74">
        <f>Derechos_peticion[[#This Row],[FECHA ASIGNACIÓN AL GESTOR (GFGS)]]-Derechos_peticion[[#This Row],[FECHA RADICADO ENTRADA MME]]</f>
        <v>1</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4166</v>
      </c>
    </row>
    <row r="1808" spans="1:26">
      <c r="A1808" s="59" t="s">
        <v>6322</v>
      </c>
      <c r="B1808" s="60">
        <v>46196</v>
      </c>
      <c r="C1808" s="61" t="s">
        <v>6323</v>
      </c>
      <c r="D1808" s="62" t="s">
        <v>6324</v>
      </c>
      <c r="E1808" s="63" t="s">
        <v>58</v>
      </c>
      <c r="F1808" s="64">
        <v>46196</v>
      </c>
      <c r="G1808" s="65">
        <v>46197</v>
      </c>
      <c r="H1808" s="66" t="str">
        <f>+TEXT(Derechos_peticion[[#This Row],[FECHA ASIGNACIÓN AL GESTOR (GFGS)]],"MMMM YYYY")</f>
        <v>junio 2026</v>
      </c>
      <c r="I1808" s="67" t="s">
        <v>30</v>
      </c>
      <c r="J1808" s="59">
        <f>+_xlfn.XLOOKUP(Derechos_peticion[[#This Row],[TIPO DE COMUNICACIÓN]],Desplegables!$A$2:$A$9,Desplegables!$C$2:$C$9)</f>
        <v>12</v>
      </c>
      <c r="K1808" s="68">
        <f>IFERROR(WORKDAY(Derechos_peticion[[#This Row],[FECHA RADICADO ENTRADA MME]],Derechos_peticion[[#This Row],[PLAZO (días)]],Desplegables!$G$2:$G$19),"Diligenciar plazo")</f>
        <v>46213</v>
      </c>
      <c r="L1808" s="64">
        <v>46203</v>
      </c>
      <c r="M1808" s="67" t="s">
        <v>42</v>
      </c>
      <c r="N1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8" s="69" t="s">
        <v>60</v>
      </c>
      <c r="P1808" s="65" t="s">
        <v>60</v>
      </c>
      <c r="Q1808" s="69" t="s">
        <v>60</v>
      </c>
      <c r="R1808" s="65" t="s">
        <v>60</v>
      </c>
      <c r="S1808" s="71" t="s">
        <v>6248</v>
      </c>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8" s="73" t="str">
        <f>IF(Derechos_peticion[[#This Row],[DÍAS DE RESPUESTA]]="","SI",IF(ISNUMBER(Derechos_peticion[[#This Row],[PLAZO (días)]]),IF(Derechos_peticion[[#This Row],[DÍAS DE RESPUESTA]]&lt;=Derechos_peticion[[#This Row],[PLAZO (días)]],"SI","NO"),"Diligencia plazo"))</f>
        <v>SI</v>
      </c>
      <c r="V1808" s="74">
        <f>Derechos_peticion[[#This Row],[FECHA ASIGNACIÓN AL GESTOR (GFGS)]]-Derechos_peticion[[#This Row],[FECHA RADICADO ENTRADA MME]]</f>
        <v>1</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4166</v>
      </c>
    </row>
    <row r="1809" spans="1:26">
      <c r="A1809" s="59" t="s">
        <v>6325</v>
      </c>
      <c r="B1809" s="60">
        <v>46196</v>
      </c>
      <c r="C1809" s="61" t="s">
        <v>6326</v>
      </c>
      <c r="D1809" s="62" t="s">
        <v>6327</v>
      </c>
      <c r="E1809" s="63" t="s">
        <v>58</v>
      </c>
      <c r="F1809" s="64">
        <v>46196</v>
      </c>
      <c r="G1809" s="65">
        <v>46197</v>
      </c>
      <c r="H1809" s="66" t="str">
        <f>+TEXT(Derechos_peticion[[#This Row],[FECHA ASIGNACIÓN AL GESTOR (GFGS)]],"MMMM YYYY")</f>
        <v>junio 2026</v>
      </c>
      <c r="I1809" s="67" t="s">
        <v>42</v>
      </c>
      <c r="J1809" s="59">
        <f>+_xlfn.XLOOKUP(Derechos_peticion[[#This Row],[TIPO DE COMUNICACIÓN]],Desplegables!$A$2:$A$9,Desplegables!$C$2:$C$9)</f>
        <v>12</v>
      </c>
      <c r="K1809" s="68">
        <f>IFERROR(WORKDAY(Derechos_peticion[[#This Row],[FECHA RADICADO ENTRADA MME]],Derechos_peticion[[#This Row],[PLAZO (días)]],Desplegables!$G$2:$G$19),"Diligenciar plazo")</f>
        <v>46213</v>
      </c>
      <c r="L1809" s="64">
        <v>46197</v>
      </c>
      <c r="M1809" s="67" t="s">
        <v>42</v>
      </c>
      <c r="N1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9" s="69" t="s">
        <v>60</v>
      </c>
      <c r="P1809" s="65" t="s">
        <v>60</v>
      </c>
      <c r="Q1809" s="69" t="s">
        <v>60</v>
      </c>
      <c r="R1809" s="65" t="s">
        <v>60</v>
      </c>
      <c r="S1809" s="71" t="s">
        <v>1591</v>
      </c>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9" s="73" t="str">
        <f>IF(Derechos_peticion[[#This Row],[DÍAS DE RESPUESTA]]="","SI",IF(ISNUMBER(Derechos_peticion[[#This Row],[PLAZO (días)]]),IF(Derechos_peticion[[#This Row],[DÍAS DE RESPUESTA]]&lt;=Derechos_peticion[[#This Row],[PLAZO (días)]],"SI","NO"),"Diligencia plazo"))</f>
        <v>SI</v>
      </c>
      <c r="V1809" s="74">
        <f>Derechos_peticion[[#This Row],[FECHA ASIGNACIÓN AL GESTOR (GFGS)]]-Derechos_peticion[[#This Row],[FECHA RADICADO ENTRADA MME]]</f>
        <v>1</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4166</v>
      </c>
    </row>
    <row r="1810" spans="1:26">
      <c r="A1810" s="59" t="s">
        <v>6328</v>
      </c>
      <c r="B1810" s="60">
        <v>46196</v>
      </c>
      <c r="C1810" s="61" t="s">
        <v>6329</v>
      </c>
      <c r="D1810" s="62" t="s">
        <v>6330</v>
      </c>
      <c r="E1810" s="63" t="s">
        <v>58</v>
      </c>
      <c r="F1810" s="64">
        <v>46196</v>
      </c>
      <c r="G1810" s="65">
        <v>46197</v>
      </c>
      <c r="H1810" s="66" t="str">
        <f>+TEXT(Derechos_peticion[[#This Row],[FECHA ASIGNACIÓN AL GESTOR (GFGS)]],"MMMM YYYY")</f>
        <v>junio 2026</v>
      </c>
      <c r="I1810" s="67" t="s">
        <v>42</v>
      </c>
      <c r="J1810" s="59">
        <f>+_xlfn.XLOOKUP(Derechos_peticion[[#This Row],[TIPO DE COMUNICACIÓN]],Desplegables!$A$2:$A$9,Desplegables!$C$2:$C$9)</f>
        <v>12</v>
      </c>
      <c r="K1810" s="68">
        <f>IFERROR(WORKDAY(Derechos_peticion[[#This Row],[FECHA RADICADO ENTRADA MME]],Derechos_peticion[[#This Row],[PLAZO (días)]],Desplegables!$G$2:$G$19),"Diligenciar plazo")</f>
        <v>46213</v>
      </c>
      <c r="L1810" s="64">
        <v>46197</v>
      </c>
      <c r="M1810" s="67" t="s">
        <v>42</v>
      </c>
      <c r="N1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0" s="69" t="s">
        <v>60</v>
      </c>
      <c r="P1810" s="65" t="s">
        <v>60</v>
      </c>
      <c r="Q1810" s="69" t="s">
        <v>60</v>
      </c>
      <c r="R1810" s="65" t="s">
        <v>60</v>
      </c>
      <c r="S1810" s="71" t="s">
        <v>6331</v>
      </c>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0" s="73" t="str">
        <f>IF(Derechos_peticion[[#This Row],[DÍAS DE RESPUESTA]]="","SI",IF(ISNUMBER(Derechos_peticion[[#This Row],[PLAZO (días)]]),IF(Derechos_peticion[[#This Row],[DÍAS DE RESPUESTA]]&lt;=Derechos_peticion[[#This Row],[PLAZO (días)]],"SI","NO"),"Diligencia plazo"))</f>
        <v>SI</v>
      </c>
      <c r="V1810" s="74">
        <f>Derechos_peticion[[#This Row],[FECHA ASIGNACIÓN AL GESTOR (GFGS)]]-Derechos_peticion[[#This Row],[FECHA RADICADO ENTRADA MME]]</f>
        <v>1</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4166</v>
      </c>
    </row>
    <row r="1811" spans="1:26">
      <c r="A1811" s="59" t="s">
        <v>6332</v>
      </c>
      <c r="B1811" s="60">
        <v>46196</v>
      </c>
      <c r="C1811" s="61" t="s">
        <v>6333</v>
      </c>
      <c r="D1811" s="62" t="s">
        <v>6330</v>
      </c>
      <c r="E1811" s="63" t="s">
        <v>58</v>
      </c>
      <c r="F1811" s="64">
        <v>46196</v>
      </c>
      <c r="G1811" s="65">
        <v>46197</v>
      </c>
      <c r="H1811" s="66" t="str">
        <f>+TEXT(Derechos_peticion[[#This Row],[FECHA ASIGNACIÓN AL GESTOR (GFGS)]],"MMMM YYYY")</f>
        <v>junio 2026</v>
      </c>
      <c r="I1811" s="67" t="s">
        <v>27</v>
      </c>
      <c r="J1811" s="59">
        <f>+_xlfn.XLOOKUP(Derechos_peticion[[#This Row],[TIPO DE COMUNICACIÓN]],Desplegables!$A$2:$A$9,Desplegables!$C$2:$C$9)</f>
        <v>12</v>
      </c>
      <c r="K1811" s="68">
        <f>IFERROR(WORKDAY(Derechos_peticion[[#This Row],[FECHA RADICADO ENTRADA MME]],Derechos_peticion[[#This Row],[PLAZO (días)]],Desplegables!$G$2:$G$19),"Diligenciar plazo")</f>
        <v>46213</v>
      </c>
      <c r="L1811" s="64"/>
      <c r="M1811" s="67"/>
      <c r="N1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1" s="69"/>
      <c r="P1811" s="65"/>
      <c r="Q1811" s="69"/>
      <c r="R1811" s="65"/>
      <c r="S1811" s="71" t="s">
        <v>6334</v>
      </c>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NO</v>
      </c>
      <c r="V1811" s="74">
        <f>Derechos_peticion[[#This Row],[FECHA ASIGNACIÓN AL GESTOR (GFGS)]]-Derechos_peticion[[#This Row],[FECHA RADICADO ENTRADA MME]]</f>
        <v>1</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4166</v>
      </c>
    </row>
    <row r="1812" spans="1:26">
      <c r="A1812" s="59" t="s">
        <v>6335</v>
      </c>
      <c r="B1812" s="60">
        <v>46197</v>
      </c>
      <c r="C1812" s="61" t="s">
        <v>6336</v>
      </c>
      <c r="D1812" s="62" t="s">
        <v>6337</v>
      </c>
      <c r="E1812" s="63" t="s">
        <v>113</v>
      </c>
      <c r="F1812" s="64">
        <v>46197</v>
      </c>
      <c r="G1812" s="65">
        <v>46197</v>
      </c>
      <c r="H1812" s="66" t="str">
        <f>+TEXT(Derechos_peticion[[#This Row],[FECHA ASIGNACIÓN AL GESTOR (GFGS)]],"MMMM YYYY")</f>
        <v>junio 2026</v>
      </c>
      <c r="I1812" s="67" t="s">
        <v>28</v>
      </c>
      <c r="J1812" s="59">
        <f>+_xlfn.XLOOKUP(Derechos_peticion[[#This Row],[TIPO DE COMUNICACIÓN]],Desplegables!$A$2:$A$9,Desplegables!$C$2:$C$9)</f>
        <v>12</v>
      </c>
      <c r="K1812" s="68">
        <f>IFERROR(WORKDAY(Derechos_peticion[[#This Row],[FECHA RADICADO ENTRADA MME]],Derechos_peticion[[#This Row],[PLAZO (días)]],Desplegables!$G$2:$G$19),"Diligenciar plazo")</f>
        <v>46216</v>
      </c>
      <c r="L1812" s="64"/>
      <c r="M1812" s="67"/>
      <c r="N1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2" s="69" t="s">
        <v>6338</v>
      </c>
      <c r="P1812" s="65">
        <v>46197</v>
      </c>
      <c r="Q1812" s="69" t="s">
        <v>60</v>
      </c>
      <c r="R1812" s="65" t="s">
        <v>60</v>
      </c>
      <c r="S1812" s="71"/>
      <c r="T1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2" s="73" t="str">
        <f>IF(Derechos_peticion[[#This Row],[DÍAS DE RESPUESTA]]="","SI",IF(ISNUMBER(Derechos_peticion[[#This Row],[PLAZO (días)]]),IF(Derechos_peticion[[#This Row],[DÍAS DE RESPUESTA]]&lt;=Derechos_peticion[[#This Row],[PLAZO (días)]],"SI","NO"),"Diligencia plazo"))</f>
        <v>SI</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4166</v>
      </c>
    </row>
    <row r="1813" spans="1:26">
      <c r="A1813" s="144" t="s">
        <v>6339</v>
      </c>
      <c r="B1813" s="60">
        <v>46197</v>
      </c>
      <c r="C1813" s="61" t="s">
        <v>6340</v>
      </c>
      <c r="D1813" s="62" t="s">
        <v>645</v>
      </c>
      <c r="E1813" s="63" t="s">
        <v>113</v>
      </c>
      <c r="F1813" s="64">
        <v>46197</v>
      </c>
      <c r="G1813" s="65">
        <v>46197</v>
      </c>
      <c r="H1813" s="66" t="str">
        <f>+TEXT(Derechos_peticion[[#This Row],[FECHA ASIGNACIÓN AL GESTOR (GFGS)]],"MMMM YYYY")</f>
        <v>junio 2026</v>
      </c>
      <c r="I1813" s="67" t="s">
        <v>29</v>
      </c>
      <c r="J1813" s="59">
        <f>+_xlfn.XLOOKUP(Derechos_peticion[[#This Row],[TIPO DE COMUNICACIÓN]],Desplegables!$A$2:$A$9,Desplegables!$C$2:$C$9)</f>
        <v>12</v>
      </c>
      <c r="K1813" s="68">
        <f>IFERROR(WORKDAY(Derechos_peticion[[#This Row],[FECHA RADICADO ENTRADA MME]],Derechos_peticion[[#This Row],[PLAZO (días)]],Desplegables!$G$2:$G$19),"Diligenciar plazo")</f>
        <v>46216</v>
      </c>
      <c r="L1813" s="64">
        <v>46199</v>
      </c>
      <c r="M1813" s="67" t="s">
        <v>42</v>
      </c>
      <c r="N1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3" s="69" t="s">
        <v>60</v>
      </c>
      <c r="P1813" s="65" t="s">
        <v>60</v>
      </c>
      <c r="Q1813" s="69" t="s">
        <v>60</v>
      </c>
      <c r="R1813" s="65" t="s">
        <v>60</v>
      </c>
      <c r="S1813" s="71" t="s">
        <v>6341</v>
      </c>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3" s="73" t="str">
        <f>IF(Derechos_peticion[[#This Row],[DÍAS DE RESPUESTA]]="","SI",IF(ISNUMBER(Derechos_peticion[[#This Row],[PLAZO (días)]]),IF(Derechos_peticion[[#This Row],[DÍAS DE RESPUESTA]]&lt;=Derechos_peticion[[#This Row],[PLAZO (días)]],"SI","NO"),"Diligencia plazo"))</f>
        <v>SI</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4166</v>
      </c>
    </row>
    <row r="1814" spans="1:26">
      <c r="A1814" s="59" t="s">
        <v>6342</v>
      </c>
      <c r="B1814" s="60">
        <v>46196</v>
      </c>
      <c r="C1814" s="61" t="s">
        <v>6343</v>
      </c>
      <c r="D1814" s="62" t="s">
        <v>2602</v>
      </c>
      <c r="E1814" s="63" t="s">
        <v>58</v>
      </c>
      <c r="F1814" s="64">
        <v>46196</v>
      </c>
      <c r="G1814" s="65">
        <v>46197</v>
      </c>
      <c r="H1814" s="66" t="str">
        <f>+TEXT(Derechos_peticion[[#This Row],[FECHA ASIGNACIÓN AL GESTOR (GFGS)]],"MMMM YYYY")</f>
        <v>junio 2026</v>
      </c>
      <c r="I1814" s="67" t="s">
        <v>42</v>
      </c>
      <c r="J1814" s="59">
        <f>+_xlfn.XLOOKUP(Derechos_peticion[[#This Row],[TIPO DE COMUNICACIÓN]],Desplegables!$A$2:$A$9,Desplegables!$C$2:$C$9)</f>
        <v>12</v>
      </c>
      <c r="K1814" s="68">
        <f>IFERROR(WORKDAY(Derechos_peticion[[#This Row],[FECHA RADICADO ENTRADA MME]],Derechos_peticion[[#This Row],[PLAZO (días)]],Desplegables!$G$2:$G$19),"Diligenciar plazo")</f>
        <v>46213</v>
      </c>
      <c r="L1814" s="64">
        <v>46197</v>
      </c>
      <c r="M1814" s="67" t="s">
        <v>42</v>
      </c>
      <c r="N1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4" s="69" t="s">
        <v>60</v>
      </c>
      <c r="P1814" s="65" t="s">
        <v>60</v>
      </c>
      <c r="Q1814" s="69" t="s">
        <v>60</v>
      </c>
      <c r="R1814" s="65" t="s">
        <v>60</v>
      </c>
      <c r="S1814" s="71" t="s">
        <v>5866</v>
      </c>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4" s="73" t="str">
        <f>IF(Derechos_peticion[[#This Row],[DÍAS DE RESPUESTA]]="","SI",IF(ISNUMBER(Derechos_peticion[[#This Row],[PLAZO (días)]]),IF(Derechos_peticion[[#This Row],[DÍAS DE RESPUESTA]]&lt;=Derechos_peticion[[#This Row],[PLAZO (días)]],"SI","NO"),"Diligencia plazo"))</f>
        <v>SI</v>
      </c>
      <c r="V1814" s="74">
        <f>Derechos_peticion[[#This Row],[FECHA ASIGNACIÓN AL GESTOR (GFGS)]]-Derechos_peticion[[#This Row],[FECHA RADICADO ENTRADA MME]]</f>
        <v>1</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4166</v>
      </c>
    </row>
    <row r="1815" spans="1:26">
      <c r="A1815" s="144" t="s">
        <v>6344</v>
      </c>
      <c r="B1815" s="60">
        <v>46195</v>
      </c>
      <c r="C1815" s="61" t="s">
        <v>6345</v>
      </c>
      <c r="D1815" s="62" t="s">
        <v>6346</v>
      </c>
      <c r="E1815" s="63" t="s">
        <v>58</v>
      </c>
      <c r="F1815" s="64">
        <v>46195</v>
      </c>
      <c r="G1815" s="65">
        <v>46197</v>
      </c>
      <c r="H1815" s="66" t="str">
        <f>+TEXT(Derechos_peticion[[#This Row],[FECHA ASIGNACIÓN AL GESTOR (GFGS)]],"MMMM YYYY")</f>
        <v>junio 2026</v>
      </c>
      <c r="I1815" s="67" t="s">
        <v>36</v>
      </c>
      <c r="J1815" s="59">
        <f>+_xlfn.XLOOKUP(Derechos_peticion[[#This Row],[TIPO DE COMUNICACIÓN]],Desplegables!$A$2:$A$9,Desplegables!$C$2:$C$9)</f>
        <v>12</v>
      </c>
      <c r="K1815" s="68">
        <f>IFERROR(WORKDAY(Derechos_peticion[[#This Row],[FECHA RADICADO ENTRADA MME]],Derechos_peticion[[#This Row],[PLAZO (días)]],Desplegables!$G$2:$G$19),"Diligenciar plazo")</f>
        <v>46212</v>
      </c>
      <c r="L1815" s="64"/>
      <c r="M1815" s="67"/>
      <c r="N1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5" s="69" t="s">
        <v>6347</v>
      </c>
      <c r="P1815" s="65">
        <v>46200</v>
      </c>
      <c r="Q1815" s="69"/>
      <c r="R1815" s="65"/>
      <c r="S1815" s="71"/>
      <c r="T1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815" s="73" t="str">
        <f>IF(Derechos_peticion[[#This Row],[DÍAS DE RESPUESTA]]="","SI",IF(ISNUMBER(Derechos_peticion[[#This Row],[PLAZO (días)]]),IF(Derechos_peticion[[#This Row],[DÍAS DE RESPUESTA]]&lt;=Derechos_peticion[[#This Row],[PLAZO (días)]],"SI","NO"),"Diligencia plazo"))</f>
        <v>SI</v>
      </c>
      <c r="V1815" s="74">
        <f>Derechos_peticion[[#This Row],[FECHA ASIGNACIÓN AL GESTOR (GFGS)]]-Derechos_peticion[[#This Row],[FECHA RADICADO ENTRADA MME]]</f>
        <v>2</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4166</v>
      </c>
    </row>
    <row r="1816" spans="1:26">
      <c r="A1816" s="144" t="s">
        <v>6348</v>
      </c>
      <c r="B1816" s="60">
        <v>46196</v>
      </c>
      <c r="C1816" s="61" t="s">
        <v>5809</v>
      </c>
      <c r="D1816" s="62" t="s">
        <v>266</v>
      </c>
      <c r="E1816" s="63" t="s">
        <v>113</v>
      </c>
      <c r="F1816" s="64">
        <v>46196</v>
      </c>
      <c r="G1816" s="65">
        <v>46197</v>
      </c>
      <c r="H1816" s="66" t="str">
        <f>+TEXT(Derechos_peticion[[#This Row],[FECHA ASIGNACIÓN AL GESTOR (GFGS)]],"MMMM YYYY")</f>
        <v>junio 2026</v>
      </c>
      <c r="I1816" s="67" t="s">
        <v>42</v>
      </c>
      <c r="J1816" s="59">
        <f>+_xlfn.XLOOKUP(Derechos_peticion[[#This Row],[TIPO DE COMUNICACIÓN]],Desplegables!$A$2:$A$9,Desplegables!$C$2:$C$9)</f>
        <v>12</v>
      </c>
      <c r="K1816" s="68">
        <f>IFERROR(WORKDAY(Derechos_peticion[[#This Row],[FECHA RADICADO ENTRADA MME]],Derechos_peticion[[#This Row],[PLAZO (días)]],Desplegables!$G$2:$G$19),"Diligenciar plazo")</f>
        <v>46213</v>
      </c>
      <c r="L1816" s="64">
        <v>46198</v>
      </c>
      <c r="M1816" s="67" t="s">
        <v>42</v>
      </c>
      <c r="N1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6" s="69" t="s">
        <v>60</v>
      </c>
      <c r="P1816" s="65" t="s">
        <v>60</v>
      </c>
      <c r="Q1816" s="69" t="s">
        <v>60</v>
      </c>
      <c r="R1816" s="65" t="s">
        <v>60</v>
      </c>
      <c r="S1816" s="71" t="s">
        <v>6349</v>
      </c>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6" s="73" t="str">
        <f>IF(Derechos_peticion[[#This Row],[DÍAS DE RESPUESTA]]="","SI",IF(ISNUMBER(Derechos_peticion[[#This Row],[PLAZO (días)]]),IF(Derechos_peticion[[#This Row],[DÍAS DE RESPUESTA]]&lt;=Derechos_peticion[[#This Row],[PLAZO (días)]],"SI","NO"),"Diligencia plazo"))</f>
        <v>SI</v>
      </c>
      <c r="V1816" s="74">
        <f>Derechos_peticion[[#This Row],[FECHA ASIGNACIÓN AL GESTOR (GFGS)]]-Derechos_peticion[[#This Row],[FECHA RADICADO ENTRADA MME]]</f>
        <v>1</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4166</v>
      </c>
    </row>
    <row r="1817" spans="1:26">
      <c r="A1817" s="59" t="s">
        <v>6350</v>
      </c>
      <c r="B1817" s="60">
        <v>46197</v>
      </c>
      <c r="C1817" s="61" t="s">
        <v>6351</v>
      </c>
      <c r="D1817" s="62" t="s">
        <v>6352</v>
      </c>
      <c r="E1817" s="63" t="s">
        <v>113</v>
      </c>
      <c r="F1817" s="64">
        <v>46197</v>
      </c>
      <c r="G1817" s="65">
        <v>46197</v>
      </c>
      <c r="H1817" s="66" t="str">
        <f>+TEXT(Derechos_peticion[[#This Row],[FECHA ASIGNACIÓN AL GESTOR (GFGS)]],"MMMM YYYY")</f>
        <v>junio 2026</v>
      </c>
      <c r="I1817" s="67" t="s">
        <v>39</v>
      </c>
      <c r="J1817" s="59">
        <f>+_xlfn.XLOOKUP(Derechos_peticion[[#This Row],[TIPO DE COMUNICACIÓN]],Desplegables!$A$2:$A$9,Desplegables!$C$2:$C$9)</f>
        <v>12</v>
      </c>
      <c r="K1817" s="68">
        <f>IFERROR(WORKDAY(Derechos_peticion[[#This Row],[FECHA RADICADO ENTRADA MME]],Derechos_peticion[[#This Row],[PLAZO (días)]],Desplegables!$G$2:$G$19),"Diligenciar plazo")</f>
        <v>46216</v>
      </c>
      <c r="L1817" s="64"/>
      <c r="M1817" s="67"/>
      <c r="N1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7" s="69" t="s">
        <v>6353</v>
      </c>
      <c r="P1817" s="65">
        <v>46199</v>
      </c>
      <c r="Q1817" s="69"/>
      <c r="R1817" s="65"/>
      <c r="S1817" s="71"/>
      <c r="T1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17" s="73" t="str">
        <f>IF(Derechos_peticion[[#This Row],[DÍAS DE RESPUESTA]]="","SI",IF(ISNUMBER(Derechos_peticion[[#This Row],[PLAZO (días)]]),IF(Derechos_peticion[[#This Row],[DÍAS DE RESPUESTA]]&lt;=Derechos_peticion[[#This Row],[PLAZO (días)]],"SI","NO"),"Diligencia plazo"))</f>
        <v>SI</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4166</v>
      </c>
    </row>
    <row r="1818" spans="1:26">
      <c r="A1818" s="59" t="s">
        <v>6354</v>
      </c>
      <c r="B1818" s="60">
        <v>46197</v>
      </c>
      <c r="C1818" s="61" t="s">
        <v>6355</v>
      </c>
      <c r="D1818" s="62" t="s">
        <v>6356</v>
      </c>
      <c r="E1818" s="63" t="s">
        <v>58</v>
      </c>
      <c r="F1818" s="64">
        <v>46197</v>
      </c>
      <c r="G1818" s="65">
        <v>46197</v>
      </c>
      <c r="H1818" s="66" t="str">
        <f>+TEXT(Derechos_peticion[[#This Row],[FECHA ASIGNACIÓN AL GESTOR (GFGS)]],"MMMM YYYY")</f>
        <v>junio 2026</v>
      </c>
      <c r="I1818" s="67" t="s">
        <v>41</v>
      </c>
      <c r="J1818" s="59">
        <f>+_xlfn.XLOOKUP(Derechos_peticion[[#This Row],[TIPO DE COMUNICACIÓN]],Desplegables!$A$2:$A$9,Desplegables!$C$2:$C$9)</f>
        <v>12</v>
      </c>
      <c r="K1818" s="68">
        <f>IFERROR(WORKDAY(Derechos_peticion[[#This Row],[FECHA RADICADO ENTRADA MME]],Derechos_peticion[[#This Row],[PLAZO (días)]],Desplegables!$G$2:$G$19),"Diligenciar plazo")</f>
        <v>46216</v>
      </c>
      <c r="L1818" s="64"/>
      <c r="M1818" s="67"/>
      <c r="N1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8" s="69" t="s">
        <v>6357</v>
      </c>
      <c r="P1818" s="65">
        <v>46203</v>
      </c>
      <c r="Q1818" s="69" t="s">
        <v>6358</v>
      </c>
      <c r="R1818" s="65">
        <v>46203</v>
      </c>
      <c r="S1818" s="71"/>
      <c r="T1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18" s="73" t="str">
        <f>IF(Derechos_peticion[[#This Row],[DÍAS DE RESPUESTA]]="","SI",IF(ISNUMBER(Derechos_peticion[[#This Row],[PLAZO (días)]]),IF(Derechos_peticion[[#This Row],[DÍAS DE RESPUESTA]]&lt;=Derechos_peticion[[#This Row],[PLAZO (días)]],"SI","NO"),"Diligencia plazo"))</f>
        <v>SI</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18" s="18" t="s">
        <v>4166</v>
      </c>
    </row>
    <row r="1819" spans="1:26">
      <c r="A1819" s="59" t="s">
        <v>6359</v>
      </c>
      <c r="B1819" s="60">
        <v>46197</v>
      </c>
      <c r="C1819" s="61" t="s">
        <v>6360</v>
      </c>
      <c r="D1819" s="149" t="s">
        <v>6361</v>
      </c>
      <c r="E1819" s="63" t="s">
        <v>113</v>
      </c>
      <c r="F1819" s="64">
        <v>46197</v>
      </c>
      <c r="G1819" s="65">
        <v>46197</v>
      </c>
      <c r="H1819" s="66" t="str">
        <f>+TEXT(Derechos_peticion[[#This Row],[FECHA ASIGNACIÓN AL GESTOR (GFGS)]],"MMMM YYYY")</f>
        <v>junio 2026</v>
      </c>
      <c r="I1819" s="67" t="s">
        <v>31</v>
      </c>
      <c r="J1819" s="59">
        <f>+_xlfn.XLOOKUP(Derechos_peticion[[#This Row],[TIPO DE COMUNICACIÓN]],Desplegables!$A$2:$A$9,Desplegables!$C$2:$C$9)</f>
        <v>12</v>
      </c>
      <c r="K1819" s="68">
        <f>IFERROR(WORKDAY(Derechos_peticion[[#This Row],[FECHA RADICADO ENTRADA MME]],Derechos_peticion[[#This Row],[PLAZO (días)]],Desplegables!$G$2:$G$19),"Diligenciar plazo")</f>
        <v>46216</v>
      </c>
      <c r="L1819" s="64"/>
      <c r="M1819" s="67"/>
      <c r="N1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NO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4166</v>
      </c>
    </row>
    <row r="1820" spans="1:26">
      <c r="A1820" s="59" t="s">
        <v>6362</v>
      </c>
      <c r="B1820" s="60">
        <v>46197</v>
      </c>
      <c r="C1820" s="142" t="s">
        <v>6363</v>
      </c>
      <c r="D1820" s="62" t="s">
        <v>859</v>
      </c>
      <c r="E1820" s="63" t="s">
        <v>113</v>
      </c>
      <c r="F1820" s="64">
        <v>46197</v>
      </c>
      <c r="G1820" s="65">
        <v>46197</v>
      </c>
      <c r="H1820" s="66" t="str">
        <f>+TEXT(Derechos_peticion[[#This Row],[FECHA ASIGNACIÓN AL GESTOR (GFGS)]],"MMMM YYYY")</f>
        <v>junio 2026</v>
      </c>
      <c r="I1820" s="67" t="s">
        <v>42</v>
      </c>
      <c r="J1820" s="59">
        <f>+_xlfn.XLOOKUP(Derechos_peticion[[#This Row],[TIPO DE COMUNICACIÓN]],Desplegables!$A$2:$A$9,Desplegables!$C$2:$C$9)</f>
        <v>12</v>
      </c>
      <c r="K1820" s="68">
        <f>IFERROR(WORKDAY(Derechos_peticion[[#This Row],[FECHA RADICADO ENTRADA MME]],Derechos_peticion[[#This Row],[PLAZO (días)]],Desplegables!$G$2:$G$19),"Diligenciar plazo")</f>
        <v>46216</v>
      </c>
      <c r="L1820" s="64">
        <v>46198</v>
      </c>
      <c r="M1820" s="67" t="s">
        <v>42</v>
      </c>
      <c r="N1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0" s="69" t="s">
        <v>60</v>
      </c>
      <c r="P1820" s="65" t="s">
        <v>60</v>
      </c>
      <c r="Q1820" s="69" t="s">
        <v>60</v>
      </c>
      <c r="R1820" s="65" t="s">
        <v>60</v>
      </c>
      <c r="S1820" s="71" t="s">
        <v>6064</v>
      </c>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0" s="73" t="str">
        <f>IF(Derechos_peticion[[#This Row],[DÍAS DE RESPUESTA]]="","SI",IF(ISNUMBER(Derechos_peticion[[#This Row],[PLAZO (días)]]),IF(Derechos_peticion[[#This Row],[DÍAS DE RESPUESTA]]&lt;=Derechos_peticion[[#This Row],[PLAZO (días)]],"SI","NO"),"Diligencia plazo"))</f>
        <v>SI</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4166</v>
      </c>
    </row>
    <row r="1821" spans="1:26">
      <c r="A1821" s="144" t="s">
        <v>6364</v>
      </c>
      <c r="B1821" s="60">
        <v>46197</v>
      </c>
      <c r="C1821" s="61" t="s">
        <v>6365</v>
      </c>
      <c r="D1821" s="62" t="s">
        <v>172</v>
      </c>
      <c r="E1821" s="63" t="s">
        <v>58</v>
      </c>
      <c r="F1821" s="64">
        <v>46197</v>
      </c>
      <c r="G1821" s="65">
        <v>46197</v>
      </c>
      <c r="H1821" s="66" t="str">
        <f>+TEXT(Derechos_peticion[[#This Row],[FECHA ASIGNACIÓN AL GESTOR (GFGS)]],"MMMM YYYY")</f>
        <v>junio 2026</v>
      </c>
      <c r="I1821" s="67" t="s">
        <v>36</v>
      </c>
      <c r="J1821" s="59">
        <f>+_xlfn.XLOOKUP(Derechos_peticion[[#This Row],[TIPO DE COMUNICACIÓN]],Desplegables!$A$2:$A$9,Desplegables!$C$2:$C$9)</f>
        <v>12</v>
      </c>
      <c r="K1821" s="68">
        <f>IFERROR(WORKDAY(Derechos_peticion[[#This Row],[FECHA RADICADO ENTRADA MME]],Derechos_peticion[[#This Row],[PLAZO (días)]],Desplegables!$G$2:$G$19),"Diligenciar plazo")</f>
        <v>46216</v>
      </c>
      <c r="L1821" s="64"/>
      <c r="M1821" s="67"/>
      <c r="N1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21" s="69" t="s">
        <v>60</v>
      </c>
      <c r="P1821" s="65">
        <v>46203</v>
      </c>
      <c r="Q1821" s="69" t="s">
        <v>60</v>
      </c>
      <c r="R1821" s="65" t="s">
        <v>60</v>
      </c>
      <c r="S1821" s="71"/>
      <c r="T1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21" s="73" t="str">
        <f>IF(Derechos_peticion[[#This Row],[DÍAS DE RESPUESTA]]="","SI",IF(ISNUMBER(Derechos_peticion[[#This Row],[PLAZO (días)]]),IF(Derechos_peticion[[#This Row],[DÍAS DE RESPUESTA]]&lt;=Derechos_peticion[[#This Row],[PLAZO (días)]],"SI","NO"),"Diligencia plazo"))</f>
        <v>SI</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4166</v>
      </c>
    </row>
    <row r="1822" spans="1:26">
      <c r="A1822" s="59" t="s">
        <v>6366</v>
      </c>
      <c r="B1822" s="60">
        <v>46197</v>
      </c>
      <c r="C1822" s="61" t="s">
        <v>6367</v>
      </c>
      <c r="D1822" s="62" t="s">
        <v>6368</v>
      </c>
      <c r="E1822" s="63" t="s">
        <v>58</v>
      </c>
      <c r="F1822" s="64">
        <v>46197</v>
      </c>
      <c r="G1822" s="65">
        <v>46197</v>
      </c>
      <c r="H1822" s="66" t="str">
        <f>+TEXT(Derechos_peticion[[#This Row],[FECHA ASIGNACIÓN AL GESTOR (GFGS)]],"MMMM YYYY")</f>
        <v>junio 2026</v>
      </c>
      <c r="I1822" s="67" t="s">
        <v>41</v>
      </c>
      <c r="J1822" s="59">
        <f>+_xlfn.XLOOKUP(Derechos_peticion[[#This Row],[TIPO DE COMUNICACIÓN]],Desplegables!$A$2:$A$9,Desplegables!$C$2:$C$9)</f>
        <v>12</v>
      </c>
      <c r="K1822" s="68">
        <f>IFERROR(WORKDAY(Derechos_peticion[[#This Row],[FECHA RADICADO ENTRADA MME]],Derechos_peticion[[#This Row],[PLAZO (días)]],Desplegables!$G$2:$G$19),"Diligenciar plazo")</f>
        <v>46216</v>
      </c>
      <c r="L1822" s="64">
        <v>46204</v>
      </c>
      <c r="M1822" s="67" t="s">
        <v>42</v>
      </c>
      <c r="N1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2" s="69" t="s">
        <v>60</v>
      </c>
      <c r="P1822" s="65" t="s">
        <v>60</v>
      </c>
      <c r="Q1822" s="69" t="s">
        <v>60</v>
      </c>
      <c r="R1822" s="65" t="s">
        <v>60</v>
      </c>
      <c r="S1822" s="71" t="s">
        <v>6369</v>
      </c>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2" s="73" t="str">
        <f>IF(Derechos_peticion[[#This Row],[DÍAS DE RESPUESTA]]="","SI",IF(ISNUMBER(Derechos_peticion[[#This Row],[PLAZO (días)]]),IF(Derechos_peticion[[#This Row],[DÍAS DE RESPUESTA]]&lt;=Derechos_peticion[[#This Row],[PLAZO (días)]],"SI","NO"),"Diligencia plazo"))</f>
        <v>SI</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4166</v>
      </c>
    </row>
    <row r="1823" spans="1:26">
      <c r="A1823" s="59" t="s">
        <v>6370</v>
      </c>
      <c r="B1823" s="60">
        <v>46197</v>
      </c>
      <c r="C1823" s="142" t="s">
        <v>6371</v>
      </c>
      <c r="D1823" s="62" t="s">
        <v>6368</v>
      </c>
      <c r="E1823" s="63" t="s">
        <v>58</v>
      </c>
      <c r="F1823" s="64">
        <v>46197</v>
      </c>
      <c r="G1823" s="65">
        <v>46197</v>
      </c>
      <c r="H1823" s="66" t="str">
        <f>+TEXT(Derechos_peticion[[#This Row],[FECHA ASIGNACIÓN AL GESTOR (GFGS)]],"MMMM YYYY")</f>
        <v>junio 2026</v>
      </c>
      <c r="I1823" s="67" t="s">
        <v>31</v>
      </c>
      <c r="J1823" s="59">
        <f>+_xlfn.XLOOKUP(Derechos_peticion[[#This Row],[TIPO DE COMUNICACIÓN]],Desplegables!$A$2:$A$9,Desplegables!$C$2:$C$9)</f>
        <v>12</v>
      </c>
      <c r="K1823" s="68">
        <f>IFERROR(WORKDAY(Derechos_peticion[[#This Row],[FECHA RADICADO ENTRADA MME]],Derechos_peticion[[#This Row],[PLAZO (días)]],Desplegables!$G$2:$G$19),"Diligenciar plazo")</f>
        <v>46216</v>
      </c>
      <c r="L1823" s="64"/>
      <c r="M1823" s="67"/>
      <c r="N1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3" s="69"/>
      <c r="P1823" s="65"/>
      <c r="Q1823" s="69"/>
      <c r="R1823" s="65"/>
      <c r="S1823" s="71" t="s">
        <v>6372</v>
      </c>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NO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4166</v>
      </c>
    </row>
    <row r="1824" spans="1:26" ht="39">
      <c r="A1824" s="59" t="s">
        <v>6373</v>
      </c>
      <c r="B1824" s="60">
        <v>46197</v>
      </c>
      <c r="C1824" s="117" t="s">
        <v>6374</v>
      </c>
      <c r="D1824" s="62" t="s">
        <v>6375</v>
      </c>
      <c r="E1824" s="63" t="s">
        <v>58</v>
      </c>
      <c r="F1824" s="64">
        <v>46197</v>
      </c>
      <c r="G1824" s="65">
        <v>46197</v>
      </c>
      <c r="H1824" s="66" t="str">
        <f>+TEXT(Derechos_peticion[[#This Row],[FECHA ASIGNACIÓN AL GESTOR (GFGS)]],"MMMM YYYY")</f>
        <v>junio 2026</v>
      </c>
      <c r="I1824" s="67" t="s">
        <v>27</v>
      </c>
      <c r="J1824" s="59">
        <f>+_xlfn.XLOOKUP(Derechos_peticion[[#This Row],[TIPO DE COMUNICACIÓN]],Desplegables!$A$2:$A$9,Desplegables!$C$2:$C$9)</f>
        <v>12</v>
      </c>
      <c r="K1824" s="68">
        <f>IFERROR(WORKDAY(Derechos_peticion[[#This Row],[FECHA RADICADO ENTRADA MME]],Derechos_peticion[[#This Row],[PLAZO (días)]],Desplegables!$G$2:$G$19),"Diligenciar plazo")</f>
        <v>46216</v>
      </c>
      <c r="L1824" s="64">
        <v>46204</v>
      </c>
      <c r="M1824" s="67" t="s">
        <v>42</v>
      </c>
      <c r="N1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4" s="69" t="s">
        <v>60</v>
      </c>
      <c r="P1824" s="65" t="s">
        <v>60</v>
      </c>
      <c r="Q1824" s="69" t="s">
        <v>60</v>
      </c>
      <c r="R1824" s="65" t="s">
        <v>60</v>
      </c>
      <c r="S1824" s="71" t="s">
        <v>6376</v>
      </c>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4" s="73" t="str">
        <f>IF(Derechos_peticion[[#This Row],[DÍAS DE RESPUESTA]]="","SI",IF(ISNUMBER(Derechos_peticion[[#This Row],[PLAZO (días)]]),IF(Derechos_peticion[[#This Row],[DÍAS DE RESPUESTA]]&lt;=Derechos_peticion[[#This Row],[PLAZO (días)]],"SI","NO"),"Diligencia plazo"))</f>
        <v>SI</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4166</v>
      </c>
    </row>
    <row r="1825" spans="1:26">
      <c r="A1825" s="59" t="s">
        <v>6377</v>
      </c>
      <c r="B1825" s="60">
        <v>46197</v>
      </c>
      <c r="C1825" s="61" t="s">
        <v>6378</v>
      </c>
      <c r="D1825" s="62" t="s">
        <v>6375</v>
      </c>
      <c r="E1825" s="63" t="s">
        <v>58</v>
      </c>
      <c r="F1825" s="64">
        <v>46197</v>
      </c>
      <c r="G1825" s="65">
        <v>46197</v>
      </c>
      <c r="H1825" s="66" t="str">
        <f>+TEXT(Derechos_peticion[[#This Row],[FECHA ASIGNACIÓN AL GESTOR (GFGS)]],"MMMM YYYY")</f>
        <v>junio 2026</v>
      </c>
      <c r="I1825" s="67" t="s">
        <v>30</v>
      </c>
      <c r="J1825" s="59">
        <f>+_xlfn.XLOOKUP(Derechos_peticion[[#This Row],[TIPO DE COMUNICACIÓN]],Desplegables!$A$2:$A$9,Desplegables!$C$2:$C$9)</f>
        <v>12</v>
      </c>
      <c r="K1825" s="68">
        <f>IFERROR(WORKDAY(Derechos_peticion[[#This Row],[FECHA RADICADO ENTRADA MME]],Derechos_peticion[[#This Row],[PLAZO (días)]],Desplegables!$G$2:$G$19),"Diligenciar plazo")</f>
        <v>46216</v>
      </c>
      <c r="L1825" s="64">
        <v>46203</v>
      </c>
      <c r="M1825" s="67" t="s">
        <v>42</v>
      </c>
      <c r="N1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5" s="69" t="s">
        <v>60</v>
      </c>
      <c r="P1825" s="65" t="s">
        <v>60</v>
      </c>
      <c r="Q1825" s="69" t="s">
        <v>60</v>
      </c>
      <c r="R1825" s="65" t="s">
        <v>60</v>
      </c>
      <c r="S1825" s="71" t="s">
        <v>5324</v>
      </c>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5" s="73" t="str">
        <f>IF(Derechos_peticion[[#This Row],[DÍAS DE RESPUESTA]]="","SI",IF(ISNUMBER(Derechos_peticion[[#This Row],[PLAZO (días)]]),IF(Derechos_peticion[[#This Row],[DÍAS DE RESPUESTA]]&lt;=Derechos_peticion[[#This Row],[PLAZO (días)]],"SI","NO"),"Diligencia plazo"))</f>
        <v>SI</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4166</v>
      </c>
    </row>
    <row r="1826" spans="1:26">
      <c r="A1826" s="144" t="s">
        <v>6379</v>
      </c>
      <c r="B1826" s="60">
        <v>46197</v>
      </c>
      <c r="C1826" s="61" t="s">
        <v>6380</v>
      </c>
      <c r="D1826" s="62" t="s">
        <v>6381</v>
      </c>
      <c r="E1826" s="63" t="s">
        <v>58</v>
      </c>
      <c r="F1826" s="64">
        <v>46197</v>
      </c>
      <c r="G1826" s="65">
        <v>46197</v>
      </c>
      <c r="H1826" s="66" t="str">
        <f>+TEXT(Derechos_peticion[[#This Row],[FECHA ASIGNACIÓN AL GESTOR (GFGS)]],"MMMM YYYY")</f>
        <v>junio 2026</v>
      </c>
      <c r="I1826" s="67" t="s">
        <v>36</v>
      </c>
      <c r="J1826" s="59">
        <f>+_xlfn.XLOOKUP(Derechos_peticion[[#This Row],[TIPO DE COMUNICACIÓN]],Desplegables!$A$2:$A$9,Desplegables!$C$2:$C$9)</f>
        <v>12</v>
      </c>
      <c r="K1826" s="68">
        <f>IFERROR(WORKDAY(Derechos_peticion[[#This Row],[FECHA RADICADO ENTRADA MME]],Derechos_peticion[[#This Row],[PLAZO (días)]],Desplegables!$G$2:$G$19),"Diligenciar plazo")</f>
        <v>46216</v>
      </c>
      <c r="L1826" s="64">
        <v>46203</v>
      </c>
      <c r="M1826" s="67" t="s">
        <v>42</v>
      </c>
      <c r="N1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6" s="69" t="s">
        <v>60</v>
      </c>
      <c r="P1826" s="65" t="s">
        <v>60</v>
      </c>
      <c r="Q1826" s="69" t="s">
        <v>60</v>
      </c>
      <c r="R1826" s="65" t="s">
        <v>60</v>
      </c>
      <c r="S1826" s="71" t="s">
        <v>6382</v>
      </c>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6" s="73" t="str">
        <f>IF(Derechos_peticion[[#This Row],[DÍAS DE RESPUESTA]]="","SI",IF(ISNUMBER(Derechos_peticion[[#This Row],[PLAZO (días)]]),IF(Derechos_peticion[[#This Row],[DÍAS DE RESPUESTA]]&lt;=Derechos_peticion[[#This Row],[PLAZO (días)]],"SI","NO"),"Diligencia plazo"))</f>
        <v>SI</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4166</v>
      </c>
    </row>
    <row r="1827" spans="1:26">
      <c r="A1827" s="59" t="s">
        <v>6383</v>
      </c>
      <c r="B1827" s="60">
        <v>46197</v>
      </c>
      <c r="C1827" s="142" t="s">
        <v>6384</v>
      </c>
      <c r="D1827" s="62" t="s">
        <v>4480</v>
      </c>
      <c r="E1827" s="63" t="s">
        <v>113</v>
      </c>
      <c r="F1827" s="64">
        <v>46197</v>
      </c>
      <c r="G1827" s="65">
        <v>46197</v>
      </c>
      <c r="H1827" s="66" t="str">
        <f>+TEXT(Derechos_peticion[[#This Row],[FECHA ASIGNACIÓN AL GESTOR (GFGS)]],"MMMM YYYY")</f>
        <v>junio 2026</v>
      </c>
      <c r="I1827" s="67" t="s">
        <v>34</v>
      </c>
      <c r="J1827" s="59">
        <f>+_xlfn.XLOOKUP(Derechos_peticion[[#This Row],[TIPO DE COMUNICACIÓN]],Desplegables!$A$2:$A$9,Desplegables!$C$2:$C$9)</f>
        <v>12</v>
      </c>
      <c r="K1827" s="68">
        <f>IFERROR(WORKDAY(Derechos_peticion[[#This Row],[FECHA RADICADO ENTRADA MME]],Derechos_peticion[[#This Row],[PLAZO (días)]],Desplegables!$G$2:$G$19),"Diligenciar plazo")</f>
        <v>46216</v>
      </c>
      <c r="L1827" s="64"/>
      <c r="M1827" s="67"/>
      <c r="N1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27" s="69" t="s">
        <v>60</v>
      </c>
      <c r="P1827" s="65">
        <v>46198</v>
      </c>
      <c r="Q1827" s="69" t="s">
        <v>60</v>
      </c>
      <c r="R1827" s="65" t="s">
        <v>60</v>
      </c>
      <c r="S1827" s="71" t="s">
        <v>6385</v>
      </c>
      <c r="T1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27" s="73" t="str">
        <f>IF(Derechos_peticion[[#This Row],[DÍAS DE RESPUESTA]]="","SI",IF(ISNUMBER(Derechos_peticion[[#This Row],[PLAZO (días)]]),IF(Derechos_peticion[[#This Row],[DÍAS DE RESPUESTA]]&lt;=Derechos_peticion[[#This Row],[PLAZO (días)]],"SI","NO"),"Diligencia plazo"))</f>
        <v>SI</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4166</v>
      </c>
    </row>
    <row r="1828" spans="1:26">
      <c r="A1828" s="59" t="s">
        <v>6386</v>
      </c>
      <c r="B1828" s="60">
        <v>46197</v>
      </c>
      <c r="C1828" s="61" t="s">
        <v>6387</v>
      </c>
      <c r="D1828" s="62" t="s">
        <v>6388</v>
      </c>
      <c r="E1828" s="63" t="s">
        <v>58</v>
      </c>
      <c r="F1828" s="64">
        <v>46197</v>
      </c>
      <c r="G1828" s="65">
        <v>46197</v>
      </c>
      <c r="H1828" s="66" t="str">
        <f>+TEXT(Derechos_peticion[[#This Row],[FECHA ASIGNACIÓN AL GESTOR (GFGS)]],"MMMM YYYY")</f>
        <v>junio 2026</v>
      </c>
      <c r="I1828" s="67" t="s">
        <v>42</v>
      </c>
      <c r="J1828" s="59">
        <f>+_xlfn.XLOOKUP(Derechos_peticion[[#This Row],[TIPO DE COMUNICACIÓN]],Desplegables!$A$2:$A$9,Desplegables!$C$2:$C$9)</f>
        <v>12</v>
      </c>
      <c r="K1828" s="68">
        <f>IFERROR(WORKDAY(Derechos_peticion[[#This Row],[FECHA RADICADO ENTRADA MME]],Derechos_peticion[[#This Row],[PLAZO (días)]],Desplegables!$G$2:$G$19),"Diligenciar plazo")</f>
        <v>46216</v>
      </c>
      <c r="L1828" s="64">
        <v>46198</v>
      </c>
      <c r="M1828" s="67" t="s">
        <v>42</v>
      </c>
      <c r="N1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8" s="69" t="s">
        <v>60</v>
      </c>
      <c r="P1828" s="65" t="s">
        <v>60</v>
      </c>
      <c r="Q1828" s="69" t="s">
        <v>60</v>
      </c>
      <c r="R1828" s="65" t="s">
        <v>60</v>
      </c>
      <c r="S1828" s="71" t="s">
        <v>6389</v>
      </c>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8" s="73" t="str">
        <f>IF(Derechos_peticion[[#This Row],[DÍAS DE RESPUESTA]]="","SI",IF(ISNUMBER(Derechos_peticion[[#This Row],[PLAZO (días)]]),IF(Derechos_peticion[[#This Row],[DÍAS DE RESPUESTA]]&lt;=Derechos_peticion[[#This Row],[PLAZO (días)]],"SI","NO"),"Diligencia plazo"))</f>
        <v>SI</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4166</v>
      </c>
    </row>
    <row r="1829" spans="1:26">
      <c r="A1829" s="59" t="s">
        <v>6390</v>
      </c>
      <c r="B1829" s="60">
        <v>46198</v>
      </c>
      <c r="C1829" s="61" t="s">
        <v>6391</v>
      </c>
      <c r="D1829" s="62" t="s">
        <v>6392</v>
      </c>
      <c r="E1829" s="63" t="s">
        <v>58</v>
      </c>
      <c r="F1829" s="64">
        <v>46198</v>
      </c>
      <c r="G1829" s="65">
        <v>46198</v>
      </c>
      <c r="H1829" s="66" t="str">
        <f>+TEXT(Derechos_peticion[[#This Row],[FECHA ASIGNACIÓN AL GESTOR (GFGS)]],"MMMM YYYY")</f>
        <v>junio 2026</v>
      </c>
      <c r="I1829" s="67" t="s">
        <v>42</v>
      </c>
      <c r="J1829" s="59">
        <f>+_xlfn.XLOOKUP(Derechos_peticion[[#This Row],[TIPO DE COMUNICACIÓN]],Desplegables!$A$2:$A$9,Desplegables!$C$2:$C$9)</f>
        <v>12</v>
      </c>
      <c r="K1829" s="68">
        <f>IFERROR(WORKDAY(Derechos_peticion[[#This Row],[FECHA RADICADO ENTRADA MME]],Derechos_peticion[[#This Row],[PLAZO (días)]],Desplegables!$G$2:$G$19),"Diligenciar plazo")</f>
        <v>46217</v>
      </c>
      <c r="L1829" s="64">
        <v>46199</v>
      </c>
      <c r="M1829" s="67" t="s">
        <v>42</v>
      </c>
      <c r="N1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9" s="69" t="s">
        <v>60</v>
      </c>
      <c r="P1829" s="65" t="s">
        <v>60</v>
      </c>
      <c r="Q1829" s="69" t="s">
        <v>60</v>
      </c>
      <c r="R1829" s="65" t="s">
        <v>60</v>
      </c>
      <c r="S1829" s="71" t="s">
        <v>199</v>
      </c>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9" s="73" t="str">
        <f>IF(Derechos_peticion[[#This Row],[DÍAS DE RESPUESTA]]="","SI",IF(ISNUMBER(Derechos_peticion[[#This Row],[PLAZO (días)]]),IF(Derechos_peticion[[#This Row],[DÍAS DE RESPUESTA]]&lt;=Derechos_peticion[[#This Row],[PLAZO (días)]],"SI","NO"),"Diligencia plazo"))</f>
        <v>SI</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4166</v>
      </c>
    </row>
    <row r="1830" spans="1:26">
      <c r="A1830" s="59" t="s">
        <v>6393</v>
      </c>
      <c r="B1830" s="60">
        <v>46198</v>
      </c>
      <c r="C1830" s="61" t="s">
        <v>6394</v>
      </c>
      <c r="D1830" s="62" t="s">
        <v>6394</v>
      </c>
      <c r="E1830" s="63" t="s">
        <v>58</v>
      </c>
      <c r="F1830" s="64">
        <v>46198</v>
      </c>
      <c r="G1830" s="65">
        <v>46198</v>
      </c>
      <c r="H1830" s="66" t="str">
        <f>+TEXT(Derechos_peticion[[#This Row],[FECHA ASIGNACIÓN AL GESTOR (GFGS)]],"MMMM YYYY")</f>
        <v>junio 2026</v>
      </c>
      <c r="I1830" s="67" t="s">
        <v>39</v>
      </c>
      <c r="J1830" s="59">
        <f>+_xlfn.XLOOKUP(Derechos_peticion[[#This Row],[TIPO DE COMUNICACIÓN]],Desplegables!$A$2:$A$9,Desplegables!$C$2:$C$9)</f>
        <v>12</v>
      </c>
      <c r="K1830" s="68">
        <f>IFERROR(WORKDAY(Derechos_peticion[[#This Row],[FECHA RADICADO ENTRADA MME]],Derechos_peticion[[#This Row],[PLAZO (días)]],Desplegables!$G$2:$G$19),"Diligenciar plazo")</f>
        <v>46217</v>
      </c>
      <c r="L1830" s="64">
        <v>46199</v>
      </c>
      <c r="M1830" s="67" t="s">
        <v>42</v>
      </c>
      <c r="N1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0" s="69" t="s">
        <v>60</v>
      </c>
      <c r="P1830" s="65" t="s">
        <v>60</v>
      </c>
      <c r="Q1830" s="69" t="s">
        <v>60</v>
      </c>
      <c r="R1830" s="65" t="s">
        <v>60</v>
      </c>
      <c r="S1830" s="71" t="s">
        <v>6395</v>
      </c>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0" s="73" t="str">
        <f>IF(Derechos_peticion[[#This Row],[DÍAS DE RESPUESTA]]="","SI",IF(ISNUMBER(Derechos_peticion[[#This Row],[PLAZO (días)]]),IF(Derechos_peticion[[#This Row],[DÍAS DE RESPUESTA]]&lt;=Derechos_peticion[[#This Row],[PLAZO (días)]],"SI","NO"),"Diligencia plazo"))</f>
        <v>SI</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4166</v>
      </c>
    </row>
    <row r="1831" spans="1:26">
      <c r="A1831" s="59" t="s">
        <v>6396</v>
      </c>
      <c r="B1831" s="60">
        <v>46198</v>
      </c>
      <c r="C1831" s="61" t="s">
        <v>6397</v>
      </c>
      <c r="D1831" s="62" t="s">
        <v>6398</v>
      </c>
      <c r="E1831" s="63" t="s">
        <v>58</v>
      </c>
      <c r="F1831" s="64">
        <v>46198</v>
      </c>
      <c r="G1831" s="65">
        <v>46198</v>
      </c>
      <c r="H1831" s="66" t="str">
        <f>+TEXT(Derechos_peticion[[#This Row],[FECHA ASIGNACIÓN AL GESTOR (GFGS)]],"MMMM YYYY")</f>
        <v>junio 2026</v>
      </c>
      <c r="I1831" s="67" t="s">
        <v>39</v>
      </c>
      <c r="J1831" s="59">
        <f>+_xlfn.XLOOKUP(Derechos_peticion[[#This Row],[TIPO DE COMUNICACIÓN]],Desplegables!$A$2:$A$9,Desplegables!$C$2:$C$9)</f>
        <v>12</v>
      </c>
      <c r="K1831" s="68">
        <f>IFERROR(WORKDAY(Derechos_peticion[[#This Row],[FECHA RADICADO ENTRADA MME]],Derechos_peticion[[#This Row],[PLAZO (días)]],Desplegables!$G$2:$G$19),"Diligenciar plazo")</f>
        <v>46217</v>
      </c>
      <c r="L1831" s="64">
        <v>46199</v>
      </c>
      <c r="M1831" s="67" t="s">
        <v>42</v>
      </c>
      <c r="N1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1" s="69" t="s">
        <v>60</v>
      </c>
      <c r="P1831" s="65" t="s">
        <v>60</v>
      </c>
      <c r="Q1831" s="69" t="s">
        <v>60</v>
      </c>
      <c r="R1831" s="65" t="s">
        <v>60</v>
      </c>
      <c r="S1831" s="71" t="s">
        <v>6395</v>
      </c>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1" s="73" t="str">
        <f>IF(Derechos_peticion[[#This Row],[DÍAS DE RESPUESTA]]="","SI",IF(ISNUMBER(Derechos_peticion[[#This Row],[PLAZO (días)]]),IF(Derechos_peticion[[#This Row],[DÍAS DE RESPUESTA]]&lt;=Derechos_peticion[[#This Row],[PLAZO (días)]],"SI","NO"),"Diligencia plazo"))</f>
        <v>SI</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4166</v>
      </c>
    </row>
    <row r="1832" spans="1:26">
      <c r="A1832" s="59" t="s">
        <v>6399</v>
      </c>
      <c r="B1832" s="60">
        <v>46198</v>
      </c>
      <c r="C1832" s="61" t="s">
        <v>6400</v>
      </c>
      <c r="D1832" s="62" t="s">
        <v>6375</v>
      </c>
      <c r="E1832" s="63" t="s">
        <v>58</v>
      </c>
      <c r="F1832" s="64">
        <v>46198</v>
      </c>
      <c r="G1832" s="65">
        <v>46198</v>
      </c>
      <c r="H1832" s="66" t="str">
        <f>+TEXT(Derechos_peticion[[#This Row],[FECHA ASIGNACIÓN AL GESTOR (GFGS)]],"MMMM YYYY")</f>
        <v>junio 2026</v>
      </c>
      <c r="I1832" s="67" t="s">
        <v>34</v>
      </c>
      <c r="J1832" s="59">
        <f>+_xlfn.XLOOKUP(Derechos_peticion[[#This Row],[TIPO DE COMUNICACIÓN]],Desplegables!$A$2:$A$9,Desplegables!$C$2:$C$9)</f>
        <v>12</v>
      </c>
      <c r="K1832" s="68">
        <f>IFERROR(WORKDAY(Derechos_peticion[[#This Row],[FECHA RADICADO ENTRADA MME]],Derechos_peticion[[#This Row],[PLAZO (días)]],Desplegables!$G$2:$G$19),"Diligenciar plazo")</f>
        <v>46217</v>
      </c>
      <c r="L1832" s="64">
        <v>46203</v>
      </c>
      <c r="M1832" s="67" t="s">
        <v>42</v>
      </c>
      <c r="N1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2" s="69" t="s">
        <v>60</v>
      </c>
      <c r="P1832" s="65" t="s">
        <v>60</v>
      </c>
      <c r="Q1832" s="69" t="s">
        <v>60</v>
      </c>
      <c r="R1832" s="65" t="s">
        <v>60</v>
      </c>
      <c r="S1832" s="71" t="s">
        <v>6401</v>
      </c>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2" s="73" t="str">
        <f>IF(Derechos_peticion[[#This Row],[DÍAS DE RESPUESTA]]="","SI",IF(ISNUMBER(Derechos_peticion[[#This Row],[PLAZO (días)]]),IF(Derechos_peticion[[#This Row],[DÍAS DE RESPUESTA]]&lt;=Derechos_peticion[[#This Row],[PLAZO (días)]],"SI","NO"),"Diligencia plazo"))</f>
        <v>SI</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4166</v>
      </c>
    </row>
    <row r="1833" spans="1:26">
      <c r="A1833" s="59" t="s">
        <v>6402</v>
      </c>
      <c r="B1833" s="60">
        <v>46198</v>
      </c>
      <c r="C1833" s="61" t="s">
        <v>5209</v>
      </c>
      <c r="D1833" s="62" t="s">
        <v>6403</v>
      </c>
      <c r="E1833" s="63" t="s">
        <v>58</v>
      </c>
      <c r="F1833" s="64">
        <v>46198</v>
      </c>
      <c r="G1833" s="65">
        <v>46198</v>
      </c>
      <c r="H1833" s="66" t="str">
        <f>+TEXT(Derechos_peticion[[#This Row],[FECHA ASIGNACIÓN AL GESTOR (GFGS)]],"MMMM YYYY")</f>
        <v>junio 2026</v>
      </c>
      <c r="I1833" s="67" t="s">
        <v>36</v>
      </c>
      <c r="J1833" s="59">
        <f>+_xlfn.XLOOKUP(Derechos_peticion[[#This Row],[TIPO DE COMUNICACIÓN]],Desplegables!$A$2:$A$9,Desplegables!$C$2:$C$9)</f>
        <v>12</v>
      </c>
      <c r="K1833" s="68">
        <f>IFERROR(WORKDAY(Derechos_peticion[[#This Row],[FECHA RADICADO ENTRADA MME]],Derechos_peticion[[#This Row],[PLAZO (días)]],Desplegables!$G$2:$G$19),"Diligenciar plazo")</f>
        <v>46217</v>
      </c>
      <c r="L1833" s="64">
        <v>46199</v>
      </c>
      <c r="M1833" s="67" t="s">
        <v>42</v>
      </c>
      <c r="N1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3" s="69" t="s">
        <v>60</v>
      </c>
      <c r="P1833" s="65" t="s">
        <v>60</v>
      </c>
      <c r="Q1833" s="69" t="s">
        <v>60</v>
      </c>
      <c r="R1833" s="65" t="s">
        <v>60</v>
      </c>
      <c r="S1833" s="71" t="s">
        <v>5771</v>
      </c>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3" s="73" t="str">
        <f>IF(Derechos_peticion[[#This Row],[DÍAS DE RESPUESTA]]="","SI",IF(ISNUMBER(Derechos_peticion[[#This Row],[PLAZO (días)]]),IF(Derechos_peticion[[#This Row],[DÍAS DE RESPUESTA]]&lt;=Derechos_peticion[[#This Row],[PLAZO (días)]],"SI","NO"),"Diligencia plazo"))</f>
        <v>SI</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4166</v>
      </c>
    </row>
    <row r="1834" spans="1:26">
      <c r="A1834" s="59" t="s">
        <v>6404</v>
      </c>
      <c r="B1834" s="60">
        <v>46198</v>
      </c>
      <c r="C1834" s="61" t="s">
        <v>6405</v>
      </c>
      <c r="D1834" s="62" t="s">
        <v>6406</v>
      </c>
      <c r="E1834" s="63" t="s">
        <v>58</v>
      </c>
      <c r="F1834" s="64">
        <v>46198</v>
      </c>
      <c r="G1834" s="65">
        <v>46198</v>
      </c>
      <c r="H1834" s="66" t="str">
        <f>+TEXT(Derechos_peticion[[#This Row],[FECHA ASIGNACIÓN AL GESTOR (GFGS)]],"MMMM YYYY")</f>
        <v>junio 2026</v>
      </c>
      <c r="I1834" s="67" t="s">
        <v>39</v>
      </c>
      <c r="J1834" s="59">
        <f>+_xlfn.XLOOKUP(Derechos_peticion[[#This Row],[TIPO DE COMUNICACIÓN]],Desplegables!$A$2:$A$9,Desplegables!$C$2:$C$9)</f>
        <v>12</v>
      </c>
      <c r="K1834" s="68">
        <f>IFERROR(WORKDAY(Derechos_peticion[[#This Row],[FECHA RADICADO ENTRADA MME]],Derechos_peticion[[#This Row],[PLAZO (días)]],Desplegables!$G$2:$G$19),"Diligenciar plazo")</f>
        <v>46217</v>
      </c>
      <c r="L1834" s="64">
        <v>46199</v>
      </c>
      <c r="M1834" s="67" t="s">
        <v>42</v>
      </c>
      <c r="N1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4" s="69" t="s">
        <v>60</v>
      </c>
      <c r="P1834" s="65" t="s">
        <v>60</v>
      </c>
      <c r="Q1834" s="69" t="s">
        <v>60</v>
      </c>
      <c r="R1834" s="65" t="s">
        <v>60</v>
      </c>
      <c r="S1834" s="71" t="s">
        <v>6407</v>
      </c>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4" s="73" t="str">
        <f>IF(Derechos_peticion[[#This Row],[DÍAS DE RESPUESTA]]="","SI",IF(ISNUMBER(Derechos_peticion[[#This Row],[PLAZO (días)]]),IF(Derechos_peticion[[#This Row],[DÍAS DE RESPUESTA]]&lt;=Derechos_peticion[[#This Row],[PLAZO (días)]],"SI","NO"),"Diligencia plazo"))</f>
        <v>SI</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4166</v>
      </c>
    </row>
    <row r="1835" spans="1:26">
      <c r="A1835" s="59" t="s">
        <v>6408</v>
      </c>
      <c r="B1835" s="60">
        <v>46198</v>
      </c>
      <c r="C1835" s="61" t="s">
        <v>6409</v>
      </c>
      <c r="D1835" s="62" t="s">
        <v>6375</v>
      </c>
      <c r="E1835" s="63" t="s">
        <v>58</v>
      </c>
      <c r="F1835" s="64">
        <v>46198</v>
      </c>
      <c r="G1835" s="65">
        <v>46198</v>
      </c>
      <c r="H1835" s="66" t="str">
        <f>+TEXT(Derechos_peticion[[#This Row],[FECHA ASIGNACIÓN AL GESTOR (GFGS)]],"MMMM YYYY")</f>
        <v>junio 2026</v>
      </c>
      <c r="I1835" s="67" t="s">
        <v>39</v>
      </c>
      <c r="J1835" s="59">
        <f>+_xlfn.XLOOKUP(Derechos_peticion[[#This Row],[TIPO DE COMUNICACIÓN]],Desplegables!$A$2:$A$9,Desplegables!$C$2:$C$9)</f>
        <v>12</v>
      </c>
      <c r="K1835" s="68">
        <f>IFERROR(WORKDAY(Derechos_peticion[[#This Row],[FECHA RADICADO ENTRADA MME]],Derechos_peticion[[#This Row],[PLAZO (días)]],Desplegables!$G$2:$G$19),"Diligenciar plazo")</f>
        <v>46217</v>
      </c>
      <c r="L1835" s="64">
        <v>46198</v>
      </c>
      <c r="M1835" s="67" t="s">
        <v>42</v>
      </c>
      <c r="N1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5" s="69" t="s">
        <v>6410</v>
      </c>
      <c r="P1835" s="65">
        <v>46204</v>
      </c>
      <c r="Q1835" s="69" t="s">
        <v>6411</v>
      </c>
      <c r="R1835" s="65">
        <v>46203</v>
      </c>
      <c r="S1835" s="71" t="s">
        <v>6412</v>
      </c>
      <c r="T1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35" s="73" t="str">
        <f>IF(Derechos_peticion[[#This Row],[DÍAS DE RESPUESTA]]="","SI",IF(ISNUMBER(Derechos_peticion[[#This Row],[PLAZO (días)]]),IF(Derechos_peticion[[#This Row],[DÍAS DE RESPUESTA]]&lt;=Derechos_peticion[[#This Row],[PLAZO (días)]],"SI","NO"),"Diligencia plazo"))</f>
        <v>SI</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5" s="18" t="s">
        <v>4166</v>
      </c>
    </row>
    <row r="1836" spans="1:26">
      <c r="A1836" s="59" t="s">
        <v>6413</v>
      </c>
      <c r="B1836" s="60">
        <v>46198</v>
      </c>
      <c r="C1836" s="61" t="s">
        <v>6414</v>
      </c>
      <c r="D1836" s="62" t="s">
        <v>6375</v>
      </c>
      <c r="E1836" s="63" t="s">
        <v>58</v>
      </c>
      <c r="F1836" s="64">
        <v>46198</v>
      </c>
      <c r="G1836" s="65">
        <v>46198</v>
      </c>
      <c r="H1836" s="66" t="str">
        <f>+TEXT(Derechos_peticion[[#This Row],[FECHA ASIGNACIÓN AL GESTOR (GFGS)]],"MMMM YYYY")</f>
        <v>junio 2026</v>
      </c>
      <c r="I1836" s="67" t="s">
        <v>43</v>
      </c>
      <c r="J1836" s="59">
        <f>+_xlfn.XLOOKUP(Derechos_peticion[[#This Row],[TIPO DE COMUNICACIÓN]],Desplegables!$A$2:$A$9,Desplegables!$C$2:$C$9)</f>
        <v>12</v>
      </c>
      <c r="K1836" s="68">
        <f>IFERROR(WORKDAY(Derechos_peticion[[#This Row],[FECHA RADICADO ENTRADA MME]],Derechos_peticion[[#This Row],[PLAZO (días)]],Desplegables!$G$2:$G$19),"Diligenciar plazo")</f>
        <v>46217</v>
      </c>
      <c r="L1836" s="64">
        <v>46203</v>
      </c>
      <c r="M1836" s="67" t="s">
        <v>42</v>
      </c>
      <c r="N1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6" s="69" t="s">
        <v>60</v>
      </c>
      <c r="P1836" s="65" t="s">
        <v>60</v>
      </c>
      <c r="Q1836" s="69" t="s">
        <v>60</v>
      </c>
      <c r="R1836" s="65" t="s">
        <v>60</v>
      </c>
      <c r="S1836" s="71" t="s">
        <v>6415</v>
      </c>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6" s="73" t="str">
        <f>IF(Derechos_peticion[[#This Row],[DÍAS DE RESPUESTA]]="","SI",IF(ISNUMBER(Derechos_peticion[[#This Row],[PLAZO (días)]]),IF(Derechos_peticion[[#This Row],[DÍAS DE RESPUESTA]]&lt;=Derechos_peticion[[#This Row],[PLAZO (días)]],"SI","NO"),"Diligencia plazo"))</f>
        <v>SI</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4166</v>
      </c>
    </row>
    <row r="1837" spans="1:26">
      <c r="A1837" s="59" t="s">
        <v>6416</v>
      </c>
      <c r="B1837" s="60">
        <v>46198</v>
      </c>
      <c r="C1837" s="61" t="s">
        <v>6417</v>
      </c>
      <c r="D1837" s="62" t="s">
        <v>1616</v>
      </c>
      <c r="E1837" s="63" t="s">
        <v>58</v>
      </c>
      <c r="F1837" s="64">
        <v>46198</v>
      </c>
      <c r="G1837" s="65">
        <v>46198</v>
      </c>
      <c r="H1837" s="66" t="str">
        <f>+TEXT(Derechos_peticion[[#This Row],[FECHA ASIGNACIÓN AL GESTOR (GFGS)]],"MMMM YYYY")</f>
        <v>junio 2026</v>
      </c>
      <c r="I1837" s="67" t="s">
        <v>34</v>
      </c>
      <c r="J1837" s="59">
        <f>+_xlfn.XLOOKUP(Derechos_peticion[[#This Row],[TIPO DE COMUNICACIÓN]],Desplegables!$A$2:$A$9,Desplegables!$C$2:$C$9)</f>
        <v>12</v>
      </c>
      <c r="K1837" s="68">
        <f>IFERROR(WORKDAY(Derechos_peticion[[#This Row],[FECHA RADICADO ENTRADA MME]],Derechos_peticion[[#This Row],[PLAZO (días)]],Desplegables!$G$2:$G$19),"Diligenciar plazo")</f>
        <v>46217</v>
      </c>
      <c r="L1837" s="64"/>
      <c r="M1837" s="67"/>
      <c r="N1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37" s="69" t="s">
        <v>60</v>
      </c>
      <c r="P1837" s="65">
        <v>46198</v>
      </c>
      <c r="Q1837" s="69" t="s">
        <v>60</v>
      </c>
      <c r="R1837" s="65" t="s">
        <v>60</v>
      </c>
      <c r="S1837" s="71" t="s">
        <v>6418</v>
      </c>
      <c r="T1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37" s="73" t="str">
        <f>IF(Derechos_peticion[[#This Row],[DÍAS DE RESPUESTA]]="","SI",IF(ISNUMBER(Derechos_peticion[[#This Row],[PLAZO (días)]]),IF(Derechos_peticion[[#This Row],[DÍAS DE RESPUESTA]]&lt;=Derechos_peticion[[#This Row],[PLAZO (días)]],"SI","NO"),"Diligencia plazo"))</f>
        <v>SI</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4166</v>
      </c>
    </row>
    <row r="1838" spans="1:26">
      <c r="A1838" s="59" t="s">
        <v>6419</v>
      </c>
      <c r="B1838" s="60">
        <v>46198</v>
      </c>
      <c r="C1838" s="61" t="s">
        <v>6420</v>
      </c>
      <c r="D1838" s="62" t="s">
        <v>2602</v>
      </c>
      <c r="E1838" s="63" t="s">
        <v>58</v>
      </c>
      <c r="F1838" s="64">
        <v>46198</v>
      </c>
      <c r="G1838" s="65">
        <v>46198</v>
      </c>
      <c r="H1838" s="66" t="str">
        <f>+TEXT(Derechos_peticion[[#This Row],[FECHA ASIGNACIÓN AL GESTOR (GFGS)]],"MMMM YYYY")</f>
        <v>junio 2026</v>
      </c>
      <c r="I1838" s="67" t="s">
        <v>42</v>
      </c>
      <c r="J1838" s="59">
        <f>+_xlfn.XLOOKUP(Derechos_peticion[[#This Row],[TIPO DE COMUNICACIÓN]],Desplegables!$A$2:$A$9,Desplegables!$C$2:$C$9)</f>
        <v>12</v>
      </c>
      <c r="K1838" s="68">
        <f>IFERROR(WORKDAY(Derechos_peticion[[#This Row],[FECHA RADICADO ENTRADA MME]],Derechos_peticion[[#This Row],[PLAZO (días)]],Desplegables!$G$2:$G$19),"Diligenciar plazo")</f>
        <v>46217</v>
      </c>
      <c r="L1838" s="64">
        <v>46198</v>
      </c>
      <c r="M1838" s="67" t="s">
        <v>42</v>
      </c>
      <c r="N1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8" s="69" t="s">
        <v>60</v>
      </c>
      <c r="P1838" s="65" t="s">
        <v>60</v>
      </c>
      <c r="Q1838" s="69" t="s">
        <v>60</v>
      </c>
      <c r="R1838" s="65" t="s">
        <v>60</v>
      </c>
      <c r="S1838" s="71" t="s">
        <v>6421</v>
      </c>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8" s="73" t="str">
        <f>IF(Derechos_peticion[[#This Row],[DÍAS DE RESPUESTA]]="","SI",IF(ISNUMBER(Derechos_peticion[[#This Row],[PLAZO (días)]]),IF(Derechos_peticion[[#This Row],[DÍAS DE RESPUESTA]]&lt;=Derechos_peticion[[#This Row],[PLAZO (días)]],"SI","NO"),"Diligencia plazo"))</f>
        <v>SI</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4166</v>
      </c>
    </row>
    <row r="1839" spans="1:26">
      <c r="A1839" s="59" t="s">
        <v>6422</v>
      </c>
      <c r="B1839" s="60">
        <v>46198</v>
      </c>
      <c r="C1839" s="61" t="s">
        <v>6423</v>
      </c>
      <c r="D1839" s="62" t="s">
        <v>645</v>
      </c>
      <c r="E1839" s="63" t="s">
        <v>113</v>
      </c>
      <c r="F1839" s="64">
        <v>46198</v>
      </c>
      <c r="G1839" s="65">
        <v>46198</v>
      </c>
      <c r="H1839" s="66" t="str">
        <f>+TEXT(Derechos_peticion[[#This Row],[FECHA ASIGNACIÓN AL GESTOR (GFGS)]],"MMMM YYYY")</f>
        <v>junio 2026</v>
      </c>
      <c r="I1839" s="67" t="s">
        <v>33</v>
      </c>
      <c r="J1839" s="59">
        <f>+_xlfn.XLOOKUP(Derechos_peticion[[#This Row],[TIPO DE COMUNICACIÓN]],Desplegables!$A$2:$A$9,Desplegables!$C$2:$C$9)</f>
        <v>12</v>
      </c>
      <c r="K1839" s="68">
        <f>IFERROR(WORKDAY(Derechos_peticion[[#This Row],[FECHA RADICADO ENTRADA MME]],Derechos_peticion[[#This Row],[PLAZO (días)]],Desplegables!$G$2:$G$19),"Diligenciar plazo")</f>
        <v>46217</v>
      </c>
      <c r="L1839" s="64"/>
      <c r="M1839" s="67"/>
      <c r="N1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39" s="69" t="s">
        <v>60</v>
      </c>
      <c r="P1839" s="65">
        <v>46199</v>
      </c>
      <c r="Q1839" s="69" t="s">
        <v>60</v>
      </c>
      <c r="R1839" s="65" t="s">
        <v>60</v>
      </c>
      <c r="S1839" s="71"/>
      <c r="T1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39" s="73" t="str">
        <f>IF(Derechos_peticion[[#This Row],[DÍAS DE RESPUESTA]]="","SI",IF(ISNUMBER(Derechos_peticion[[#This Row],[PLAZO (días)]]),IF(Derechos_peticion[[#This Row],[DÍAS DE RESPUESTA]]&lt;=Derechos_peticion[[#This Row],[PLAZO (días)]],"SI","NO"),"Diligencia plazo"))</f>
        <v>SI</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4166</v>
      </c>
    </row>
    <row r="1840" spans="1:26">
      <c r="A1840" s="59" t="s">
        <v>6424</v>
      </c>
      <c r="B1840" s="60">
        <v>46198</v>
      </c>
      <c r="C1840" s="61" t="s">
        <v>6425</v>
      </c>
      <c r="D1840" s="62" t="s">
        <v>645</v>
      </c>
      <c r="E1840" s="63" t="s">
        <v>113</v>
      </c>
      <c r="F1840" s="64">
        <v>46198</v>
      </c>
      <c r="G1840" s="65">
        <v>46198</v>
      </c>
      <c r="H1840" s="66" t="str">
        <f>+TEXT(Derechos_peticion[[#This Row],[FECHA ASIGNACIÓN AL GESTOR (GFGS)]],"MMMM YYYY")</f>
        <v>junio 2026</v>
      </c>
      <c r="I1840" s="67" t="s">
        <v>33</v>
      </c>
      <c r="J1840" s="59">
        <f>+_xlfn.XLOOKUP(Derechos_peticion[[#This Row],[TIPO DE COMUNICACIÓN]],Desplegables!$A$2:$A$9,Desplegables!$C$2:$C$9)</f>
        <v>12</v>
      </c>
      <c r="K1840" s="68">
        <f>IFERROR(WORKDAY(Derechos_peticion[[#This Row],[FECHA RADICADO ENTRADA MME]],Derechos_peticion[[#This Row],[PLAZO (días)]],Desplegables!$G$2:$G$19),"Diligenciar plazo")</f>
        <v>46217</v>
      </c>
      <c r="L1840" s="64"/>
      <c r="M1840" s="67"/>
      <c r="N1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0" s="69" t="s">
        <v>60</v>
      </c>
      <c r="P1840" s="65">
        <v>46199</v>
      </c>
      <c r="Q1840" s="69" t="s">
        <v>60</v>
      </c>
      <c r="R1840" s="65" t="s">
        <v>60</v>
      </c>
      <c r="S1840" s="71"/>
      <c r="T1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40" s="73" t="str">
        <f>IF(Derechos_peticion[[#This Row],[DÍAS DE RESPUESTA]]="","SI",IF(ISNUMBER(Derechos_peticion[[#This Row],[PLAZO (días)]]),IF(Derechos_peticion[[#This Row],[DÍAS DE RESPUESTA]]&lt;=Derechos_peticion[[#This Row],[PLAZO (días)]],"SI","NO"),"Diligencia plazo"))</f>
        <v>SI</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4166</v>
      </c>
    </row>
    <row r="1841" spans="1:26">
      <c r="A1841" s="59" t="s">
        <v>6426</v>
      </c>
      <c r="B1841" s="60">
        <v>46197</v>
      </c>
      <c r="C1841" s="61" t="s">
        <v>6427</v>
      </c>
      <c r="D1841" s="62" t="s">
        <v>6428</v>
      </c>
      <c r="E1841" s="63" t="s">
        <v>58</v>
      </c>
      <c r="F1841" s="64">
        <v>46197</v>
      </c>
      <c r="G1841" s="65">
        <v>46198</v>
      </c>
      <c r="H1841" s="66" t="str">
        <f>+TEXT(Derechos_peticion[[#This Row],[FECHA ASIGNACIÓN AL GESTOR (GFGS)]],"MMMM YYYY")</f>
        <v>junio 2026</v>
      </c>
      <c r="I1841" s="67" t="s">
        <v>27</v>
      </c>
      <c r="J1841" s="59">
        <f>+_xlfn.XLOOKUP(Derechos_peticion[[#This Row],[TIPO DE COMUNICACIÓN]],Desplegables!$A$2:$A$9,Desplegables!$C$2:$C$9)</f>
        <v>12</v>
      </c>
      <c r="K1841" s="68">
        <f>IFERROR(WORKDAY(Derechos_peticion[[#This Row],[FECHA RADICADO ENTRADA MME]],Derechos_peticion[[#This Row],[PLAZO (días)]],Desplegables!$G$2:$G$19),"Diligenciar plazo")</f>
        <v>46216</v>
      </c>
      <c r="L1841" s="64"/>
      <c r="M1841" s="67"/>
      <c r="N1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NO</v>
      </c>
      <c r="V1841" s="74">
        <f>Derechos_peticion[[#This Row],[FECHA ASIGNACIÓN AL GESTOR (GFGS)]]-Derechos_peticion[[#This Row],[FECHA RADICADO ENTRADA MME]]</f>
        <v>1</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4166</v>
      </c>
    </row>
    <row r="1842" spans="1:26">
      <c r="A1842" s="144" t="s">
        <v>6429</v>
      </c>
      <c r="B1842" s="60">
        <v>46198</v>
      </c>
      <c r="C1842" s="61" t="s">
        <v>6430</v>
      </c>
      <c r="D1842" s="62" t="s">
        <v>6431</v>
      </c>
      <c r="E1842" s="63" t="s">
        <v>58</v>
      </c>
      <c r="F1842" s="64">
        <v>46198</v>
      </c>
      <c r="G1842" s="65">
        <v>46198</v>
      </c>
      <c r="H1842" s="66" t="str">
        <f>+TEXT(Derechos_peticion[[#This Row],[FECHA ASIGNACIÓN AL GESTOR (GFGS)]],"MMMM YYYY")</f>
        <v>junio 2026</v>
      </c>
      <c r="I1842" s="67" t="s">
        <v>41</v>
      </c>
      <c r="J1842" s="59">
        <f>+_xlfn.XLOOKUP(Derechos_peticion[[#This Row],[TIPO DE COMUNICACIÓN]],Desplegables!$A$2:$A$9,Desplegables!$C$2:$C$9)</f>
        <v>12</v>
      </c>
      <c r="K1842" s="68">
        <f>IFERROR(WORKDAY(Derechos_peticion[[#This Row],[FECHA RADICADO ENTRADA MME]],Derechos_peticion[[#This Row],[PLAZO (días)]],Desplegables!$G$2:$G$19),"Diligenciar plazo")</f>
        <v>46217</v>
      </c>
      <c r="L1842" s="64"/>
      <c r="M1842" s="67"/>
      <c r="N1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2" s="69" t="s">
        <v>6432</v>
      </c>
      <c r="P1842" s="65">
        <v>46203</v>
      </c>
      <c r="Q1842" s="69" t="s">
        <v>6433</v>
      </c>
      <c r="R1842" s="65">
        <v>46203</v>
      </c>
      <c r="S1842" s="71"/>
      <c r="T1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42" s="73" t="str">
        <f>IF(Derechos_peticion[[#This Row],[DÍAS DE RESPUESTA]]="","SI",IF(ISNUMBER(Derechos_peticion[[#This Row],[PLAZO (días)]]),IF(Derechos_peticion[[#This Row],[DÍAS DE RESPUESTA]]&lt;=Derechos_peticion[[#This Row],[PLAZO (días)]],"SI","NO"),"Diligencia plazo"))</f>
        <v>SI</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42" s="18" t="s">
        <v>4166</v>
      </c>
    </row>
    <row r="1843" spans="1:26">
      <c r="A1843" s="59" t="s">
        <v>6434</v>
      </c>
      <c r="B1843" s="60">
        <v>46198</v>
      </c>
      <c r="C1843" s="61" t="s">
        <v>6435</v>
      </c>
      <c r="D1843" s="62" t="s">
        <v>6436</v>
      </c>
      <c r="E1843" s="63" t="s">
        <v>58</v>
      </c>
      <c r="F1843" s="64">
        <v>46198</v>
      </c>
      <c r="G1843" s="65">
        <v>46198</v>
      </c>
      <c r="H1843" s="66" t="str">
        <f>+TEXT(Derechos_peticion[[#This Row],[FECHA ASIGNACIÓN AL GESTOR (GFGS)]],"MMMM YYYY")</f>
        <v>junio 2026</v>
      </c>
      <c r="I1843" s="67" t="s">
        <v>42</v>
      </c>
      <c r="J1843" s="59">
        <f>+_xlfn.XLOOKUP(Derechos_peticion[[#This Row],[TIPO DE COMUNICACIÓN]],Desplegables!$A$2:$A$9,Desplegables!$C$2:$C$9)</f>
        <v>12</v>
      </c>
      <c r="K1843" s="68">
        <f>IFERROR(WORKDAY(Derechos_peticion[[#This Row],[FECHA RADICADO ENTRADA MME]],Derechos_peticion[[#This Row],[PLAZO (días)]],Desplegables!$G$2:$G$19),"Diligenciar plazo")</f>
        <v>46217</v>
      </c>
      <c r="L1843" s="64">
        <v>46198</v>
      </c>
      <c r="M1843" s="67" t="s">
        <v>42</v>
      </c>
      <c r="N1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3" s="69" t="s">
        <v>60</v>
      </c>
      <c r="P1843" s="65" t="s">
        <v>60</v>
      </c>
      <c r="Q1843" s="69" t="s">
        <v>60</v>
      </c>
      <c r="R1843" s="65" t="s">
        <v>60</v>
      </c>
      <c r="S1843" s="71" t="s">
        <v>5731</v>
      </c>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3" s="73" t="str">
        <f>IF(Derechos_peticion[[#This Row],[DÍAS DE RESPUESTA]]="","SI",IF(ISNUMBER(Derechos_peticion[[#This Row],[PLAZO (días)]]),IF(Derechos_peticion[[#This Row],[DÍAS DE RESPUESTA]]&lt;=Derechos_peticion[[#This Row],[PLAZO (días)]],"SI","NO"),"Diligencia plazo"))</f>
        <v>SI</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4166</v>
      </c>
    </row>
    <row r="1844" spans="1:26">
      <c r="A1844" s="59" t="s">
        <v>6437</v>
      </c>
      <c r="B1844" s="60">
        <v>46198</v>
      </c>
      <c r="C1844" s="61" t="s">
        <v>6438</v>
      </c>
      <c r="D1844" s="62" t="s">
        <v>6375</v>
      </c>
      <c r="E1844" s="63" t="s">
        <v>58</v>
      </c>
      <c r="F1844" s="64">
        <v>46198</v>
      </c>
      <c r="G1844" s="65">
        <v>46198</v>
      </c>
      <c r="H1844" s="66" t="str">
        <f>+TEXT(Derechos_peticion[[#This Row],[FECHA ASIGNACIÓN AL GESTOR (GFGS)]],"MMMM YYYY")</f>
        <v>junio 2026</v>
      </c>
      <c r="I1844" s="67" t="s">
        <v>41</v>
      </c>
      <c r="J1844" s="59">
        <f>+_xlfn.XLOOKUP(Derechos_peticion[[#This Row],[TIPO DE COMUNICACIÓN]],Desplegables!$A$2:$A$9,Desplegables!$C$2:$C$9)</f>
        <v>12</v>
      </c>
      <c r="K1844" s="68">
        <f>IFERROR(WORKDAY(Derechos_peticion[[#This Row],[FECHA RADICADO ENTRADA MME]],Derechos_peticion[[#This Row],[PLAZO (días)]],Desplegables!$G$2:$G$19),"Diligenciar plazo")</f>
        <v>46217</v>
      </c>
      <c r="L1844" s="64">
        <v>46204</v>
      </c>
      <c r="M1844" s="67" t="s">
        <v>42</v>
      </c>
      <c r="N1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4" s="69" t="s">
        <v>60</v>
      </c>
      <c r="P1844" s="65" t="s">
        <v>60</v>
      </c>
      <c r="Q1844" s="69" t="s">
        <v>60</v>
      </c>
      <c r="R1844" s="65" t="s">
        <v>60</v>
      </c>
      <c r="S1844" s="71" t="s">
        <v>6439</v>
      </c>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4" s="73" t="str">
        <f>IF(Derechos_peticion[[#This Row],[DÍAS DE RESPUESTA]]="","SI",IF(ISNUMBER(Derechos_peticion[[#This Row],[PLAZO (días)]]),IF(Derechos_peticion[[#This Row],[DÍAS DE RESPUESTA]]&lt;=Derechos_peticion[[#This Row],[PLAZO (días)]],"SI","NO"),"Diligencia plazo"))</f>
        <v>SI</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4166</v>
      </c>
    </row>
    <row r="1845" spans="1:26">
      <c r="A1845" s="59" t="s">
        <v>6440</v>
      </c>
      <c r="B1845" s="60">
        <v>46167</v>
      </c>
      <c r="C1845" s="61" t="s">
        <v>6441</v>
      </c>
      <c r="D1845" s="62" t="s">
        <v>2559</v>
      </c>
      <c r="E1845" s="63" t="s">
        <v>58</v>
      </c>
      <c r="F1845" s="64">
        <v>46167</v>
      </c>
      <c r="G1845" s="65">
        <v>46199</v>
      </c>
      <c r="H1845" s="66" t="str">
        <f>+TEXT(Derechos_peticion[[#This Row],[FECHA ASIGNACIÓN AL GESTOR (GFGS)]],"MMMM YYYY")</f>
        <v>junio 2026</v>
      </c>
      <c r="I1845" s="67" t="s">
        <v>42</v>
      </c>
      <c r="J1845" s="59">
        <f>+_xlfn.XLOOKUP(Derechos_peticion[[#This Row],[TIPO DE COMUNICACIÓN]],Desplegables!$A$2:$A$9,Desplegables!$C$2:$C$9)</f>
        <v>12</v>
      </c>
      <c r="K1845" s="68">
        <f>IFERROR(WORKDAY(Derechos_peticion[[#This Row],[FECHA RADICADO ENTRADA MME]],Derechos_peticion[[#This Row],[PLAZO (días)]],Desplegables!$G$2:$G$19),"Diligenciar plazo")</f>
        <v>46184</v>
      </c>
      <c r="L1845" s="64">
        <v>46203</v>
      </c>
      <c r="M1845" s="67" t="s">
        <v>42</v>
      </c>
      <c r="N1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5" s="69" t="s">
        <v>60</v>
      </c>
      <c r="P1845" s="65" t="s">
        <v>60</v>
      </c>
      <c r="Q1845" s="69" t="s">
        <v>60</v>
      </c>
      <c r="R1845" s="65" t="s">
        <v>60</v>
      </c>
      <c r="S1845" s="71" t="s">
        <v>6442</v>
      </c>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5" s="73" t="str">
        <f>IF(Derechos_peticion[[#This Row],[DÍAS DE RESPUESTA]]="","SI",IF(ISNUMBER(Derechos_peticion[[#This Row],[PLAZO (días)]]),IF(Derechos_peticion[[#This Row],[DÍAS DE RESPUESTA]]&lt;=Derechos_peticion[[#This Row],[PLAZO (días)]],"SI","NO"),"Diligencia plazo"))</f>
        <v>SI</v>
      </c>
      <c r="V1845" s="74">
        <f>Derechos_peticion[[#This Row],[FECHA ASIGNACIÓN AL GESTOR (GFGS)]]-Derechos_peticion[[#This Row],[FECHA RADICADO ENTRADA MME]]</f>
        <v>32</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4166</v>
      </c>
    </row>
    <row r="1846" spans="1:26">
      <c r="A1846" s="59" t="s">
        <v>6443</v>
      </c>
      <c r="B1846" s="60">
        <v>46199</v>
      </c>
      <c r="C1846" s="61" t="s">
        <v>6444</v>
      </c>
      <c r="D1846" s="62" t="s">
        <v>877</v>
      </c>
      <c r="E1846" s="63" t="s">
        <v>58</v>
      </c>
      <c r="F1846" s="64">
        <v>46199</v>
      </c>
      <c r="G1846" s="65">
        <v>46203</v>
      </c>
      <c r="H1846" s="66" t="str">
        <f>+TEXT(Derechos_peticion[[#This Row],[FECHA ASIGNACIÓN AL GESTOR (GFGS)]],"MMMM YYYY")</f>
        <v>junio 2026</v>
      </c>
      <c r="I1846" s="67" t="s">
        <v>42</v>
      </c>
      <c r="J1846" s="59">
        <f>+_xlfn.XLOOKUP(Derechos_peticion[[#This Row],[TIPO DE COMUNICACIÓN]],Desplegables!$A$2:$A$9,Desplegables!$C$2:$C$9)</f>
        <v>12</v>
      </c>
      <c r="K1846" s="68">
        <f>IFERROR(WORKDAY(Derechos_peticion[[#This Row],[FECHA RADICADO ENTRADA MME]],Derechos_peticion[[#This Row],[PLAZO (días)]],Desplegables!$G$2:$G$19),"Diligenciar plazo")</f>
        <v>46218</v>
      </c>
      <c r="L1846" s="64">
        <v>46203</v>
      </c>
      <c r="M1846" s="67" t="s">
        <v>42</v>
      </c>
      <c r="N1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6" s="69" t="s">
        <v>60</v>
      </c>
      <c r="P1846" s="65" t="s">
        <v>60</v>
      </c>
      <c r="Q1846" s="69" t="s">
        <v>60</v>
      </c>
      <c r="R1846" s="65" t="s">
        <v>60</v>
      </c>
      <c r="S1846" s="71" t="s">
        <v>6445</v>
      </c>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6" s="73" t="str">
        <f>IF(Derechos_peticion[[#This Row],[DÍAS DE RESPUESTA]]="","SI",IF(ISNUMBER(Derechos_peticion[[#This Row],[PLAZO (días)]]),IF(Derechos_peticion[[#This Row],[DÍAS DE RESPUESTA]]&lt;=Derechos_peticion[[#This Row],[PLAZO (días)]],"SI","NO"),"Diligencia plazo"))</f>
        <v>SI</v>
      </c>
      <c r="V1846" s="74">
        <f>Derechos_peticion[[#This Row],[FECHA ASIGNACIÓN AL GESTOR (GFGS)]]-Derechos_peticion[[#This Row],[FECHA RADICADO ENTRADA MME]]</f>
        <v>4</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4166</v>
      </c>
    </row>
    <row r="1847" spans="1:26">
      <c r="A1847" s="144" t="s">
        <v>6446</v>
      </c>
      <c r="B1847" s="60">
        <v>46198</v>
      </c>
      <c r="C1847" s="61" t="s">
        <v>6447</v>
      </c>
      <c r="D1847" s="62" t="s">
        <v>6448</v>
      </c>
      <c r="E1847" s="63" t="s">
        <v>58</v>
      </c>
      <c r="F1847" s="64">
        <v>46198</v>
      </c>
      <c r="G1847" s="65">
        <v>46198</v>
      </c>
      <c r="H1847" s="66" t="str">
        <f>+TEXT(Derechos_peticion[[#This Row],[FECHA ASIGNACIÓN AL GESTOR (GFGS)]],"MMMM YYYY")</f>
        <v>junio 2026</v>
      </c>
      <c r="I1847" s="67" t="s">
        <v>34</v>
      </c>
      <c r="J1847" s="59">
        <f>+_xlfn.XLOOKUP(Derechos_peticion[[#This Row],[TIPO DE COMUNICACIÓN]],Desplegables!$A$2:$A$9,Desplegables!$C$2:$C$9)</f>
        <v>12</v>
      </c>
      <c r="K1847" s="68">
        <f>IFERROR(WORKDAY(Derechos_peticion[[#This Row],[FECHA RADICADO ENTRADA MME]],Derechos_peticion[[#This Row],[PLAZO (días)]],Desplegables!$G$2:$G$19),"Diligenciar plazo")</f>
        <v>46217</v>
      </c>
      <c r="L1847" s="64">
        <v>46203</v>
      </c>
      <c r="M1847" s="67" t="s">
        <v>42</v>
      </c>
      <c r="N1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7" s="69" t="s">
        <v>6449</v>
      </c>
      <c r="P1847" s="65">
        <v>46204</v>
      </c>
      <c r="Q1847" s="69" t="s">
        <v>60</v>
      </c>
      <c r="R1847" s="65" t="s">
        <v>60</v>
      </c>
      <c r="S1847" s="71" t="s">
        <v>6450</v>
      </c>
      <c r="T1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47" s="73" t="str">
        <f>IF(Derechos_peticion[[#This Row],[DÍAS DE RESPUESTA]]="","SI",IF(ISNUMBER(Derechos_peticion[[#This Row],[PLAZO (días)]]),IF(Derechos_peticion[[#This Row],[DÍAS DE RESPUESTA]]&lt;=Derechos_peticion[[#This Row],[PLAZO (días)]],"SI","NO"),"Diligencia plazo"))</f>
        <v>SI</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4166</v>
      </c>
    </row>
    <row r="1848" spans="1:26" ht="39">
      <c r="A1848" s="59" t="s">
        <v>6451</v>
      </c>
      <c r="B1848" s="60">
        <v>46196</v>
      </c>
      <c r="C1848" s="61" t="s">
        <v>6452</v>
      </c>
      <c r="D1848" s="62" t="s">
        <v>6453</v>
      </c>
      <c r="E1848" s="63" t="s">
        <v>58</v>
      </c>
      <c r="F1848" s="64">
        <v>46196</v>
      </c>
      <c r="G1848" s="65">
        <v>46199</v>
      </c>
      <c r="H1848" s="66" t="str">
        <f>+TEXT(Derechos_peticion[[#This Row],[FECHA ASIGNACIÓN AL GESTOR (GFGS)]],"MMMM YYYY")</f>
        <v>junio 2026</v>
      </c>
      <c r="I1848" s="67" t="s">
        <v>34</v>
      </c>
      <c r="J1848" s="59">
        <f>+_xlfn.XLOOKUP(Derechos_peticion[[#This Row],[TIPO DE COMUNICACIÓN]],Desplegables!$A$2:$A$9,Desplegables!$C$2:$C$9)</f>
        <v>12</v>
      </c>
      <c r="K1848" s="68">
        <f>IFERROR(WORKDAY(Derechos_peticion[[#This Row],[FECHA RADICADO ENTRADA MME]],Derechos_peticion[[#This Row],[PLAZO (días)]],Desplegables!$G$2:$G$19),"Diligenciar plazo")</f>
        <v>46213</v>
      </c>
      <c r="L1848" s="64"/>
      <c r="M1848" s="67"/>
      <c r="N1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8" s="69" t="s">
        <v>6454</v>
      </c>
      <c r="P1848" s="65">
        <v>46204</v>
      </c>
      <c r="Q1848" s="69" t="s">
        <v>6455</v>
      </c>
      <c r="R1848" s="65">
        <v>46203</v>
      </c>
      <c r="S1848" s="137" t="s">
        <v>6456</v>
      </c>
      <c r="T1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48" s="73" t="str">
        <f>IF(Derechos_peticion[[#This Row],[DÍAS DE RESPUESTA]]="","SI",IF(ISNUMBER(Derechos_peticion[[#This Row],[PLAZO (días)]]),IF(Derechos_peticion[[#This Row],[DÍAS DE RESPUESTA]]&lt;=Derechos_peticion[[#This Row],[PLAZO (días)]],"SI","NO"),"Diligencia plazo"))</f>
        <v>SI</v>
      </c>
      <c r="V1848" s="74">
        <f>Derechos_peticion[[#This Row],[FECHA ASIGNACIÓN AL GESTOR (GFGS)]]-Derechos_peticion[[#This Row],[FECHA RADICADO ENTRADA MME]]</f>
        <v>3</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48" s="18" t="s">
        <v>4166</v>
      </c>
    </row>
    <row r="1849" spans="1:26">
      <c r="A1849" s="59" t="s">
        <v>6457</v>
      </c>
      <c r="B1849" s="60">
        <v>46198</v>
      </c>
      <c r="C1849" s="61" t="s">
        <v>6458</v>
      </c>
      <c r="D1849" s="62" t="s">
        <v>6375</v>
      </c>
      <c r="E1849" s="63" t="s">
        <v>58</v>
      </c>
      <c r="F1849" s="64">
        <v>46198</v>
      </c>
      <c r="G1849" s="65">
        <v>46198</v>
      </c>
      <c r="H1849" s="66" t="str">
        <f>+TEXT(Derechos_peticion[[#This Row],[FECHA ASIGNACIÓN AL GESTOR (GFGS)]],"MMMM YYYY")</f>
        <v>junio 2026</v>
      </c>
      <c r="I1849" s="67" t="s">
        <v>27</v>
      </c>
      <c r="J1849" s="59">
        <f>+_xlfn.XLOOKUP(Derechos_peticion[[#This Row],[TIPO DE COMUNICACIÓN]],Desplegables!$A$2:$A$9,Desplegables!$C$2:$C$9)</f>
        <v>12</v>
      </c>
      <c r="K1849" s="68">
        <f>IFERROR(WORKDAY(Derechos_peticion[[#This Row],[FECHA RADICADO ENTRADA MME]],Derechos_peticion[[#This Row],[PLAZO (días)]],Desplegables!$G$2:$G$19),"Diligenciar plazo")</f>
        <v>46217</v>
      </c>
      <c r="L1849" s="64">
        <v>46204</v>
      </c>
      <c r="M1849" s="67" t="s">
        <v>42</v>
      </c>
      <c r="N1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9" s="69" t="s">
        <v>60</v>
      </c>
      <c r="P1849" s="65" t="s">
        <v>60</v>
      </c>
      <c r="Q1849" s="69" t="s">
        <v>60</v>
      </c>
      <c r="R1849" s="65" t="s">
        <v>60</v>
      </c>
      <c r="S1849" s="71" t="s">
        <v>6459</v>
      </c>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9" s="73" t="str">
        <f>IF(Derechos_peticion[[#This Row],[DÍAS DE RESPUESTA]]="","SI",IF(ISNUMBER(Derechos_peticion[[#This Row],[PLAZO (días)]]),IF(Derechos_peticion[[#This Row],[DÍAS DE RESPUESTA]]&lt;=Derechos_peticion[[#This Row],[PLAZO (días)]],"SI","NO"),"Diligencia plazo"))</f>
        <v>SI</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4166</v>
      </c>
    </row>
    <row r="1850" spans="1:26">
      <c r="A1850" s="59" t="s">
        <v>6460</v>
      </c>
      <c r="B1850" s="60">
        <v>46198</v>
      </c>
      <c r="C1850" s="61" t="s">
        <v>6461</v>
      </c>
      <c r="D1850" s="62" t="s">
        <v>1568</v>
      </c>
      <c r="E1850" s="63" t="s">
        <v>113</v>
      </c>
      <c r="F1850" s="64">
        <v>46198</v>
      </c>
      <c r="G1850" s="65">
        <v>46198</v>
      </c>
      <c r="H1850" s="66" t="str">
        <f>+TEXT(Derechos_peticion[[#This Row],[FECHA ASIGNACIÓN AL GESTOR (GFGS)]],"MMMM YYYY")</f>
        <v>junio 2026</v>
      </c>
      <c r="I1850" s="67" t="s">
        <v>42</v>
      </c>
      <c r="J1850" s="59">
        <f>+_xlfn.XLOOKUP(Derechos_peticion[[#This Row],[TIPO DE COMUNICACIÓN]],Desplegables!$A$2:$A$9,Desplegables!$C$2:$C$9)</f>
        <v>12</v>
      </c>
      <c r="K1850" s="68">
        <f>IFERROR(WORKDAY(Derechos_peticion[[#This Row],[FECHA RADICADO ENTRADA MME]],Derechos_peticion[[#This Row],[PLAZO (días)]],Desplegables!$G$2:$G$19),"Diligenciar plazo")</f>
        <v>46217</v>
      </c>
      <c r="L1850" s="64">
        <v>46203</v>
      </c>
      <c r="M1850" s="67" t="s">
        <v>42</v>
      </c>
      <c r="N1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0" s="69" t="s">
        <v>60</v>
      </c>
      <c r="P1850" s="65" t="s">
        <v>60</v>
      </c>
      <c r="Q1850" s="69" t="s">
        <v>60</v>
      </c>
      <c r="R1850" s="65" t="s">
        <v>60</v>
      </c>
      <c r="S1850" s="71" t="s">
        <v>6462</v>
      </c>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0" s="73" t="str">
        <f>IF(Derechos_peticion[[#This Row],[DÍAS DE RESPUESTA]]="","SI",IF(ISNUMBER(Derechos_peticion[[#This Row],[PLAZO (días)]]),IF(Derechos_peticion[[#This Row],[DÍAS DE RESPUESTA]]&lt;=Derechos_peticion[[#This Row],[PLAZO (días)]],"SI","NO"),"Diligencia plazo"))</f>
        <v>SI</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4166</v>
      </c>
    </row>
    <row r="1851" spans="1:26">
      <c r="A1851" s="59" t="s">
        <v>6463</v>
      </c>
      <c r="B1851" s="60">
        <v>46198</v>
      </c>
      <c r="C1851" s="61" t="s">
        <v>6464</v>
      </c>
      <c r="D1851" s="62" t="s">
        <v>6465</v>
      </c>
      <c r="E1851" s="63" t="s">
        <v>58</v>
      </c>
      <c r="F1851" s="64">
        <v>46198</v>
      </c>
      <c r="G1851" s="65">
        <v>46198</v>
      </c>
      <c r="H1851" s="66" t="str">
        <f>+TEXT(Derechos_peticion[[#This Row],[FECHA ASIGNACIÓN AL GESTOR (GFGS)]],"MMMM YYYY")</f>
        <v>junio 2026</v>
      </c>
      <c r="I1851" s="67" t="s">
        <v>36</v>
      </c>
      <c r="J1851" s="59">
        <f>+_xlfn.XLOOKUP(Derechos_peticion[[#This Row],[TIPO DE COMUNICACIÓN]],Desplegables!$A$2:$A$9,Desplegables!$C$2:$C$9)</f>
        <v>12</v>
      </c>
      <c r="K1851" s="68">
        <f>IFERROR(WORKDAY(Derechos_peticion[[#This Row],[FECHA RADICADO ENTRADA MME]],Derechos_peticion[[#This Row],[PLAZO (días)]],Desplegables!$G$2:$G$19),"Diligenciar plazo")</f>
        <v>46217</v>
      </c>
      <c r="L1851" s="64">
        <v>46203</v>
      </c>
      <c r="M1851" s="67" t="s">
        <v>42</v>
      </c>
      <c r="N1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1" s="69" t="s">
        <v>60</v>
      </c>
      <c r="P1851" s="65" t="s">
        <v>60</v>
      </c>
      <c r="Q1851" s="69" t="s">
        <v>60</v>
      </c>
      <c r="R1851" s="65" t="s">
        <v>60</v>
      </c>
      <c r="S1851" s="71" t="s">
        <v>6466</v>
      </c>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1" s="73" t="str">
        <f>IF(Derechos_peticion[[#This Row],[DÍAS DE RESPUESTA]]="","SI",IF(ISNUMBER(Derechos_peticion[[#This Row],[PLAZO (días)]]),IF(Derechos_peticion[[#This Row],[DÍAS DE RESPUESTA]]&lt;=Derechos_peticion[[#This Row],[PLAZO (días)]],"SI","NO"),"Diligencia plazo"))</f>
        <v>SI</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4166</v>
      </c>
    </row>
    <row r="1852" spans="1:26">
      <c r="A1852" s="59" t="s">
        <v>6467</v>
      </c>
      <c r="B1852" s="60">
        <v>46198</v>
      </c>
      <c r="C1852" s="61" t="s">
        <v>6468</v>
      </c>
      <c r="D1852" s="62" t="s">
        <v>3968</v>
      </c>
      <c r="E1852" s="63" t="s">
        <v>58</v>
      </c>
      <c r="F1852" s="64">
        <v>46198</v>
      </c>
      <c r="G1852" s="65">
        <v>46198</v>
      </c>
      <c r="H1852" s="66" t="str">
        <f>+TEXT(Derechos_peticion[[#This Row],[FECHA ASIGNACIÓN AL GESTOR (GFGS)]],"MMMM YYYY")</f>
        <v>junio 2026</v>
      </c>
      <c r="I1852" s="67" t="s">
        <v>30</v>
      </c>
      <c r="J1852" s="59">
        <f>+_xlfn.XLOOKUP(Derechos_peticion[[#This Row],[TIPO DE COMUNICACIÓN]],Desplegables!$A$2:$A$9,Desplegables!$C$2:$C$9)</f>
        <v>12</v>
      </c>
      <c r="K1852" s="68">
        <f>IFERROR(WORKDAY(Derechos_peticion[[#This Row],[FECHA RADICADO ENTRADA MME]],Derechos_peticion[[#This Row],[PLAZO (días)]],Desplegables!$G$2:$G$19),"Diligenciar plazo")</f>
        <v>46217</v>
      </c>
      <c r="L1852" s="64">
        <v>46203</v>
      </c>
      <c r="M1852" s="67" t="s">
        <v>42</v>
      </c>
      <c r="N1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2" s="69" t="s">
        <v>60</v>
      </c>
      <c r="P1852" s="65" t="s">
        <v>60</v>
      </c>
      <c r="Q1852" s="69" t="s">
        <v>60</v>
      </c>
      <c r="R1852" s="65" t="s">
        <v>60</v>
      </c>
      <c r="S1852" s="71" t="s">
        <v>6248</v>
      </c>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2" s="73" t="str">
        <f>IF(Derechos_peticion[[#This Row],[DÍAS DE RESPUESTA]]="","SI",IF(ISNUMBER(Derechos_peticion[[#This Row],[PLAZO (días)]]),IF(Derechos_peticion[[#This Row],[DÍAS DE RESPUESTA]]&lt;=Derechos_peticion[[#This Row],[PLAZO (días)]],"SI","NO"),"Diligencia plazo"))</f>
        <v>SI</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4166</v>
      </c>
    </row>
    <row r="1853" spans="1:26">
      <c r="A1853" s="59" t="s">
        <v>6469</v>
      </c>
      <c r="B1853" s="60">
        <v>46198</v>
      </c>
      <c r="C1853" s="61" t="s">
        <v>6470</v>
      </c>
      <c r="D1853" s="62" t="s">
        <v>6471</v>
      </c>
      <c r="E1853" s="63" t="s">
        <v>58</v>
      </c>
      <c r="F1853" s="64">
        <v>46198</v>
      </c>
      <c r="G1853" s="65">
        <v>46198</v>
      </c>
      <c r="H1853" s="66" t="str">
        <f>+TEXT(Derechos_peticion[[#This Row],[FECHA ASIGNACIÓN AL GESTOR (GFGS)]],"MMMM YYYY")</f>
        <v>junio 2026</v>
      </c>
      <c r="I1853" s="67" t="s">
        <v>42</v>
      </c>
      <c r="J1853" s="59">
        <f>+_xlfn.XLOOKUP(Derechos_peticion[[#This Row],[TIPO DE COMUNICACIÓN]],Desplegables!$A$2:$A$9,Desplegables!$C$2:$C$9)</f>
        <v>12</v>
      </c>
      <c r="K1853" s="68">
        <f>IFERROR(WORKDAY(Derechos_peticion[[#This Row],[FECHA RADICADO ENTRADA MME]],Derechos_peticion[[#This Row],[PLAZO (días)]],Desplegables!$G$2:$G$19),"Diligenciar plazo")</f>
        <v>46217</v>
      </c>
      <c r="L1853" s="64">
        <v>46203</v>
      </c>
      <c r="M1853" s="67" t="s">
        <v>42</v>
      </c>
      <c r="N1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3" s="69" t="s">
        <v>60</v>
      </c>
      <c r="P1853" s="65" t="s">
        <v>60</v>
      </c>
      <c r="Q1853" s="69" t="s">
        <v>60</v>
      </c>
      <c r="R1853" s="65" t="s">
        <v>60</v>
      </c>
      <c r="S1853" s="71" t="s">
        <v>5731</v>
      </c>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3" s="73" t="str">
        <f>IF(Derechos_peticion[[#This Row],[DÍAS DE RESPUESTA]]="","SI",IF(ISNUMBER(Derechos_peticion[[#This Row],[PLAZO (días)]]),IF(Derechos_peticion[[#This Row],[DÍAS DE RESPUESTA]]&lt;=Derechos_peticion[[#This Row],[PLAZO (días)]],"SI","NO"),"Diligencia plazo"))</f>
        <v>SI</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4166</v>
      </c>
    </row>
    <row r="1854" spans="1:26">
      <c r="A1854" s="59" t="s">
        <v>6472</v>
      </c>
      <c r="B1854" s="60">
        <v>46198</v>
      </c>
      <c r="C1854" s="61" t="s">
        <v>6473</v>
      </c>
      <c r="D1854" s="62" t="s">
        <v>6474</v>
      </c>
      <c r="E1854" s="63" t="s">
        <v>58</v>
      </c>
      <c r="F1854" s="64">
        <v>46198</v>
      </c>
      <c r="G1854" s="65">
        <v>46198</v>
      </c>
      <c r="H1854" s="66" t="str">
        <f>+TEXT(Derechos_peticion[[#This Row],[FECHA ASIGNACIÓN AL GESTOR (GFGS)]],"MMMM YYYY")</f>
        <v>junio 2026</v>
      </c>
      <c r="I1854" s="67" t="s">
        <v>34</v>
      </c>
      <c r="J1854" s="59">
        <f>+_xlfn.XLOOKUP(Derechos_peticion[[#This Row],[TIPO DE COMUNICACIÓN]],Desplegables!$A$2:$A$9,Desplegables!$C$2:$C$9)</f>
        <v>12</v>
      </c>
      <c r="K1854" s="68">
        <f>IFERROR(WORKDAY(Derechos_peticion[[#This Row],[FECHA RADICADO ENTRADA MME]],Derechos_peticion[[#This Row],[PLAZO (días)]],Desplegables!$G$2:$G$19),"Diligenciar plazo")</f>
        <v>46217</v>
      </c>
      <c r="L1854" s="64">
        <v>46203</v>
      </c>
      <c r="M1854" s="67" t="s">
        <v>42</v>
      </c>
      <c r="N1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4" s="69" t="s">
        <v>60</v>
      </c>
      <c r="P1854" s="65" t="s">
        <v>60</v>
      </c>
      <c r="Q1854" s="69" t="s">
        <v>60</v>
      </c>
      <c r="R1854" s="65" t="s">
        <v>60</v>
      </c>
      <c r="S1854" s="71" t="s">
        <v>6466</v>
      </c>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4" s="73" t="str">
        <f>IF(Derechos_peticion[[#This Row],[DÍAS DE RESPUESTA]]="","SI",IF(ISNUMBER(Derechos_peticion[[#This Row],[PLAZO (días)]]),IF(Derechos_peticion[[#This Row],[DÍAS DE RESPUESTA]]&lt;=Derechos_peticion[[#This Row],[PLAZO (días)]],"SI","NO"),"Diligencia plazo"))</f>
        <v>SI</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4166</v>
      </c>
    </row>
    <row r="1855" spans="1:26">
      <c r="A1855" s="59" t="s">
        <v>6475</v>
      </c>
      <c r="B1855" s="60">
        <v>46198</v>
      </c>
      <c r="C1855" s="61" t="s">
        <v>6476</v>
      </c>
      <c r="D1855" s="62" t="s">
        <v>6477</v>
      </c>
      <c r="E1855" s="63" t="s">
        <v>4219</v>
      </c>
      <c r="F1855" s="64">
        <v>46198</v>
      </c>
      <c r="G1855" s="65">
        <v>46198</v>
      </c>
      <c r="H1855" s="66" t="str">
        <f>+TEXT(Derechos_peticion[[#This Row],[FECHA ASIGNACIÓN AL GESTOR (GFGS)]],"MMMM YYYY")</f>
        <v>junio 2026</v>
      </c>
      <c r="I1855" s="67" t="s">
        <v>42</v>
      </c>
      <c r="J1855" s="59">
        <f>+_xlfn.XLOOKUP(Derechos_peticion[[#This Row],[TIPO DE COMUNICACIÓN]],Desplegables!$A$2:$A$9,Desplegables!$C$2:$C$9)</f>
        <v>12</v>
      </c>
      <c r="K1855" s="68">
        <f>IFERROR(WORKDAY(Derechos_peticion[[#This Row],[FECHA RADICADO ENTRADA MME]],Derechos_peticion[[#This Row],[PLAZO (días)]],Desplegables!$G$2:$G$19),"Diligenciar plazo")</f>
        <v>46217</v>
      </c>
      <c r="L1855" s="64">
        <v>46203</v>
      </c>
      <c r="M1855" s="67" t="s">
        <v>42</v>
      </c>
      <c r="N1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5" s="69" t="s">
        <v>60</v>
      </c>
      <c r="P1855" s="65" t="s">
        <v>60</v>
      </c>
      <c r="Q1855" s="69" t="s">
        <v>60</v>
      </c>
      <c r="R1855" s="65" t="s">
        <v>60</v>
      </c>
      <c r="S1855" s="71" t="s">
        <v>6478</v>
      </c>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5" s="73" t="str">
        <f>IF(Derechos_peticion[[#This Row],[DÍAS DE RESPUESTA]]="","SI",IF(ISNUMBER(Derechos_peticion[[#This Row],[PLAZO (días)]]),IF(Derechos_peticion[[#This Row],[DÍAS DE RESPUESTA]]&lt;=Derechos_peticion[[#This Row],[PLAZO (días)]],"SI","NO"),"Diligencia plazo"))</f>
        <v>SI</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4166</v>
      </c>
    </row>
    <row r="1856" spans="1:26">
      <c r="A1856" s="59" t="s">
        <v>6479</v>
      </c>
      <c r="B1856" s="60">
        <v>46198</v>
      </c>
      <c r="C1856" s="61" t="s">
        <v>6480</v>
      </c>
      <c r="D1856" s="62" t="s">
        <v>6398</v>
      </c>
      <c r="E1856" s="63" t="s">
        <v>58</v>
      </c>
      <c r="F1856" s="64">
        <v>46198</v>
      </c>
      <c r="G1856" s="65">
        <v>46198</v>
      </c>
      <c r="H1856" s="66" t="str">
        <f>+TEXT(Derechos_peticion[[#This Row],[FECHA ASIGNACIÓN AL GESTOR (GFGS)]],"MMMM YYYY")</f>
        <v>junio 2026</v>
      </c>
      <c r="I1856" s="67" t="s">
        <v>39</v>
      </c>
      <c r="J1856" s="59">
        <f>+_xlfn.XLOOKUP(Derechos_peticion[[#This Row],[TIPO DE COMUNICACIÓN]],Desplegables!$A$2:$A$9,Desplegables!$C$2:$C$9)</f>
        <v>12</v>
      </c>
      <c r="K1856" s="68">
        <f>IFERROR(WORKDAY(Derechos_peticion[[#This Row],[FECHA RADICADO ENTRADA MME]],Derechos_peticion[[#This Row],[PLAZO (días)]],Desplegables!$G$2:$G$19),"Diligenciar plazo")</f>
        <v>46217</v>
      </c>
      <c r="L1856" s="64">
        <v>46203</v>
      </c>
      <c r="M1856" s="67" t="s">
        <v>42</v>
      </c>
      <c r="N1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6" s="69" t="s">
        <v>60</v>
      </c>
      <c r="P1856" s="65" t="s">
        <v>60</v>
      </c>
      <c r="Q1856" s="69" t="s">
        <v>60</v>
      </c>
      <c r="R1856" s="65" t="s">
        <v>60</v>
      </c>
      <c r="S1856" s="71" t="s">
        <v>6481</v>
      </c>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6" s="73" t="str">
        <f>IF(Derechos_peticion[[#This Row],[DÍAS DE RESPUESTA]]="","SI",IF(ISNUMBER(Derechos_peticion[[#This Row],[PLAZO (días)]]),IF(Derechos_peticion[[#This Row],[DÍAS DE RESPUESTA]]&lt;=Derechos_peticion[[#This Row],[PLAZO (días)]],"SI","NO"),"Diligencia plazo"))</f>
        <v>SI</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4166</v>
      </c>
    </row>
    <row r="1857" spans="1:26">
      <c r="A1857" s="59" t="s">
        <v>6482</v>
      </c>
      <c r="B1857" s="60">
        <v>46199</v>
      </c>
      <c r="C1857" s="61" t="s">
        <v>6483</v>
      </c>
      <c r="D1857" s="62" t="s">
        <v>6484</v>
      </c>
      <c r="E1857" s="63" t="s">
        <v>58</v>
      </c>
      <c r="F1857" s="64">
        <v>46199</v>
      </c>
      <c r="G1857" s="65">
        <v>46199</v>
      </c>
      <c r="H1857" s="66" t="str">
        <f>+TEXT(Derechos_peticion[[#This Row],[FECHA ASIGNACIÓN AL GESTOR (GFGS)]],"MMMM YYYY")</f>
        <v>junio 2026</v>
      </c>
      <c r="I1857" s="67" t="s">
        <v>30</v>
      </c>
      <c r="J1857" s="59">
        <f>+_xlfn.XLOOKUP(Derechos_peticion[[#This Row],[TIPO DE COMUNICACIÓN]],Desplegables!$A$2:$A$9,Desplegables!$C$2:$C$9)</f>
        <v>12</v>
      </c>
      <c r="K1857" s="68">
        <f>IFERROR(WORKDAY(Derechos_peticion[[#This Row],[FECHA RADICADO ENTRADA MME]],Derechos_peticion[[#This Row],[PLAZO (días)]],Desplegables!$G$2:$G$19),"Diligenciar plazo")</f>
        <v>46218</v>
      </c>
      <c r="L1857" s="64">
        <v>46203</v>
      </c>
      <c r="M1857" s="67" t="s">
        <v>42</v>
      </c>
      <c r="N1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7" s="69" t="s">
        <v>60</v>
      </c>
      <c r="P1857" s="65" t="s">
        <v>60</v>
      </c>
      <c r="Q1857" s="69" t="s">
        <v>60</v>
      </c>
      <c r="R1857" s="65" t="s">
        <v>60</v>
      </c>
      <c r="S1857" s="71" t="s">
        <v>5324</v>
      </c>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7" s="73" t="str">
        <f>IF(Derechos_peticion[[#This Row],[DÍAS DE RESPUESTA]]="","SI",IF(ISNUMBER(Derechos_peticion[[#This Row],[PLAZO (días)]]),IF(Derechos_peticion[[#This Row],[DÍAS DE RESPUESTA]]&lt;=Derechos_peticion[[#This Row],[PLAZO (días)]],"SI","NO"),"Diligencia plazo"))</f>
        <v>SI</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4166</v>
      </c>
    </row>
    <row r="1858" spans="1:26">
      <c r="A1858" s="59" t="s">
        <v>6485</v>
      </c>
      <c r="B1858" s="60">
        <v>46198</v>
      </c>
      <c r="C1858" s="61" t="s">
        <v>6486</v>
      </c>
      <c r="D1858" s="62" t="s">
        <v>2656</v>
      </c>
      <c r="E1858" s="63" t="s">
        <v>58</v>
      </c>
      <c r="F1858" s="64">
        <v>46198</v>
      </c>
      <c r="G1858" s="65">
        <v>46199</v>
      </c>
      <c r="H1858" s="66" t="str">
        <f>+TEXT(Derechos_peticion[[#This Row],[FECHA ASIGNACIÓN AL GESTOR (GFGS)]],"MMMM YYYY")</f>
        <v>junio 2026</v>
      </c>
      <c r="I1858" s="67" t="s">
        <v>42</v>
      </c>
      <c r="J1858" s="59">
        <f>+_xlfn.XLOOKUP(Derechos_peticion[[#This Row],[TIPO DE COMUNICACIÓN]],Desplegables!$A$2:$A$9,Desplegables!$C$2:$C$9)</f>
        <v>12</v>
      </c>
      <c r="K1858" s="68">
        <f>IFERROR(WORKDAY(Derechos_peticion[[#This Row],[FECHA RADICADO ENTRADA MME]],Derechos_peticion[[#This Row],[PLAZO (días)]],Desplegables!$G$2:$G$19),"Diligenciar plazo")</f>
        <v>46217</v>
      </c>
      <c r="L1858" s="64">
        <v>46203</v>
      </c>
      <c r="M1858" s="67" t="s">
        <v>42</v>
      </c>
      <c r="N1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8" s="69" t="s">
        <v>60</v>
      </c>
      <c r="P1858" s="65" t="s">
        <v>60</v>
      </c>
      <c r="Q1858" s="69" t="s">
        <v>60</v>
      </c>
      <c r="R1858" s="65" t="s">
        <v>60</v>
      </c>
      <c r="S1858" s="71" t="s">
        <v>5891</v>
      </c>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8" s="73" t="str">
        <f>IF(Derechos_peticion[[#This Row],[DÍAS DE RESPUESTA]]="","SI",IF(ISNUMBER(Derechos_peticion[[#This Row],[PLAZO (días)]]),IF(Derechos_peticion[[#This Row],[DÍAS DE RESPUESTA]]&lt;=Derechos_peticion[[#This Row],[PLAZO (días)]],"SI","NO"),"Diligencia plazo"))</f>
        <v>SI</v>
      </c>
      <c r="V1858" s="74">
        <f>Derechos_peticion[[#This Row],[FECHA ASIGNACIÓN AL GESTOR (GFGS)]]-Derechos_peticion[[#This Row],[FECHA RADICADO ENTRADA MME]]</f>
        <v>1</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4166</v>
      </c>
    </row>
    <row r="1859" spans="1:26">
      <c r="A1859" s="59" t="s">
        <v>6487</v>
      </c>
      <c r="B1859" s="60">
        <v>46198</v>
      </c>
      <c r="C1859" s="61" t="s">
        <v>6488</v>
      </c>
      <c r="D1859" s="62" t="s">
        <v>6489</v>
      </c>
      <c r="E1859" s="63" t="s">
        <v>58</v>
      </c>
      <c r="F1859" s="64">
        <v>46198</v>
      </c>
      <c r="G1859" s="65">
        <v>46199</v>
      </c>
      <c r="H1859" s="66" t="str">
        <f>+TEXT(Derechos_peticion[[#This Row],[FECHA ASIGNACIÓN AL GESTOR (GFGS)]],"MMMM YYYY")</f>
        <v>junio 2026</v>
      </c>
      <c r="I1859" s="67" t="s">
        <v>41</v>
      </c>
      <c r="J1859" s="59">
        <f>+_xlfn.XLOOKUP(Derechos_peticion[[#This Row],[TIPO DE COMUNICACIÓN]],Desplegables!$A$2:$A$9,Desplegables!$C$2:$C$9)</f>
        <v>12</v>
      </c>
      <c r="K1859" s="68">
        <f>IFERROR(WORKDAY(Derechos_peticion[[#This Row],[FECHA RADICADO ENTRADA MME]],Derechos_peticion[[#This Row],[PLAZO (días)]],Desplegables!$G$2:$G$19),"Diligenciar plazo")</f>
        <v>46217</v>
      </c>
      <c r="L1859" s="64"/>
      <c r="M1859" s="67"/>
      <c r="N1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NO</v>
      </c>
      <c r="V1859" s="74">
        <f>Derechos_peticion[[#This Row],[FECHA ASIGNACIÓN AL GESTOR (GFGS)]]-Derechos_peticion[[#This Row],[FECHA RADICADO ENTRADA MME]]</f>
        <v>1</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4166</v>
      </c>
    </row>
    <row r="1860" spans="1:26">
      <c r="A1860" s="59" t="s">
        <v>6490</v>
      </c>
      <c r="B1860" s="60">
        <v>46198</v>
      </c>
      <c r="C1860" s="61" t="s">
        <v>6491</v>
      </c>
      <c r="D1860" s="62" t="s">
        <v>6492</v>
      </c>
      <c r="E1860" s="63" t="s">
        <v>58</v>
      </c>
      <c r="F1860" s="64">
        <v>46198</v>
      </c>
      <c r="G1860" s="65">
        <v>46199</v>
      </c>
      <c r="H1860" s="66" t="str">
        <f>+TEXT(Derechos_peticion[[#This Row],[FECHA ASIGNACIÓN AL GESTOR (GFGS)]],"MMMM YYYY")</f>
        <v>junio 2026</v>
      </c>
      <c r="I1860" s="67" t="s">
        <v>42</v>
      </c>
      <c r="J1860" s="59">
        <f>+_xlfn.XLOOKUP(Derechos_peticion[[#This Row],[TIPO DE COMUNICACIÓN]],Desplegables!$A$2:$A$9,Desplegables!$C$2:$C$9)</f>
        <v>12</v>
      </c>
      <c r="K1860" s="68">
        <f>IFERROR(WORKDAY(Derechos_peticion[[#This Row],[FECHA RADICADO ENTRADA MME]],Derechos_peticion[[#This Row],[PLAZO (días)]],Desplegables!$G$2:$G$19),"Diligenciar plazo")</f>
        <v>46217</v>
      </c>
      <c r="L1860" s="64">
        <v>46203</v>
      </c>
      <c r="M1860" s="67" t="s">
        <v>42</v>
      </c>
      <c r="N1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0" s="69" t="s">
        <v>60</v>
      </c>
      <c r="P1860" s="65" t="s">
        <v>60</v>
      </c>
      <c r="Q1860" s="69" t="s">
        <v>60</v>
      </c>
      <c r="R1860" s="65" t="s">
        <v>60</v>
      </c>
      <c r="S1860" s="71" t="s">
        <v>1591</v>
      </c>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0" s="73" t="str">
        <f>IF(Derechos_peticion[[#This Row],[DÍAS DE RESPUESTA]]="","SI",IF(ISNUMBER(Derechos_peticion[[#This Row],[PLAZO (días)]]),IF(Derechos_peticion[[#This Row],[DÍAS DE RESPUESTA]]&lt;=Derechos_peticion[[#This Row],[PLAZO (días)]],"SI","NO"),"Diligencia plazo"))</f>
        <v>SI</v>
      </c>
      <c r="V1860" s="74">
        <f>Derechos_peticion[[#This Row],[FECHA ASIGNACIÓN AL GESTOR (GFGS)]]-Derechos_peticion[[#This Row],[FECHA RADICADO ENTRADA MME]]</f>
        <v>1</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4166</v>
      </c>
    </row>
    <row r="1861" spans="1:26">
      <c r="A1861" s="59" t="s">
        <v>6493</v>
      </c>
      <c r="B1861" s="60">
        <v>46199</v>
      </c>
      <c r="C1861" s="61" t="s">
        <v>6494</v>
      </c>
      <c r="D1861" s="62" t="s">
        <v>6495</v>
      </c>
      <c r="E1861" s="63" t="s">
        <v>58</v>
      </c>
      <c r="F1861" s="64">
        <v>46198</v>
      </c>
      <c r="G1861" s="65">
        <v>46199</v>
      </c>
      <c r="H1861" s="66" t="str">
        <f>+TEXT(Derechos_peticion[[#This Row],[FECHA ASIGNACIÓN AL GESTOR (GFGS)]],"MMMM YYYY")</f>
        <v>junio 2026</v>
      </c>
      <c r="I1861" s="67" t="s">
        <v>27</v>
      </c>
      <c r="J1861" s="59">
        <f>+_xlfn.XLOOKUP(Derechos_peticion[[#This Row],[TIPO DE COMUNICACIÓN]],Desplegables!$A$2:$A$9,Desplegables!$C$2:$C$9)</f>
        <v>12</v>
      </c>
      <c r="K1861" s="68">
        <f>IFERROR(WORKDAY(Derechos_peticion[[#This Row],[FECHA RADICADO ENTRADA MME]],Derechos_peticion[[#This Row],[PLAZO (días)]],Desplegables!$G$2:$G$19),"Diligenciar plazo")</f>
        <v>46218</v>
      </c>
      <c r="L1861" s="64"/>
      <c r="M1861" s="67"/>
      <c r="N1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NO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4166</v>
      </c>
    </row>
    <row r="1862" spans="1:26" ht="91">
      <c r="A1862" s="59" t="s">
        <v>6496</v>
      </c>
      <c r="B1862" s="60">
        <v>46198</v>
      </c>
      <c r="C1862" s="61" t="s">
        <v>6447</v>
      </c>
      <c r="D1862" s="62" t="s">
        <v>3788</v>
      </c>
      <c r="E1862" s="63" t="s">
        <v>58</v>
      </c>
      <c r="F1862" s="64">
        <v>46198</v>
      </c>
      <c r="G1862" s="65">
        <v>46199</v>
      </c>
      <c r="H1862" s="66" t="str">
        <f>+TEXT(Derechos_peticion[[#This Row],[FECHA ASIGNACIÓN AL GESTOR (GFGS)]],"MMMM YYYY")</f>
        <v>junio 2026</v>
      </c>
      <c r="I1862" s="67" t="s">
        <v>34</v>
      </c>
      <c r="J1862" s="59">
        <f>+_xlfn.XLOOKUP(Derechos_peticion[[#This Row],[TIPO DE COMUNICACIÓN]],Desplegables!$A$2:$A$9,Desplegables!$C$2:$C$9)</f>
        <v>12</v>
      </c>
      <c r="K1862" s="68">
        <f>IFERROR(WORKDAY(Derechos_peticion[[#This Row],[FECHA RADICADO ENTRADA MME]],Derechos_peticion[[#This Row],[PLAZO (días)]],Desplegables!$G$2:$G$19),"Diligenciar plazo")</f>
        <v>46217</v>
      </c>
      <c r="L1862" s="64"/>
      <c r="M1862" s="67"/>
      <c r="N1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2" s="69" t="s">
        <v>6449</v>
      </c>
      <c r="P1862" s="65">
        <v>46204</v>
      </c>
      <c r="Q1862" s="69"/>
      <c r="R1862" s="65"/>
      <c r="S1862" s="137" t="s">
        <v>6497</v>
      </c>
      <c r="T1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2" s="73" t="str">
        <f>IF(Derechos_peticion[[#This Row],[DÍAS DE RESPUESTA]]="","SI",IF(ISNUMBER(Derechos_peticion[[#This Row],[PLAZO (días)]]),IF(Derechos_peticion[[#This Row],[DÍAS DE RESPUESTA]]&lt;=Derechos_peticion[[#This Row],[PLAZO (días)]],"SI","NO"),"Diligencia plazo"))</f>
        <v>SI</v>
      </c>
      <c r="V1862" s="74">
        <f>Derechos_peticion[[#This Row],[FECHA ASIGNACIÓN AL GESTOR (GFGS)]]-Derechos_peticion[[#This Row],[FECHA RADICADO ENTRADA MME]]</f>
        <v>1</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4166</v>
      </c>
    </row>
    <row r="1863" spans="1:26">
      <c r="A1863" s="59" t="s">
        <v>6498</v>
      </c>
      <c r="B1863" s="60">
        <v>46199</v>
      </c>
      <c r="C1863" s="61" t="s">
        <v>6499</v>
      </c>
      <c r="D1863" s="62"/>
      <c r="E1863" s="63" t="s">
        <v>113</v>
      </c>
      <c r="F1863" s="64">
        <v>46199</v>
      </c>
      <c r="G1863" s="65">
        <v>46199</v>
      </c>
      <c r="H1863" s="66" t="str">
        <f>+TEXT(Derechos_peticion[[#This Row],[FECHA ASIGNACIÓN AL GESTOR (GFGS)]],"MMMM YYYY")</f>
        <v>junio 2026</v>
      </c>
      <c r="I1863" s="67" t="s">
        <v>28</v>
      </c>
      <c r="J1863" s="59">
        <f>+_xlfn.XLOOKUP(Derechos_peticion[[#This Row],[TIPO DE COMUNICACIÓN]],Desplegables!$A$2:$A$9,Desplegables!$C$2:$C$9)</f>
        <v>12</v>
      </c>
      <c r="K1863" s="68">
        <f>IFERROR(WORKDAY(Derechos_peticion[[#This Row],[FECHA RADICADO ENTRADA MME]],Derechos_peticion[[#This Row],[PLAZO (días)]],Desplegables!$G$2:$G$19),"Diligenciar plazo")</f>
        <v>46218</v>
      </c>
      <c r="L1863" s="64"/>
      <c r="M1863" s="67"/>
      <c r="N1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3" s="69" t="s">
        <v>6500</v>
      </c>
      <c r="P1863" s="65">
        <v>46203</v>
      </c>
      <c r="Q1863" s="69"/>
      <c r="R1863" s="65"/>
      <c r="S1863" s="71"/>
      <c r="T1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63" s="73" t="str">
        <f>IF(Derechos_peticion[[#This Row],[DÍAS DE RESPUESTA]]="","SI",IF(ISNUMBER(Derechos_peticion[[#This Row],[PLAZO (días)]]),IF(Derechos_peticion[[#This Row],[DÍAS DE RESPUESTA]]&lt;=Derechos_peticion[[#This Row],[PLAZO (días)]],"SI","NO"),"Diligencia plazo"))</f>
        <v>SI</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4166</v>
      </c>
    </row>
    <row r="1864" spans="1:26">
      <c r="A1864" s="59" t="s">
        <v>6501</v>
      </c>
      <c r="B1864" s="60">
        <v>46199</v>
      </c>
      <c r="C1864" s="61" t="s">
        <v>6502</v>
      </c>
      <c r="D1864" s="62" t="s">
        <v>6503</v>
      </c>
      <c r="E1864" s="63" t="s">
        <v>58</v>
      </c>
      <c r="F1864" s="64">
        <v>46199</v>
      </c>
      <c r="G1864" s="65">
        <v>46199</v>
      </c>
      <c r="H1864" s="66" t="str">
        <f>+TEXT(Derechos_peticion[[#This Row],[FECHA ASIGNACIÓN AL GESTOR (GFGS)]],"MMMM YYYY")</f>
        <v>junio 2026</v>
      </c>
      <c r="I1864" s="67" t="s">
        <v>42</v>
      </c>
      <c r="J1864" s="59">
        <f>+_xlfn.XLOOKUP(Derechos_peticion[[#This Row],[TIPO DE COMUNICACIÓN]],Desplegables!$A$2:$A$9,Desplegables!$C$2:$C$9)</f>
        <v>12</v>
      </c>
      <c r="K1864" s="68">
        <f>IFERROR(WORKDAY(Derechos_peticion[[#This Row],[FECHA RADICADO ENTRADA MME]],Derechos_peticion[[#This Row],[PLAZO (días)]],Desplegables!$G$2:$G$19),"Diligenciar plazo")</f>
        <v>46218</v>
      </c>
      <c r="L1864" s="64">
        <v>46203</v>
      </c>
      <c r="M1864" s="67" t="s">
        <v>42</v>
      </c>
      <c r="N1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4" s="69" t="s">
        <v>60</v>
      </c>
      <c r="P1864" s="65" t="s">
        <v>60</v>
      </c>
      <c r="Q1864" s="69" t="s">
        <v>60</v>
      </c>
      <c r="R1864" s="65" t="s">
        <v>60</v>
      </c>
      <c r="S1864" s="71" t="s">
        <v>6504</v>
      </c>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4" s="73" t="str">
        <f>IF(Derechos_peticion[[#This Row],[DÍAS DE RESPUESTA]]="","SI",IF(ISNUMBER(Derechos_peticion[[#This Row],[PLAZO (días)]]),IF(Derechos_peticion[[#This Row],[DÍAS DE RESPUESTA]]&lt;=Derechos_peticion[[#This Row],[PLAZO (días)]],"SI","NO"),"Diligencia plazo"))</f>
        <v>SI</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4166</v>
      </c>
    </row>
    <row r="1865" spans="1:26">
      <c r="A1865" s="59" t="s">
        <v>6505</v>
      </c>
      <c r="B1865" s="60">
        <v>46199</v>
      </c>
      <c r="C1865" s="61" t="s">
        <v>6506</v>
      </c>
      <c r="D1865" s="62" t="s">
        <v>6398</v>
      </c>
      <c r="E1865" s="63" t="s">
        <v>58</v>
      </c>
      <c r="F1865" s="64">
        <v>46199</v>
      </c>
      <c r="G1865" s="65">
        <v>46199</v>
      </c>
      <c r="H1865" s="66" t="str">
        <f>+TEXT(Derechos_peticion[[#This Row],[FECHA ASIGNACIÓN AL GESTOR (GFGS)]],"MMMM YYYY")</f>
        <v>junio 2026</v>
      </c>
      <c r="I1865" s="67" t="s">
        <v>42</v>
      </c>
      <c r="J1865" s="59">
        <f>+_xlfn.XLOOKUP(Derechos_peticion[[#This Row],[TIPO DE COMUNICACIÓN]],Desplegables!$A$2:$A$9,Desplegables!$C$2:$C$9)</f>
        <v>12</v>
      </c>
      <c r="K1865" s="68">
        <f>IFERROR(WORKDAY(Derechos_peticion[[#This Row],[FECHA RADICADO ENTRADA MME]],Derechos_peticion[[#This Row],[PLAZO (días)]],Desplegables!$G$2:$G$19),"Diligenciar plazo")</f>
        <v>46218</v>
      </c>
      <c r="L1865" s="64">
        <v>46203</v>
      </c>
      <c r="M1865" s="67" t="s">
        <v>42</v>
      </c>
      <c r="N1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5" s="69" t="s">
        <v>60</v>
      </c>
      <c r="P1865" s="65" t="s">
        <v>60</v>
      </c>
      <c r="Q1865" s="69" t="s">
        <v>60</v>
      </c>
      <c r="R1865" s="65" t="s">
        <v>60</v>
      </c>
      <c r="S1865" s="71" t="s">
        <v>6507</v>
      </c>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5" s="73" t="str">
        <f>IF(Derechos_peticion[[#This Row],[DÍAS DE RESPUESTA]]="","SI",IF(ISNUMBER(Derechos_peticion[[#This Row],[PLAZO (días)]]),IF(Derechos_peticion[[#This Row],[DÍAS DE RESPUESTA]]&lt;=Derechos_peticion[[#This Row],[PLAZO (días)]],"SI","NO"),"Diligencia plazo"))</f>
        <v>SI</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4166</v>
      </c>
    </row>
    <row r="1866" spans="1:26">
      <c r="A1866" s="59" t="s">
        <v>6508</v>
      </c>
      <c r="B1866" s="60">
        <v>46220</v>
      </c>
      <c r="C1866" s="61" t="s">
        <v>6509</v>
      </c>
      <c r="D1866" s="62" t="s">
        <v>6510</v>
      </c>
      <c r="E1866" s="63" t="s">
        <v>58</v>
      </c>
      <c r="F1866" s="64">
        <v>46190</v>
      </c>
      <c r="G1866" s="65">
        <v>46203</v>
      </c>
      <c r="H1866" s="66" t="str">
        <f>+TEXT(Derechos_peticion[[#This Row],[FECHA ASIGNACIÓN AL GESTOR (GFGS)]],"MMMM YYYY")</f>
        <v>junio 2026</v>
      </c>
      <c r="I1866" s="67" t="s">
        <v>33</v>
      </c>
      <c r="J1866" s="59">
        <f>+_xlfn.XLOOKUP(Derechos_peticion[[#This Row],[TIPO DE COMUNICACIÓN]],Desplegables!$A$2:$A$9,Desplegables!$C$2:$C$9)</f>
        <v>12</v>
      </c>
      <c r="K1866" s="68">
        <f>IFERROR(WORKDAY(Derechos_peticion[[#This Row],[FECHA RADICADO ENTRADA MME]],Derechos_peticion[[#This Row],[PLAZO (días)]],Desplegables!$G$2:$G$19),"Diligenciar plazo")</f>
        <v>46239</v>
      </c>
      <c r="L1866" s="64"/>
      <c r="M1866" s="67"/>
      <c r="N1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NO</v>
      </c>
      <c r="V1866" s="74">
        <f>Derechos_peticion[[#This Row],[FECHA ASIGNACIÓN AL GESTOR (GFGS)]]-Derechos_peticion[[#This Row],[FECHA RADICADO ENTRADA MME]]</f>
        <v>-17</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4166</v>
      </c>
    </row>
    <row r="1867" spans="1:26">
      <c r="A1867" s="59" t="s">
        <v>6511</v>
      </c>
      <c r="B1867" s="60">
        <v>46191</v>
      </c>
      <c r="C1867" s="61" t="s">
        <v>6512</v>
      </c>
      <c r="D1867" s="62" t="s">
        <v>5213</v>
      </c>
      <c r="E1867" s="63" t="s">
        <v>58</v>
      </c>
      <c r="F1867" s="64">
        <v>46203</v>
      </c>
      <c r="G1867" s="65">
        <v>46203</v>
      </c>
      <c r="H1867" s="66" t="str">
        <f>+TEXT(Derechos_peticion[[#This Row],[FECHA ASIGNACIÓN AL GESTOR (GFGS)]],"MMMM YYYY")</f>
        <v>junio 2026</v>
      </c>
      <c r="I1867" s="67" t="s">
        <v>30</v>
      </c>
      <c r="J1867" s="59">
        <f>+_xlfn.XLOOKUP(Derechos_peticion[[#This Row],[TIPO DE COMUNICACIÓN]],Desplegables!$A$2:$A$9,Desplegables!$C$2:$C$9)</f>
        <v>12</v>
      </c>
      <c r="K1867" s="68">
        <f>IFERROR(WORKDAY(Derechos_peticion[[#This Row],[FECHA RADICADO ENTRADA MME]],Derechos_peticion[[#This Row],[PLAZO (días)]],Desplegables!$G$2:$G$19),"Diligenciar plazo")</f>
        <v>46210</v>
      </c>
      <c r="L1867" s="64">
        <v>46204</v>
      </c>
      <c r="M1867" s="67" t="s">
        <v>42</v>
      </c>
      <c r="N1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7" s="69" t="s">
        <v>60</v>
      </c>
      <c r="P1867" s="65" t="s">
        <v>60</v>
      </c>
      <c r="Q1867" s="69" t="s">
        <v>60</v>
      </c>
      <c r="R1867" s="65" t="s">
        <v>60</v>
      </c>
      <c r="S1867" s="71" t="s">
        <v>6248</v>
      </c>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7" s="73" t="str">
        <f>IF(Derechos_peticion[[#This Row],[DÍAS DE RESPUESTA]]="","SI",IF(ISNUMBER(Derechos_peticion[[#This Row],[PLAZO (días)]]),IF(Derechos_peticion[[#This Row],[DÍAS DE RESPUESTA]]&lt;=Derechos_peticion[[#This Row],[PLAZO (días)]],"SI","NO"),"Diligencia plazo"))</f>
        <v>SI</v>
      </c>
      <c r="V1867" s="74">
        <f>Derechos_peticion[[#This Row],[FECHA ASIGNACIÓN AL GESTOR (GFGS)]]-Derechos_peticion[[#This Row],[FECHA RADICADO ENTRADA MME]]</f>
        <v>12</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4166</v>
      </c>
    </row>
    <row r="1868" spans="1:26">
      <c r="A1868" s="59" t="s">
        <v>6513</v>
      </c>
      <c r="B1868" s="60">
        <v>46195</v>
      </c>
      <c r="C1868" s="61" t="s">
        <v>6514</v>
      </c>
      <c r="D1868" s="62" t="s">
        <v>1035</v>
      </c>
      <c r="E1868" s="63" t="s">
        <v>58</v>
      </c>
      <c r="F1868" s="64">
        <v>46195</v>
      </c>
      <c r="G1868" s="65">
        <v>46203</v>
      </c>
      <c r="H1868" s="66" t="str">
        <f>+TEXT(Derechos_peticion[[#This Row],[FECHA ASIGNACIÓN AL GESTOR (GFGS)]],"MMMM YYYY")</f>
        <v>junio 2026</v>
      </c>
      <c r="I1868" s="67" t="s">
        <v>42</v>
      </c>
      <c r="J1868" s="59">
        <f>+_xlfn.XLOOKUP(Derechos_peticion[[#This Row],[TIPO DE COMUNICACIÓN]],Desplegables!$A$2:$A$9,Desplegables!$C$2:$C$9)</f>
        <v>12</v>
      </c>
      <c r="K1868" s="68">
        <f>IFERROR(WORKDAY(Derechos_peticion[[#This Row],[FECHA RADICADO ENTRADA MME]],Derechos_peticion[[#This Row],[PLAZO (días)]],Desplegables!$G$2:$G$19),"Diligenciar plazo")</f>
        <v>46212</v>
      </c>
      <c r="L1868" s="64">
        <v>46204</v>
      </c>
      <c r="M1868" s="67" t="s">
        <v>42</v>
      </c>
      <c r="N1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8" s="69" t="s">
        <v>60</v>
      </c>
      <c r="P1868" s="65" t="s">
        <v>60</v>
      </c>
      <c r="Q1868" s="69" t="s">
        <v>60</v>
      </c>
      <c r="R1868" s="65" t="s">
        <v>60</v>
      </c>
      <c r="S1868" s="71" t="s">
        <v>6515</v>
      </c>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8" s="73" t="str">
        <f>IF(Derechos_peticion[[#This Row],[DÍAS DE RESPUESTA]]="","SI",IF(ISNUMBER(Derechos_peticion[[#This Row],[PLAZO (días)]]),IF(Derechos_peticion[[#This Row],[DÍAS DE RESPUESTA]]&lt;=Derechos_peticion[[#This Row],[PLAZO (días)]],"SI","NO"),"Diligencia plazo"))</f>
        <v>SI</v>
      </c>
      <c r="V1868" s="74">
        <f>Derechos_peticion[[#This Row],[FECHA ASIGNACIÓN AL GESTOR (GFGS)]]-Derechos_peticion[[#This Row],[FECHA RADICADO ENTRADA MME]]</f>
        <v>8</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4166</v>
      </c>
    </row>
    <row r="1869" spans="1:26">
      <c r="A1869" s="59" t="s">
        <v>6516</v>
      </c>
      <c r="B1869" s="60">
        <v>46195</v>
      </c>
      <c r="C1869" s="61" t="s">
        <v>6517</v>
      </c>
      <c r="D1869" s="62" t="s">
        <v>4649</v>
      </c>
      <c r="E1869" s="63" t="s">
        <v>58</v>
      </c>
      <c r="F1869" s="64">
        <v>46195</v>
      </c>
      <c r="G1869" s="65">
        <v>46203</v>
      </c>
      <c r="H1869" s="66" t="str">
        <f>+TEXT(Derechos_peticion[[#This Row],[FECHA ASIGNACIÓN AL GESTOR (GFGS)]],"MMMM YYYY")</f>
        <v>junio 2026</v>
      </c>
      <c r="I1869" s="67" t="s">
        <v>42</v>
      </c>
      <c r="J1869" s="59">
        <f>+_xlfn.XLOOKUP(Derechos_peticion[[#This Row],[TIPO DE COMUNICACIÓN]],Desplegables!$A$2:$A$9,Desplegables!$C$2:$C$9)</f>
        <v>12</v>
      </c>
      <c r="K1869" s="68">
        <f>IFERROR(WORKDAY(Derechos_peticion[[#This Row],[FECHA RADICADO ENTRADA MME]],Derechos_peticion[[#This Row],[PLAZO (días)]],Desplegables!$G$2:$G$19),"Diligenciar plazo")</f>
        <v>46212</v>
      </c>
      <c r="L1869" s="64">
        <v>46204</v>
      </c>
      <c r="M1869" s="67" t="s">
        <v>42</v>
      </c>
      <c r="N1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9" s="69" t="s">
        <v>60</v>
      </c>
      <c r="P1869" s="65" t="s">
        <v>60</v>
      </c>
      <c r="Q1869" s="69" t="s">
        <v>60</v>
      </c>
      <c r="R1869" s="65" t="s">
        <v>60</v>
      </c>
      <c r="S1869" s="71" t="s">
        <v>6518</v>
      </c>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9" s="73" t="str">
        <f>IF(Derechos_peticion[[#This Row],[DÍAS DE RESPUESTA]]="","SI",IF(ISNUMBER(Derechos_peticion[[#This Row],[PLAZO (días)]]),IF(Derechos_peticion[[#This Row],[DÍAS DE RESPUESTA]]&lt;=Derechos_peticion[[#This Row],[PLAZO (días)]],"SI","NO"),"Diligencia plazo"))</f>
        <v>SI</v>
      </c>
      <c r="V1869" s="74">
        <f>Derechos_peticion[[#This Row],[FECHA ASIGNACIÓN AL GESTOR (GFGS)]]-Derechos_peticion[[#This Row],[FECHA RADICADO ENTRADA MME]]</f>
        <v>8</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4166</v>
      </c>
    </row>
    <row r="1870" spans="1:26" hidden="1">
      <c r="A1870" s="59" t="s">
        <v>6519</v>
      </c>
      <c r="B1870" s="60">
        <v>46197</v>
      </c>
      <c r="C1870" s="61" t="s">
        <v>6520</v>
      </c>
      <c r="D1870" s="62" t="s">
        <v>6521</v>
      </c>
      <c r="E1870" s="63" t="s">
        <v>58</v>
      </c>
      <c r="F1870" s="64">
        <v>46199</v>
      </c>
      <c r="G1870" s="65">
        <v>46204</v>
      </c>
      <c r="H1870" s="66" t="str">
        <f>+TEXT(Derechos_peticion[[#This Row],[FECHA ASIGNACIÓN AL GESTOR (GFGS)]],"MMMM YYYY")</f>
        <v>julio 2026</v>
      </c>
      <c r="I1870" s="67" t="s">
        <v>34</v>
      </c>
      <c r="J1870" s="59">
        <f>+_xlfn.XLOOKUP(Derechos_peticion[[#This Row],[TIPO DE COMUNICACIÓN]],Desplegables!$A$2:$A$9,Desplegables!$C$2:$C$9)</f>
        <v>12</v>
      </c>
      <c r="K1870" s="68">
        <f>IFERROR(WORKDAY(Derechos_peticion[[#This Row],[FECHA RADICADO ENTRADA MME]],Derechos_peticion[[#This Row],[PLAZO (días)]],Desplegables!$G$2:$G$19),"Diligenciar plazo")</f>
        <v>46216</v>
      </c>
      <c r="L1870" s="64">
        <v>46204</v>
      </c>
      <c r="M1870" s="67" t="s">
        <v>42</v>
      </c>
      <c r="N1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0" s="69" t="s">
        <v>60</v>
      </c>
      <c r="P1870" s="65" t="s">
        <v>60</v>
      </c>
      <c r="Q1870" s="69" t="s">
        <v>60</v>
      </c>
      <c r="R1870" s="65" t="s">
        <v>60</v>
      </c>
      <c r="S1870" s="71" t="s">
        <v>6522</v>
      </c>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0" s="73" t="str">
        <f>IF(Derechos_peticion[[#This Row],[DÍAS DE RESPUESTA]]="","SI",IF(ISNUMBER(Derechos_peticion[[#This Row],[PLAZO (días)]]),IF(Derechos_peticion[[#This Row],[DÍAS DE RESPUESTA]]&lt;=Derechos_peticion[[#This Row],[PLAZO (días)]],"SI","NO"),"Diligencia plazo"))</f>
        <v>SI</v>
      </c>
      <c r="V1870" s="74">
        <f>Derechos_peticion[[#This Row],[FECHA ASIGNACIÓN AL GESTOR (GFGS)]]-Derechos_peticion[[#This Row],[FECHA RADICADO ENTRADA MME]]</f>
        <v>7</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4166</v>
      </c>
    </row>
    <row r="1871" spans="1:26">
      <c r="A1871" s="59" t="s">
        <v>6523</v>
      </c>
      <c r="B1871" s="60">
        <v>46198</v>
      </c>
      <c r="C1871" s="61" t="s">
        <v>6524</v>
      </c>
      <c r="D1871" s="62" t="s">
        <v>6525</v>
      </c>
      <c r="E1871" s="63" t="s">
        <v>58</v>
      </c>
      <c r="F1871" s="64">
        <v>46203</v>
      </c>
      <c r="G1871" s="65">
        <v>46203</v>
      </c>
      <c r="H1871" s="66" t="str">
        <f>+TEXT(Derechos_peticion[[#This Row],[FECHA ASIGNACIÓN AL GESTOR (GFGS)]],"MMMM YYYY")</f>
        <v>junio 2026</v>
      </c>
      <c r="I1871" s="67" t="s">
        <v>42</v>
      </c>
      <c r="J1871" s="59">
        <f>+_xlfn.XLOOKUP(Derechos_peticion[[#This Row],[TIPO DE COMUNICACIÓN]],Desplegables!$A$2:$A$9,Desplegables!$C$2:$C$9)</f>
        <v>12</v>
      </c>
      <c r="K1871" s="68">
        <f>IFERROR(WORKDAY(Derechos_peticion[[#This Row],[FECHA RADICADO ENTRADA MME]],Derechos_peticion[[#This Row],[PLAZO (días)]],Desplegables!$G$2:$G$19),"Diligenciar plazo")</f>
        <v>46217</v>
      </c>
      <c r="L1871" s="64">
        <v>46204</v>
      </c>
      <c r="M1871" s="67" t="s">
        <v>42</v>
      </c>
      <c r="N1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1" s="69" t="s">
        <v>60</v>
      </c>
      <c r="P1871" s="65" t="s">
        <v>60</v>
      </c>
      <c r="Q1871" s="69" t="s">
        <v>60</v>
      </c>
      <c r="R1871" s="65" t="s">
        <v>60</v>
      </c>
      <c r="S1871" s="71" t="s">
        <v>6526</v>
      </c>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1" s="73" t="str">
        <f>IF(Derechos_peticion[[#This Row],[DÍAS DE RESPUESTA]]="","SI",IF(ISNUMBER(Derechos_peticion[[#This Row],[PLAZO (días)]]),IF(Derechos_peticion[[#This Row],[DÍAS DE RESPUESTA]]&lt;=Derechos_peticion[[#This Row],[PLAZO (días)]],"SI","NO"),"Diligencia plazo"))</f>
        <v>SI</v>
      </c>
      <c r="V1871" s="74">
        <f>Derechos_peticion[[#This Row],[FECHA ASIGNACIÓN AL GESTOR (GFGS)]]-Derechos_peticion[[#This Row],[FECHA RADICADO ENTRADA MME]]</f>
        <v>5</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4166</v>
      </c>
    </row>
    <row r="1872" spans="1:26">
      <c r="A1872" s="59" t="s">
        <v>6527</v>
      </c>
      <c r="B1872" s="60">
        <v>46199</v>
      </c>
      <c r="C1872" s="61" t="s">
        <v>6528</v>
      </c>
      <c r="D1872" s="62" t="s">
        <v>4088</v>
      </c>
      <c r="E1872" s="63" t="s">
        <v>317</v>
      </c>
      <c r="F1872" s="64">
        <v>46199</v>
      </c>
      <c r="G1872" s="65">
        <v>46199</v>
      </c>
      <c r="H1872" s="66" t="str">
        <f>+TEXT(Derechos_peticion[[#This Row],[FECHA ASIGNACIÓN AL GESTOR (GFGS)]],"MMMM YYYY")</f>
        <v>junio 2026</v>
      </c>
      <c r="I1872" s="67" t="s">
        <v>27</v>
      </c>
      <c r="J1872" s="59">
        <f>+_xlfn.XLOOKUP(Derechos_peticion[[#This Row],[TIPO DE COMUNICACIÓN]],Desplegables!$A$2:$A$9,Desplegables!$C$2:$C$9)</f>
        <v>2</v>
      </c>
      <c r="K1872" s="68">
        <f>IFERROR(WORKDAY(Derechos_peticion[[#This Row],[FECHA RADICADO ENTRADA MME]],Derechos_peticion[[#This Row],[PLAZO (días)]],Desplegables!$G$2:$G$19),"Diligenciar plazo")</f>
        <v>46204</v>
      </c>
      <c r="L1872" s="64"/>
      <c r="M1872" s="67"/>
      <c r="N1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NO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4166</v>
      </c>
    </row>
    <row r="1873" spans="1:26">
      <c r="A1873" s="59" t="s">
        <v>6529</v>
      </c>
      <c r="B1873" s="60">
        <v>46199</v>
      </c>
      <c r="C1873" s="61" t="s">
        <v>6530</v>
      </c>
      <c r="D1873" s="62" t="s">
        <v>2728</v>
      </c>
      <c r="E1873" s="63" t="s">
        <v>58</v>
      </c>
      <c r="F1873" s="64">
        <v>46199</v>
      </c>
      <c r="G1873" s="65">
        <v>46199</v>
      </c>
      <c r="H1873" s="66" t="str">
        <f>+TEXT(Derechos_peticion[[#This Row],[FECHA ASIGNACIÓN AL GESTOR (GFGS)]],"MMMM YYYY")</f>
        <v>junio 2026</v>
      </c>
      <c r="I1873" s="67" t="s">
        <v>45</v>
      </c>
      <c r="J1873" s="59">
        <f>+_xlfn.XLOOKUP(Derechos_peticion[[#This Row],[TIPO DE COMUNICACIÓN]],Desplegables!$A$2:$A$9,Desplegables!$C$2:$C$9)</f>
        <v>12</v>
      </c>
      <c r="K1873" s="68">
        <f>IFERROR(WORKDAY(Derechos_peticion[[#This Row],[FECHA RADICADO ENTRADA MME]],Derechos_peticion[[#This Row],[PLAZO (días)]],Desplegables!$G$2:$G$19),"Diligenciar plazo")</f>
        <v>46218</v>
      </c>
      <c r="L1873" s="64"/>
      <c r="M1873" s="67"/>
      <c r="N1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NO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4166</v>
      </c>
    </row>
    <row r="1874" spans="1:26">
      <c r="A1874" s="59" t="s">
        <v>6531</v>
      </c>
      <c r="B1874" s="60">
        <v>46199</v>
      </c>
      <c r="C1874" s="61" t="s">
        <v>6532</v>
      </c>
      <c r="D1874" s="62" t="s">
        <v>6533</v>
      </c>
      <c r="E1874" s="63" t="s">
        <v>58</v>
      </c>
      <c r="F1874" s="64">
        <v>46199</v>
      </c>
      <c r="G1874" s="65">
        <v>46199</v>
      </c>
      <c r="H1874" s="66" t="str">
        <f>+TEXT(Derechos_peticion[[#This Row],[FECHA ASIGNACIÓN AL GESTOR (GFGS)]],"MMMM YYYY")</f>
        <v>junio 2026</v>
      </c>
      <c r="I1874" s="67" t="s">
        <v>42</v>
      </c>
      <c r="J1874" s="59">
        <f>+_xlfn.XLOOKUP(Derechos_peticion[[#This Row],[TIPO DE COMUNICACIÓN]],Desplegables!$A$2:$A$9,Desplegables!$C$2:$C$9)</f>
        <v>12</v>
      </c>
      <c r="K1874" s="68">
        <f>IFERROR(WORKDAY(Derechos_peticion[[#This Row],[FECHA RADICADO ENTRADA MME]],Derechos_peticion[[#This Row],[PLAZO (días)]],Desplegables!$G$2:$G$19),"Diligenciar plazo")</f>
        <v>46218</v>
      </c>
      <c r="L1874" s="64">
        <v>46204</v>
      </c>
      <c r="M1874" s="67" t="s">
        <v>42</v>
      </c>
      <c r="N1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4" s="69" t="s">
        <v>60</v>
      </c>
      <c r="P1874" s="65" t="s">
        <v>60</v>
      </c>
      <c r="Q1874" s="69" t="s">
        <v>60</v>
      </c>
      <c r="R1874" s="65" t="s">
        <v>60</v>
      </c>
      <c r="S1874" s="71" t="s">
        <v>6534</v>
      </c>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4" s="73" t="str">
        <f>IF(Derechos_peticion[[#This Row],[DÍAS DE RESPUESTA]]="","SI",IF(ISNUMBER(Derechos_peticion[[#This Row],[PLAZO (días)]]),IF(Derechos_peticion[[#This Row],[DÍAS DE RESPUESTA]]&lt;=Derechos_peticion[[#This Row],[PLAZO (días)]],"SI","NO"),"Diligencia plazo"))</f>
        <v>SI</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4166</v>
      </c>
    </row>
    <row r="1875" spans="1:26">
      <c r="A1875" s="59" t="s">
        <v>6535</v>
      </c>
      <c r="B1875" s="60">
        <v>46199</v>
      </c>
      <c r="C1875" s="61" t="s">
        <v>6536</v>
      </c>
      <c r="D1875" s="62" t="s">
        <v>5883</v>
      </c>
      <c r="E1875" s="63" t="s">
        <v>58</v>
      </c>
      <c r="F1875" s="64">
        <v>46199</v>
      </c>
      <c r="G1875" s="65">
        <v>46199</v>
      </c>
      <c r="H1875" s="66" t="str">
        <f>+TEXT(Derechos_peticion[[#This Row],[FECHA ASIGNACIÓN AL GESTOR (GFGS)]],"MMMM YYYY")</f>
        <v>junio 2026</v>
      </c>
      <c r="I1875" s="67" t="s">
        <v>41</v>
      </c>
      <c r="J1875" s="59">
        <f>+_xlfn.XLOOKUP(Derechos_peticion[[#This Row],[TIPO DE COMUNICACIÓN]],Desplegables!$A$2:$A$9,Desplegables!$C$2:$C$9)</f>
        <v>12</v>
      </c>
      <c r="K1875" s="68">
        <f>IFERROR(WORKDAY(Derechos_peticion[[#This Row],[FECHA RADICADO ENTRADA MME]],Derechos_peticion[[#This Row],[PLAZO (días)]],Desplegables!$G$2:$G$19),"Diligenciar plazo")</f>
        <v>46218</v>
      </c>
      <c r="L1875" s="64">
        <v>46204</v>
      </c>
      <c r="M1875" s="67" t="s">
        <v>42</v>
      </c>
      <c r="N1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5" s="69" t="s">
        <v>60</v>
      </c>
      <c r="P1875" s="65" t="s">
        <v>60</v>
      </c>
      <c r="Q1875" s="69" t="s">
        <v>60</v>
      </c>
      <c r="R1875" s="65" t="s">
        <v>60</v>
      </c>
      <c r="S1875" s="71" t="s">
        <v>6466</v>
      </c>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5" s="73" t="str">
        <f>IF(Derechos_peticion[[#This Row],[DÍAS DE RESPUESTA]]="","SI",IF(ISNUMBER(Derechos_peticion[[#This Row],[PLAZO (días)]]),IF(Derechos_peticion[[#This Row],[DÍAS DE RESPUESTA]]&lt;=Derechos_peticion[[#This Row],[PLAZO (días)]],"SI","NO"),"Diligencia plazo"))</f>
        <v>SI</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4166</v>
      </c>
    </row>
    <row r="1876" spans="1:26">
      <c r="A1876" s="59" t="s">
        <v>6537</v>
      </c>
      <c r="B1876" s="60">
        <v>46199</v>
      </c>
      <c r="C1876" s="61" t="s">
        <v>6536</v>
      </c>
      <c r="D1876" s="62" t="s">
        <v>6538</v>
      </c>
      <c r="E1876" s="63" t="s">
        <v>58</v>
      </c>
      <c r="F1876" s="64">
        <v>46199</v>
      </c>
      <c r="G1876" s="65">
        <v>46199</v>
      </c>
      <c r="H1876" s="66" t="str">
        <f>+TEXT(Derechos_peticion[[#This Row],[FECHA ASIGNACIÓN AL GESTOR (GFGS)]],"MMMM YYYY")</f>
        <v>junio 2026</v>
      </c>
      <c r="I1876" s="67" t="s">
        <v>41</v>
      </c>
      <c r="J1876" s="59">
        <f>+_xlfn.XLOOKUP(Derechos_peticion[[#This Row],[TIPO DE COMUNICACIÓN]],Desplegables!$A$2:$A$9,Desplegables!$C$2:$C$9)</f>
        <v>12</v>
      </c>
      <c r="K1876" s="68">
        <f>IFERROR(WORKDAY(Derechos_peticion[[#This Row],[FECHA RADICADO ENTRADA MME]],Derechos_peticion[[#This Row],[PLAZO (días)]],Desplegables!$G$2:$G$19),"Diligenciar plazo")</f>
        <v>46218</v>
      </c>
      <c r="L1876" s="64">
        <v>46204</v>
      </c>
      <c r="M1876" s="67" t="s">
        <v>42</v>
      </c>
      <c r="N1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6" s="69" t="s">
        <v>60</v>
      </c>
      <c r="P1876" s="65" t="s">
        <v>60</v>
      </c>
      <c r="Q1876" s="69" t="s">
        <v>60</v>
      </c>
      <c r="R1876" s="65" t="s">
        <v>60</v>
      </c>
      <c r="S1876" s="71" t="s">
        <v>6466</v>
      </c>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6" s="73" t="str">
        <f>IF(Derechos_peticion[[#This Row],[DÍAS DE RESPUESTA]]="","SI",IF(ISNUMBER(Derechos_peticion[[#This Row],[PLAZO (días)]]),IF(Derechos_peticion[[#This Row],[DÍAS DE RESPUESTA]]&lt;=Derechos_peticion[[#This Row],[PLAZO (días)]],"SI","NO"),"Diligencia plazo"))</f>
        <v>SI</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4166</v>
      </c>
    </row>
    <row r="1877" spans="1:26">
      <c r="A1877" s="59" t="s">
        <v>6539</v>
      </c>
      <c r="B1877" s="60">
        <v>46199</v>
      </c>
      <c r="C1877" s="61" t="s">
        <v>6540</v>
      </c>
      <c r="D1877" s="62" t="s">
        <v>6541</v>
      </c>
      <c r="E1877" s="63" t="s">
        <v>58</v>
      </c>
      <c r="F1877" s="64">
        <v>46199</v>
      </c>
      <c r="G1877" s="65">
        <v>46203</v>
      </c>
      <c r="H1877" s="66" t="str">
        <f>+TEXT(Derechos_peticion[[#This Row],[FECHA ASIGNACIÓN AL GESTOR (GFGS)]],"MMMM YYYY")</f>
        <v>junio 2026</v>
      </c>
      <c r="I1877" s="67" t="s">
        <v>42</v>
      </c>
      <c r="J1877" s="59">
        <f>+_xlfn.XLOOKUP(Derechos_peticion[[#This Row],[TIPO DE COMUNICACIÓN]],Desplegables!$A$2:$A$9,Desplegables!$C$2:$C$9)</f>
        <v>12</v>
      </c>
      <c r="K1877" s="68">
        <f>IFERROR(WORKDAY(Derechos_peticion[[#This Row],[FECHA RADICADO ENTRADA MME]],Derechos_peticion[[#This Row],[PLAZO (días)]],Desplegables!$G$2:$G$19),"Diligenciar plazo")</f>
        <v>46218</v>
      </c>
      <c r="L1877" s="64">
        <v>46204</v>
      </c>
      <c r="M1877" s="67" t="s">
        <v>42</v>
      </c>
      <c r="N1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7" s="69" t="s">
        <v>60</v>
      </c>
      <c r="P1877" s="65" t="s">
        <v>60</v>
      </c>
      <c r="Q1877" s="69" t="s">
        <v>60</v>
      </c>
      <c r="R1877" s="65" t="s">
        <v>60</v>
      </c>
      <c r="S1877" s="71" t="s">
        <v>6542</v>
      </c>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7" s="73" t="str">
        <f>IF(Derechos_peticion[[#This Row],[DÍAS DE RESPUESTA]]="","SI",IF(ISNUMBER(Derechos_peticion[[#This Row],[PLAZO (días)]]),IF(Derechos_peticion[[#This Row],[DÍAS DE RESPUESTA]]&lt;=Derechos_peticion[[#This Row],[PLAZO (días)]],"SI","NO"),"Diligencia plazo"))</f>
        <v>SI</v>
      </c>
      <c r="V1877" s="74">
        <f>Derechos_peticion[[#This Row],[FECHA ASIGNACIÓN AL GESTOR (GFGS)]]-Derechos_peticion[[#This Row],[FECHA RADICADO ENTRADA MME]]</f>
        <v>4</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4166</v>
      </c>
    </row>
    <row r="1878" spans="1:26">
      <c r="A1878" s="59" t="s">
        <v>6543</v>
      </c>
      <c r="B1878" s="60">
        <v>46199</v>
      </c>
      <c r="C1878" s="61" t="s">
        <v>6544</v>
      </c>
      <c r="D1878" s="62" t="s">
        <v>6545</v>
      </c>
      <c r="E1878" s="63" t="s">
        <v>58</v>
      </c>
      <c r="F1878" s="64">
        <v>46199</v>
      </c>
      <c r="G1878" s="65">
        <v>46203</v>
      </c>
      <c r="H1878" s="66" t="str">
        <f>+TEXT(Derechos_peticion[[#This Row],[FECHA ASIGNACIÓN AL GESTOR (GFGS)]],"MMMM YYYY")</f>
        <v>junio 2026</v>
      </c>
      <c r="I1878" s="67" t="s">
        <v>30</v>
      </c>
      <c r="J1878" s="59">
        <f>+_xlfn.XLOOKUP(Derechos_peticion[[#This Row],[TIPO DE COMUNICACIÓN]],Desplegables!$A$2:$A$9,Desplegables!$C$2:$C$9)</f>
        <v>12</v>
      </c>
      <c r="K1878" s="68">
        <f>IFERROR(WORKDAY(Derechos_peticion[[#This Row],[FECHA RADICADO ENTRADA MME]],Derechos_peticion[[#This Row],[PLAZO (días)]],Desplegables!$G$2:$G$19),"Diligenciar plazo")</f>
        <v>46218</v>
      </c>
      <c r="L1878" s="64">
        <v>46204</v>
      </c>
      <c r="M1878" s="67" t="s">
        <v>42</v>
      </c>
      <c r="N1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8" s="69" t="s">
        <v>60</v>
      </c>
      <c r="P1878" s="65" t="s">
        <v>60</v>
      </c>
      <c r="Q1878" s="69" t="s">
        <v>60</v>
      </c>
      <c r="R1878" s="65" t="s">
        <v>60</v>
      </c>
      <c r="S1878" s="71" t="s">
        <v>6542</v>
      </c>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8" s="73" t="str">
        <f>IF(Derechos_peticion[[#This Row],[DÍAS DE RESPUESTA]]="","SI",IF(ISNUMBER(Derechos_peticion[[#This Row],[PLAZO (días)]]),IF(Derechos_peticion[[#This Row],[DÍAS DE RESPUESTA]]&lt;=Derechos_peticion[[#This Row],[PLAZO (días)]],"SI","NO"),"Diligencia plazo"))</f>
        <v>SI</v>
      </c>
      <c r="V1878" s="74">
        <f>Derechos_peticion[[#This Row],[FECHA ASIGNACIÓN AL GESTOR (GFGS)]]-Derechos_peticion[[#This Row],[FECHA RADICADO ENTRADA MME]]</f>
        <v>4</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4166</v>
      </c>
    </row>
    <row r="1879" spans="1:26" hidden="1">
      <c r="A1879" s="59" t="s">
        <v>6546</v>
      </c>
      <c r="B1879" s="60">
        <v>46199</v>
      </c>
      <c r="C1879" s="61" t="s">
        <v>6547</v>
      </c>
      <c r="D1879" s="62" t="s">
        <v>575</v>
      </c>
      <c r="E1879" s="63" t="s">
        <v>58</v>
      </c>
      <c r="F1879" s="64">
        <v>46199</v>
      </c>
      <c r="G1879" s="65">
        <v>46204</v>
      </c>
      <c r="H1879" s="66" t="str">
        <f>+TEXT(Derechos_peticion[[#This Row],[FECHA ASIGNACIÓN AL GESTOR (GFGS)]],"MMMM YYYY")</f>
        <v>julio 2026</v>
      </c>
      <c r="I1879" s="67" t="s">
        <v>36</v>
      </c>
      <c r="J1879" s="59">
        <f>+_xlfn.XLOOKUP(Derechos_peticion[[#This Row],[TIPO DE COMUNICACIÓN]],Desplegables!$A$2:$A$9,Desplegables!$C$2:$C$9)</f>
        <v>12</v>
      </c>
      <c r="K1879" s="68">
        <f>IFERROR(WORKDAY(Derechos_peticion[[#This Row],[FECHA RADICADO ENTRADA MME]],Derechos_peticion[[#This Row],[PLAZO (días)]],Desplegables!$G$2:$G$19),"Diligenciar plazo")</f>
        <v>46218</v>
      </c>
      <c r="L1879" s="64"/>
      <c r="M1879" s="67"/>
      <c r="N1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NO</v>
      </c>
      <c r="V1879" s="74">
        <f>Derechos_peticion[[#This Row],[FECHA ASIGNACIÓN AL GESTOR (GFGS)]]-Derechos_peticion[[#This Row],[FECHA RADICADO ENTRADA MME]]</f>
        <v>5</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4166</v>
      </c>
    </row>
    <row r="1880" spans="1:26">
      <c r="A1880" s="144" t="s">
        <v>6548</v>
      </c>
      <c r="B1880" s="60">
        <v>46199</v>
      </c>
      <c r="C1880" s="61" t="s">
        <v>6549</v>
      </c>
      <c r="D1880" s="62" t="s">
        <v>1337</v>
      </c>
      <c r="E1880" s="63" t="s">
        <v>58</v>
      </c>
      <c r="F1880" s="64">
        <v>46199</v>
      </c>
      <c r="G1880" s="65">
        <v>46203</v>
      </c>
      <c r="H1880" s="66" t="str">
        <f>+TEXT(Derechos_peticion[[#This Row],[FECHA ASIGNACIÓN AL GESTOR (GFGS)]],"MMMM YYYY")</f>
        <v>junio 2026</v>
      </c>
      <c r="I1880" s="67" t="s">
        <v>42</v>
      </c>
      <c r="J1880" s="59">
        <f>+_xlfn.XLOOKUP(Derechos_peticion[[#This Row],[TIPO DE COMUNICACIÓN]],Desplegables!$A$2:$A$9,Desplegables!$C$2:$C$9)</f>
        <v>12</v>
      </c>
      <c r="K1880" s="68">
        <f>IFERROR(WORKDAY(Derechos_peticion[[#This Row],[FECHA RADICADO ENTRADA MME]],Derechos_peticion[[#This Row],[PLAZO (días)]],Desplegables!$G$2:$G$19),"Diligenciar plazo")</f>
        <v>46218</v>
      </c>
      <c r="L1880" s="64">
        <v>46204</v>
      </c>
      <c r="M1880" s="67" t="s">
        <v>42</v>
      </c>
      <c r="N1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80" s="69" t="s">
        <v>60</v>
      </c>
      <c r="P1880" s="65" t="s">
        <v>60</v>
      </c>
      <c r="Q1880" s="69" t="s">
        <v>60</v>
      </c>
      <c r="R1880" s="65" t="s">
        <v>60</v>
      </c>
      <c r="S1880" s="71" t="s">
        <v>6542</v>
      </c>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80" s="73" t="str">
        <f>IF(Derechos_peticion[[#This Row],[DÍAS DE RESPUESTA]]="","SI",IF(ISNUMBER(Derechos_peticion[[#This Row],[PLAZO (días)]]),IF(Derechos_peticion[[#This Row],[DÍAS DE RESPUESTA]]&lt;=Derechos_peticion[[#This Row],[PLAZO (días)]],"SI","NO"),"Diligencia plazo"))</f>
        <v>SI</v>
      </c>
      <c r="V1880" s="74">
        <f>Derechos_peticion[[#This Row],[FECHA ASIGNACIÓN AL GESTOR (GFGS)]]-Derechos_peticion[[#This Row],[FECHA RADICADO ENTRADA MME]]</f>
        <v>4</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4166</v>
      </c>
    </row>
    <row r="1881" spans="1:26" hidden="1">
      <c r="A1881" s="59" t="s">
        <v>6550</v>
      </c>
      <c r="B1881" s="60">
        <v>46199</v>
      </c>
      <c r="C1881" s="61" t="s">
        <v>6551</v>
      </c>
      <c r="D1881" s="62" t="s">
        <v>6552</v>
      </c>
      <c r="E1881" s="63" t="s">
        <v>58</v>
      </c>
      <c r="F1881" s="64">
        <v>46199</v>
      </c>
      <c r="G1881" s="65">
        <v>46204</v>
      </c>
      <c r="H1881" s="66" t="str">
        <f>+TEXT(Derechos_peticion[[#This Row],[FECHA ASIGNACIÓN AL GESTOR (GFGS)]],"MMMM YYYY")</f>
        <v>julio 2026</v>
      </c>
      <c r="I1881" s="67" t="s">
        <v>34</v>
      </c>
      <c r="J1881" s="59">
        <f>+_xlfn.XLOOKUP(Derechos_peticion[[#This Row],[TIPO DE COMUNICACIÓN]],Desplegables!$A$2:$A$9,Desplegables!$C$2:$C$9)</f>
        <v>12</v>
      </c>
      <c r="K1881" s="68">
        <f>IFERROR(WORKDAY(Derechos_peticion[[#This Row],[FECHA RADICADO ENTRADA MME]],Derechos_peticion[[#This Row],[PLAZO (días)]],Desplegables!$G$2:$G$19),"Diligenciar plazo")</f>
        <v>46218</v>
      </c>
      <c r="L1881" s="64"/>
      <c r="M1881" s="67"/>
      <c r="N1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1" s="69"/>
      <c r="P1881" s="65"/>
      <c r="Q1881" s="69" t="s">
        <v>6553</v>
      </c>
      <c r="R1881" s="65">
        <v>46204</v>
      </c>
      <c r="S1881" s="71" t="s">
        <v>6554</v>
      </c>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NO</v>
      </c>
      <c r="V1881" s="74">
        <f>Derechos_peticion[[#This Row],[FECHA ASIGNACIÓN AL GESTOR (GFGS)]]-Derechos_peticion[[#This Row],[FECHA RADICADO ENTRADA MME]]</f>
        <v>5</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81" s="18" t="s">
        <v>4166</v>
      </c>
    </row>
    <row r="1882" spans="1:26">
      <c r="A1882" s="59" t="s">
        <v>6555</v>
      </c>
      <c r="B1882" s="60">
        <v>46203</v>
      </c>
      <c r="C1882" s="61" t="s">
        <v>6556</v>
      </c>
      <c r="D1882" s="62" t="s">
        <v>5305</v>
      </c>
      <c r="E1882" s="63" t="s">
        <v>58</v>
      </c>
      <c r="F1882" s="64">
        <v>46203</v>
      </c>
      <c r="G1882" s="65">
        <v>46203</v>
      </c>
      <c r="H1882" s="66" t="str">
        <f>+TEXT(Derechos_peticion[[#This Row],[FECHA ASIGNACIÓN AL GESTOR (GFGS)]],"MMMM YYYY")</f>
        <v>junio 2026</v>
      </c>
      <c r="I1882" s="67" t="s">
        <v>39</v>
      </c>
      <c r="J1882" s="59">
        <f>+_xlfn.XLOOKUP(Derechos_peticion[[#This Row],[TIPO DE COMUNICACIÓN]],Desplegables!$A$2:$A$9,Desplegables!$C$2:$C$9)</f>
        <v>12</v>
      </c>
      <c r="K1882" s="68">
        <f>IFERROR(WORKDAY(Derechos_peticion[[#This Row],[FECHA RADICADO ENTRADA MME]],Derechos_peticion[[#This Row],[PLAZO (días)]],Desplegables!$G$2:$G$19),"Diligenciar plazo")</f>
        <v>46219</v>
      </c>
      <c r="L1882" s="64"/>
      <c r="M1882" s="67"/>
      <c r="N1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NO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4166</v>
      </c>
    </row>
    <row r="1883" spans="1:26" hidden="1">
      <c r="A1883" s="59" t="s">
        <v>6557</v>
      </c>
      <c r="B1883" s="60">
        <v>46203</v>
      </c>
      <c r="C1883" s="61" t="s">
        <v>6558</v>
      </c>
      <c r="D1883" s="62" t="s">
        <v>6254</v>
      </c>
      <c r="E1883" s="63" t="s">
        <v>58</v>
      </c>
      <c r="F1883" s="64">
        <v>46203</v>
      </c>
      <c r="G1883" s="65">
        <v>46204</v>
      </c>
      <c r="H1883" s="66" t="str">
        <f>+TEXT(Derechos_peticion[[#This Row],[FECHA ASIGNACIÓN AL GESTOR (GFGS)]],"MMMM YYYY")</f>
        <v>julio 2026</v>
      </c>
      <c r="I1883" s="67" t="s">
        <v>33</v>
      </c>
      <c r="J1883" s="59">
        <f>+_xlfn.XLOOKUP(Derechos_peticion[[#This Row],[TIPO DE COMUNICACIÓN]],Desplegables!$A$2:$A$9,Desplegables!$C$2:$C$9)</f>
        <v>12</v>
      </c>
      <c r="K1883" s="68">
        <f>IFERROR(WORKDAY(Derechos_peticion[[#This Row],[FECHA RADICADO ENTRADA MME]],Derechos_peticion[[#This Row],[PLAZO (días)]],Desplegables!$G$2:$G$19),"Diligenciar plazo")</f>
        <v>46219</v>
      </c>
      <c r="L1883" s="64"/>
      <c r="M1883" s="67"/>
      <c r="N1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NO</v>
      </c>
      <c r="V1883" s="74">
        <f>Derechos_peticion[[#This Row],[FECHA ASIGNACIÓN AL GESTOR (GFGS)]]-Derechos_peticion[[#This Row],[FECHA RADICADO ENTRADA MME]]</f>
        <v>1</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4166</v>
      </c>
    </row>
    <row r="1884" spans="1:26">
      <c r="A1884" s="59" t="s">
        <v>6559</v>
      </c>
      <c r="B1884" s="60">
        <v>46203</v>
      </c>
      <c r="C1884" s="61" t="s">
        <v>6560</v>
      </c>
      <c r="D1884" s="62" t="s">
        <v>2089</v>
      </c>
      <c r="E1884" s="63" t="s">
        <v>113</v>
      </c>
      <c r="F1884" s="64">
        <v>46203</v>
      </c>
      <c r="G1884" s="65">
        <v>46203</v>
      </c>
      <c r="H1884" s="66" t="str">
        <f>+TEXT(Derechos_peticion[[#This Row],[FECHA ASIGNACIÓN AL GESTOR (GFGS)]],"MMMM YYYY")</f>
        <v>junio 2026</v>
      </c>
      <c r="I1884" s="67" t="s">
        <v>27</v>
      </c>
      <c r="J1884" s="59">
        <f>+_xlfn.XLOOKUP(Derechos_peticion[[#This Row],[TIPO DE COMUNICACIÓN]],Desplegables!$A$2:$A$9,Desplegables!$C$2:$C$9)</f>
        <v>12</v>
      </c>
      <c r="K1884" s="68">
        <f>IFERROR(WORKDAY(Derechos_peticion[[#This Row],[FECHA RADICADO ENTRADA MME]],Derechos_peticion[[#This Row],[PLAZO (días)]],Desplegables!$G$2:$G$19),"Diligenciar plazo")</f>
        <v>46219</v>
      </c>
      <c r="L1884" s="64"/>
      <c r="M1884" s="67"/>
      <c r="N1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NO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4166</v>
      </c>
    </row>
    <row r="1885" spans="1:26" hidden="1">
      <c r="A1885" s="59" t="s">
        <v>6561</v>
      </c>
      <c r="B1885" s="60">
        <v>46203</v>
      </c>
      <c r="C1885" s="61" t="s">
        <v>6562</v>
      </c>
      <c r="D1885" s="62" t="s">
        <v>6563</v>
      </c>
      <c r="E1885" s="63" t="s">
        <v>58</v>
      </c>
      <c r="F1885" s="64">
        <v>46203</v>
      </c>
      <c r="G1885" s="65">
        <v>46204</v>
      </c>
      <c r="H1885" s="66" t="str">
        <f>+TEXT(Derechos_peticion[[#This Row],[FECHA ASIGNACIÓN AL GESTOR (GFGS)]],"MMMM YYYY")</f>
        <v>julio 2026</v>
      </c>
      <c r="I1885" s="67" t="s">
        <v>30</v>
      </c>
      <c r="J1885" s="59">
        <f>+_xlfn.XLOOKUP(Derechos_peticion[[#This Row],[TIPO DE COMUNICACIÓN]],Desplegables!$A$2:$A$9,Desplegables!$C$2:$C$9)</f>
        <v>12</v>
      </c>
      <c r="K1885" s="68">
        <f>IFERROR(WORKDAY(Derechos_peticion[[#This Row],[FECHA RADICADO ENTRADA MME]],Derechos_peticion[[#This Row],[PLAZO (días)]],Desplegables!$G$2:$G$19),"Diligenciar plazo")</f>
        <v>46219</v>
      </c>
      <c r="L1885" s="64">
        <v>46204</v>
      </c>
      <c r="M1885" s="67"/>
      <c r="N1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85" s="69" t="s">
        <v>60</v>
      </c>
      <c r="P1885" s="65">
        <v>46204</v>
      </c>
      <c r="Q1885" s="69" t="s">
        <v>60</v>
      </c>
      <c r="R1885" s="65" t="s">
        <v>60</v>
      </c>
      <c r="S1885" s="71" t="s">
        <v>6564</v>
      </c>
      <c r="T1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85" s="73" t="str">
        <f>IF(Derechos_peticion[[#This Row],[DÍAS DE RESPUESTA]]="","SI",IF(ISNUMBER(Derechos_peticion[[#This Row],[PLAZO (días)]]),IF(Derechos_peticion[[#This Row],[DÍAS DE RESPUESTA]]&lt;=Derechos_peticion[[#This Row],[PLAZO (días)]],"SI","NO"),"Diligencia plazo"))</f>
        <v>SI</v>
      </c>
      <c r="V1885" s="74">
        <f>Derechos_peticion[[#This Row],[FECHA ASIGNACIÓN AL GESTOR (GFGS)]]-Derechos_peticion[[#This Row],[FECHA RADICADO ENTRADA MME]]</f>
        <v>1</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4166</v>
      </c>
    </row>
    <row r="1886" spans="1:26" hidden="1">
      <c r="A1886" s="59" t="s">
        <v>6565</v>
      </c>
      <c r="B1886" s="60">
        <v>46198</v>
      </c>
      <c r="C1886" s="61" t="s">
        <v>6566</v>
      </c>
      <c r="D1886" s="62" t="s">
        <v>4649</v>
      </c>
      <c r="E1886" s="63" t="s">
        <v>58</v>
      </c>
      <c r="F1886" s="64">
        <v>46198</v>
      </c>
      <c r="G1886" s="65">
        <v>46204</v>
      </c>
      <c r="H1886" s="66" t="str">
        <f>+TEXT(Derechos_peticion[[#This Row],[FECHA ASIGNACIÓN AL GESTOR (GFGS)]],"MMMM YYYY")</f>
        <v>julio 2026</v>
      </c>
      <c r="I1886" s="67" t="s">
        <v>42</v>
      </c>
      <c r="J1886" s="59">
        <f>+_xlfn.XLOOKUP(Derechos_peticion[[#This Row],[TIPO DE COMUNICACIÓN]],Desplegables!$A$2:$A$9,Desplegables!$C$2:$C$9)</f>
        <v>12</v>
      </c>
      <c r="K1886" s="68">
        <f>IFERROR(WORKDAY(Derechos_peticion[[#This Row],[FECHA RADICADO ENTRADA MME]],Derechos_peticion[[#This Row],[PLAZO (días)]],Desplegables!$G$2:$G$19),"Diligenciar plazo")</f>
        <v>46217</v>
      </c>
      <c r="L1886" s="64">
        <v>46204</v>
      </c>
      <c r="M1886" s="67" t="s">
        <v>42</v>
      </c>
      <c r="N1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86" s="69" t="s">
        <v>60</v>
      </c>
      <c r="P1886" s="65" t="s">
        <v>60</v>
      </c>
      <c r="Q1886" s="69" t="s">
        <v>60</v>
      </c>
      <c r="R1886" s="65" t="s">
        <v>60</v>
      </c>
      <c r="S1886" s="71" t="s">
        <v>6567</v>
      </c>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86" s="73" t="str">
        <f>IF(Derechos_peticion[[#This Row],[DÍAS DE RESPUESTA]]="","SI",IF(ISNUMBER(Derechos_peticion[[#This Row],[PLAZO (días)]]),IF(Derechos_peticion[[#This Row],[DÍAS DE RESPUESTA]]&lt;=Derechos_peticion[[#This Row],[PLAZO (días)]],"SI","NO"),"Diligencia plazo"))</f>
        <v>SI</v>
      </c>
      <c r="V1886" s="74">
        <f>Derechos_peticion[[#This Row],[FECHA ASIGNACIÓN AL GESTOR (GFGS)]]-Derechos_peticion[[#This Row],[FECHA RADICADO ENTRADA MME]]</f>
        <v>6</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4166</v>
      </c>
    </row>
    <row r="1887" spans="1:26" hidden="1">
      <c r="A1887" s="59" t="s">
        <v>6568</v>
      </c>
      <c r="B1887" s="60">
        <v>46203</v>
      </c>
      <c r="C1887" s="61" t="s">
        <v>6569</v>
      </c>
      <c r="D1887" s="62" t="s">
        <v>2718</v>
      </c>
      <c r="E1887" s="63" t="s">
        <v>58</v>
      </c>
      <c r="F1887" s="64">
        <v>46203</v>
      </c>
      <c r="G1887" s="65">
        <v>46204</v>
      </c>
      <c r="H1887" s="66" t="str">
        <f>+TEXT(Derechos_peticion[[#This Row],[FECHA ASIGNACIÓN AL GESTOR (GFGS)]],"MMMM YYYY")</f>
        <v>julio 2026</v>
      </c>
      <c r="I1887" s="67" t="s">
        <v>32</v>
      </c>
      <c r="J1887" s="59">
        <f>+_xlfn.XLOOKUP(Derechos_peticion[[#This Row],[TIPO DE COMUNICACIÓN]],Desplegables!$A$2:$A$9,Desplegables!$C$2:$C$9)</f>
        <v>12</v>
      </c>
      <c r="K1887" s="68">
        <f>IFERROR(WORKDAY(Derechos_peticion[[#This Row],[FECHA RADICADO ENTRADA MME]],Derechos_peticion[[#This Row],[PLAZO (días)]],Desplegables!$G$2:$G$19),"Diligenciar plazo")</f>
        <v>46219</v>
      </c>
      <c r="L1887" s="64"/>
      <c r="M1887" s="67"/>
      <c r="N1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NO</v>
      </c>
      <c r="V1887" s="74">
        <f>Derechos_peticion[[#This Row],[FECHA ASIGNACIÓN AL GESTOR (GFGS)]]-Derechos_peticion[[#This Row],[FECHA RADICADO ENTRADA MME]]</f>
        <v>1</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4166</v>
      </c>
    </row>
    <row r="1888" spans="1:26">
      <c r="A1888" s="59" t="s">
        <v>6570</v>
      </c>
      <c r="B1888" s="60">
        <v>46203</v>
      </c>
      <c r="C1888" s="61" t="s">
        <v>6571</v>
      </c>
      <c r="D1888" s="62" t="s">
        <v>6572</v>
      </c>
      <c r="E1888" s="63" t="s">
        <v>113</v>
      </c>
      <c r="F1888" s="64">
        <v>46203</v>
      </c>
      <c r="G1888" s="65">
        <v>46203</v>
      </c>
      <c r="H1888" s="66" t="str">
        <f>+TEXT(Derechos_peticion[[#This Row],[FECHA ASIGNACIÓN AL GESTOR (GFGS)]],"MMMM YYYY")</f>
        <v>junio 2026</v>
      </c>
      <c r="I1888" s="67" t="s">
        <v>29</v>
      </c>
      <c r="J1888" s="59">
        <f>+_xlfn.XLOOKUP(Derechos_peticion[[#This Row],[TIPO DE COMUNICACIÓN]],Desplegables!$A$2:$A$9,Desplegables!$C$2:$C$9)</f>
        <v>12</v>
      </c>
      <c r="K1888" s="68">
        <f>IFERROR(WORKDAY(Derechos_peticion[[#This Row],[FECHA RADICADO ENTRADA MME]],Derechos_peticion[[#This Row],[PLAZO (días)]],Desplegables!$G$2:$G$19),"Diligenciar plazo")</f>
        <v>46219</v>
      </c>
      <c r="L1888" s="64"/>
      <c r="M1888" s="67"/>
      <c r="N1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NO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4166</v>
      </c>
    </row>
    <row r="1889" spans="1:26" hidden="1">
      <c r="A1889" s="59" t="s">
        <v>6573</v>
      </c>
      <c r="B1889" s="60">
        <v>46203</v>
      </c>
      <c r="C1889" s="61" t="s">
        <v>6574</v>
      </c>
      <c r="D1889" s="62" t="s">
        <v>3609</v>
      </c>
      <c r="E1889" s="63" t="s">
        <v>317</v>
      </c>
      <c r="F1889" s="64">
        <v>46203</v>
      </c>
      <c r="G1889" s="65">
        <v>46204</v>
      </c>
      <c r="H1889" s="66" t="str">
        <f>+TEXT(Derechos_peticion[[#This Row],[FECHA ASIGNACIÓN AL GESTOR (GFGS)]],"MMMM YYYY")</f>
        <v>julio 2026</v>
      </c>
      <c r="I1889" s="67" t="s">
        <v>44</v>
      </c>
      <c r="J1889" s="59">
        <f>+_xlfn.XLOOKUP(Derechos_peticion[[#This Row],[TIPO DE COMUNICACIÓN]],Desplegables!$A$2:$A$9,Desplegables!$C$2:$C$9)</f>
        <v>2</v>
      </c>
      <c r="K1889" s="68">
        <f>IFERROR(WORKDAY(Derechos_peticion[[#This Row],[FECHA RADICADO ENTRADA MME]],Derechos_peticion[[#This Row],[PLAZO (días)]],Desplegables!$G$2:$G$19),"Diligenciar plazo")</f>
        <v>46205</v>
      </c>
      <c r="L1889" s="64"/>
      <c r="M1889" s="67"/>
      <c r="N1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NO</v>
      </c>
      <c r="V1889" s="74">
        <f>Derechos_peticion[[#This Row],[FECHA ASIGNACIÓN AL GESTOR (GFGS)]]-Derechos_peticion[[#This Row],[FECHA RADICADO ENTRADA MME]]</f>
        <v>1</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4166</v>
      </c>
    </row>
    <row r="1890" spans="1:26" hidden="1">
      <c r="A1890" s="59" t="s">
        <v>6575</v>
      </c>
      <c r="B1890" s="60">
        <v>46203</v>
      </c>
      <c r="C1890" s="61" t="s">
        <v>6576</v>
      </c>
      <c r="D1890" s="62" t="s">
        <v>4268</v>
      </c>
      <c r="E1890" s="63" t="s">
        <v>58</v>
      </c>
      <c r="F1890" s="64">
        <v>46203</v>
      </c>
      <c r="G1890" s="65">
        <v>46204</v>
      </c>
      <c r="H1890" s="66" t="str">
        <f>+TEXT(Derechos_peticion[[#This Row],[FECHA ASIGNACIÓN AL GESTOR (GFGS)]],"MMMM YYYY")</f>
        <v>julio 2026</v>
      </c>
      <c r="I1890" s="67" t="s">
        <v>34</v>
      </c>
      <c r="J1890" s="59">
        <f>+_xlfn.XLOOKUP(Derechos_peticion[[#This Row],[TIPO DE COMUNICACIÓN]],Desplegables!$A$2:$A$9,Desplegables!$C$2:$C$9)</f>
        <v>12</v>
      </c>
      <c r="K1890" s="68">
        <f>IFERROR(WORKDAY(Derechos_peticion[[#This Row],[FECHA RADICADO ENTRADA MME]],Derechos_peticion[[#This Row],[PLAZO (días)]],Desplegables!$G$2:$G$19),"Diligenciar plazo")</f>
        <v>46219</v>
      </c>
      <c r="L1890" s="64"/>
      <c r="M1890" s="67"/>
      <c r="N1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NO</v>
      </c>
      <c r="V1890" s="74">
        <f>Derechos_peticion[[#This Row],[FECHA ASIGNACIÓN AL GESTOR (GFGS)]]-Derechos_peticion[[#This Row],[FECHA RADICADO ENTRADA MME]]</f>
        <v>1</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4166</v>
      </c>
    </row>
    <row r="1891" spans="1:26">
      <c r="A1891" s="59" t="s">
        <v>6577</v>
      </c>
      <c r="B1891" s="60">
        <v>46203</v>
      </c>
      <c r="C1891" s="61" t="s">
        <v>6578</v>
      </c>
      <c r="D1891" s="62" t="s">
        <v>3152</v>
      </c>
      <c r="E1891" s="63" t="s">
        <v>58</v>
      </c>
      <c r="F1891" s="64">
        <v>46203</v>
      </c>
      <c r="G1891" s="65">
        <v>46203</v>
      </c>
      <c r="H1891" s="66" t="str">
        <f>+TEXT(Derechos_peticion[[#This Row],[FECHA ASIGNACIÓN AL GESTOR (GFGS)]],"MMMM YYYY")</f>
        <v>junio 2026</v>
      </c>
      <c r="I1891" s="67" t="s">
        <v>35</v>
      </c>
      <c r="J1891" s="59">
        <f>+_xlfn.XLOOKUP(Derechos_peticion[[#This Row],[TIPO DE COMUNICACIÓN]],Desplegables!$A$2:$A$9,Desplegables!$C$2:$C$9)</f>
        <v>12</v>
      </c>
      <c r="K1891" s="68">
        <f>IFERROR(WORKDAY(Derechos_peticion[[#This Row],[FECHA RADICADO ENTRADA MME]],Derechos_peticion[[#This Row],[PLAZO (días)]],Desplegables!$G$2:$G$19),"Diligenciar plazo")</f>
        <v>46219</v>
      </c>
      <c r="L1891" s="64"/>
      <c r="M1891" s="67"/>
      <c r="N1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NO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4166</v>
      </c>
    </row>
    <row r="1892" spans="1:26">
      <c r="A1892" s="59" t="s">
        <v>6579</v>
      </c>
      <c r="B1892" s="60">
        <v>46203</v>
      </c>
      <c r="C1892" s="61" t="s">
        <v>6580</v>
      </c>
      <c r="D1892" s="62" t="s">
        <v>6581</v>
      </c>
      <c r="E1892" s="63" t="s">
        <v>58</v>
      </c>
      <c r="F1892" s="64">
        <v>46203</v>
      </c>
      <c r="G1892" s="65">
        <v>46203</v>
      </c>
      <c r="H1892" s="66" t="str">
        <f>+TEXT(Derechos_peticion[[#This Row],[FECHA ASIGNACIÓN AL GESTOR (GFGS)]],"MMMM YYYY")</f>
        <v>junio 2026</v>
      </c>
      <c r="I1892" s="67" t="s">
        <v>42</v>
      </c>
      <c r="J1892" s="59">
        <f>+_xlfn.XLOOKUP(Derechos_peticion[[#This Row],[TIPO DE COMUNICACIÓN]],Desplegables!$A$2:$A$9,Desplegables!$C$2:$C$9)</f>
        <v>12</v>
      </c>
      <c r="K1892" s="68">
        <f>IFERROR(WORKDAY(Derechos_peticion[[#This Row],[FECHA RADICADO ENTRADA MME]],Derechos_peticion[[#This Row],[PLAZO (días)]],Desplegables!$G$2:$G$19),"Diligenciar plazo")</f>
        <v>46219</v>
      </c>
      <c r="L1892" s="64">
        <v>46204</v>
      </c>
      <c r="M1892" s="67" t="s">
        <v>42</v>
      </c>
      <c r="N1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2" s="69" t="s">
        <v>60</v>
      </c>
      <c r="P1892" s="65" t="s">
        <v>60</v>
      </c>
      <c r="Q1892" s="69" t="s">
        <v>60</v>
      </c>
      <c r="R1892" s="65" t="s">
        <v>60</v>
      </c>
      <c r="S1892" s="71" t="s">
        <v>6582</v>
      </c>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2" s="73" t="str">
        <f>IF(Derechos_peticion[[#This Row],[DÍAS DE RESPUESTA]]="","SI",IF(ISNUMBER(Derechos_peticion[[#This Row],[PLAZO (días)]]),IF(Derechos_peticion[[#This Row],[DÍAS DE RESPUESTA]]&lt;=Derechos_peticion[[#This Row],[PLAZO (días)]],"SI","NO"),"Diligencia plazo"))</f>
        <v>SI</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4166</v>
      </c>
    </row>
    <row r="1893" spans="1:26" hidden="1">
      <c r="A1893" s="59" t="s">
        <v>6583</v>
      </c>
      <c r="B1893" s="60">
        <v>46203</v>
      </c>
      <c r="C1893" s="61" t="s">
        <v>6584</v>
      </c>
      <c r="D1893" s="62" t="s">
        <v>6585</v>
      </c>
      <c r="E1893" s="63" t="s">
        <v>58</v>
      </c>
      <c r="F1893" s="64">
        <v>46203</v>
      </c>
      <c r="G1893" s="65">
        <v>46204</v>
      </c>
      <c r="H1893" s="66" t="str">
        <f>+TEXT(Derechos_peticion[[#This Row],[FECHA ASIGNACIÓN AL GESTOR (GFGS)]],"MMMM YYYY")</f>
        <v>julio 2026</v>
      </c>
      <c r="I1893" s="67" t="s">
        <v>42</v>
      </c>
      <c r="J1893" s="59">
        <f>+_xlfn.XLOOKUP(Derechos_peticion[[#This Row],[TIPO DE COMUNICACIÓN]],Desplegables!$A$2:$A$9,Desplegables!$C$2:$C$9)</f>
        <v>12</v>
      </c>
      <c r="K1893" s="68">
        <f>IFERROR(WORKDAY(Derechos_peticion[[#This Row],[FECHA RADICADO ENTRADA MME]],Derechos_peticion[[#This Row],[PLAZO (días)]],Desplegables!$G$2:$G$19),"Diligenciar plazo")</f>
        <v>46219</v>
      </c>
      <c r="L1893" s="64">
        <v>46204</v>
      </c>
      <c r="M1893" s="67" t="s">
        <v>42</v>
      </c>
      <c r="N1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3" s="69" t="s">
        <v>60</v>
      </c>
      <c r="P1893" s="65" t="s">
        <v>60</v>
      </c>
      <c r="Q1893" s="69" t="s">
        <v>60</v>
      </c>
      <c r="R1893" s="65" t="s">
        <v>60</v>
      </c>
      <c r="S1893" s="71" t="s">
        <v>5731</v>
      </c>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3" s="73" t="str">
        <f>IF(Derechos_peticion[[#This Row],[DÍAS DE RESPUESTA]]="","SI",IF(ISNUMBER(Derechos_peticion[[#This Row],[PLAZO (días)]]),IF(Derechos_peticion[[#This Row],[DÍAS DE RESPUESTA]]&lt;=Derechos_peticion[[#This Row],[PLAZO (días)]],"SI","NO"),"Diligencia plazo"))</f>
        <v>SI</v>
      </c>
      <c r="V1893" s="74">
        <f>Derechos_peticion[[#This Row],[FECHA ASIGNACIÓN AL GESTOR (GFGS)]]-Derechos_peticion[[#This Row],[FECHA RADICADO ENTRADA MME]]</f>
        <v>1</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4166</v>
      </c>
    </row>
    <row r="1894" spans="1:26">
      <c r="A1894" s="59" t="s">
        <v>6586</v>
      </c>
      <c r="B1894" s="60">
        <v>46203</v>
      </c>
      <c r="C1894" s="61" t="s">
        <v>6587</v>
      </c>
      <c r="D1894" s="62" t="s">
        <v>3152</v>
      </c>
      <c r="E1894" s="63" t="s">
        <v>58</v>
      </c>
      <c r="F1894" s="64">
        <v>46203</v>
      </c>
      <c r="G1894" s="65">
        <v>46203</v>
      </c>
      <c r="H1894" s="66" t="str">
        <f>+TEXT(Derechos_peticion[[#This Row],[FECHA ASIGNACIÓN AL GESTOR (GFGS)]],"MMMM YYYY")</f>
        <v>junio 2026</v>
      </c>
      <c r="I1894" s="67" t="s">
        <v>42</v>
      </c>
      <c r="J1894" s="59">
        <f>+_xlfn.XLOOKUP(Derechos_peticion[[#This Row],[TIPO DE COMUNICACIÓN]],Desplegables!$A$2:$A$9,Desplegables!$C$2:$C$9)</f>
        <v>12</v>
      </c>
      <c r="K1894" s="68">
        <f>IFERROR(WORKDAY(Derechos_peticion[[#This Row],[FECHA RADICADO ENTRADA MME]],Derechos_peticion[[#This Row],[PLAZO (días)]],Desplegables!$G$2:$G$19),"Diligenciar plazo")</f>
        <v>46219</v>
      </c>
      <c r="L1894" s="64">
        <v>46204</v>
      </c>
      <c r="M1894" s="67" t="s">
        <v>42</v>
      </c>
      <c r="N1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4" s="69" t="s">
        <v>60</v>
      </c>
      <c r="P1894" s="65" t="s">
        <v>60</v>
      </c>
      <c r="Q1894" s="69" t="s">
        <v>60</v>
      </c>
      <c r="R1894" s="65" t="s">
        <v>60</v>
      </c>
      <c r="S1894" s="71" t="s">
        <v>6588</v>
      </c>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4" s="73" t="str">
        <f>IF(Derechos_peticion[[#This Row],[DÍAS DE RESPUESTA]]="","SI",IF(ISNUMBER(Derechos_peticion[[#This Row],[PLAZO (días)]]),IF(Derechos_peticion[[#This Row],[DÍAS DE RESPUESTA]]&lt;=Derechos_peticion[[#This Row],[PLAZO (días)]],"SI","NO"),"Diligencia plazo"))</f>
        <v>SI</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4166</v>
      </c>
    </row>
    <row r="1895" spans="1:26">
      <c r="A1895" s="144" t="s">
        <v>6589</v>
      </c>
      <c r="B1895" s="60">
        <v>46203</v>
      </c>
      <c r="C1895" s="61" t="s">
        <v>6590</v>
      </c>
      <c r="D1895" s="62" t="s">
        <v>6591</v>
      </c>
      <c r="E1895" s="63" t="s">
        <v>58</v>
      </c>
      <c r="F1895" s="64">
        <v>46203</v>
      </c>
      <c r="G1895" s="65">
        <v>46203</v>
      </c>
      <c r="H1895" s="66" t="str">
        <f>+TEXT(Derechos_peticion[[#This Row],[FECHA ASIGNACIÓN AL GESTOR (GFGS)]],"MMMM YYYY")</f>
        <v>junio 2026</v>
      </c>
      <c r="I1895" s="67" t="s">
        <v>42</v>
      </c>
      <c r="J1895" s="59">
        <f>+_xlfn.XLOOKUP(Derechos_peticion[[#This Row],[TIPO DE COMUNICACIÓN]],Desplegables!$A$2:$A$9,Desplegables!$C$2:$C$9)</f>
        <v>12</v>
      </c>
      <c r="K1895" s="68">
        <f>IFERROR(WORKDAY(Derechos_peticion[[#This Row],[FECHA RADICADO ENTRADA MME]],Derechos_peticion[[#This Row],[PLAZO (días)]],Desplegables!$G$2:$G$19),"Diligenciar plazo")</f>
        <v>46219</v>
      </c>
      <c r="L1895" s="64">
        <v>46204</v>
      </c>
      <c r="M1895" s="67" t="s">
        <v>42</v>
      </c>
      <c r="N1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5" s="69" t="s">
        <v>60</v>
      </c>
      <c r="P1895" s="65" t="s">
        <v>60</v>
      </c>
      <c r="Q1895" s="69" t="s">
        <v>60</v>
      </c>
      <c r="R1895" s="65" t="s">
        <v>60</v>
      </c>
      <c r="S1895" s="71" t="s">
        <v>5834</v>
      </c>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5" s="73" t="str">
        <f>IF(Derechos_peticion[[#This Row],[DÍAS DE RESPUESTA]]="","SI",IF(ISNUMBER(Derechos_peticion[[#This Row],[PLAZO (días)]]),IF(Derechos_peticion[[#This Row],[DÍAS DE RESPUESTA]]&lt;=Derechos_peticion[[#This Row],[PLAZO (días)]],"SI","NO"),"Diligencia plazo"))</f>
        <v>SI</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4166</v>
      </c>
    </row>
    <row r="1896" spans="1:26">
      <c r="A1896" s="59" t="s">
        <v>6592</v>
      </c>
      <c r="B1896" s="60">
        <v>46203</v>
      </c>
      <c r="C1896" s="61" t="s">
        <v>6593</v>
      </c>
      <c r="D1896" s="62"/>
      <c r="E1896" s="63" t="s">
        <v>58</v>
      </c>
      <c r="F1896" s="64">
        <v>46203</v>
      </c>
      <c r="G1896" s="65">
        <v>46203</v>
      </c>
      <c r="H1896" s="66" t="str">
        <f>+TEXT(Derechos_peticion[[#This Row],[FECHA ASIGNACIÓN AL GESTOR (GFGS)]],"MMMM YYYY")</f>
        <v>junio 2026</v>
      </c>
      <c r="I1896" s="67" t="s">
        <v>42</v>
      </c>
      <c r="J1896" s="59">
        <f>+_xlfn.XLOOKUP(Derechos_peticion[[#This Row],[TIPO DE COMUNICACIÓN]],Desplegables!$A$2:$A$9,Desplegables!$C$2:$C$9)</f>
        <v>12</v>
      </c>
      <c r="K1896" s="68">
        <f>IFERROR(WORKDAY(Derechos_peticion[[#This Row],[FECHA RADICADO ENTRADA MME]],Derechos_peticion[[#This Row],[PLAZO (días)]],Desplegables!$G$2:$G$19),"Diligenciar plazo")</f>
        <v>46219</v>
      </c>
      <c r="L1896" s="64">
        <v>46204</v>
      </c>
      <c r="M1896" s="67" t="s">
        <v>42</v>
      </c>
      <c r="N1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6" s="69" t="s">
        <v>60</v>
      </c>
      <c r="P1896" s="65" t="s">
        <v>60</v>
      </c>
      <c r="Q1896" s="69" t="s">
        <v>60</v>
      </c>
      <c r="R1896" s="65" t="s">
        <v>60</v>
      </c>
      <c r="S1896" s="71" t="s">
        <v>5834</v>
      </c>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6" s="73" t="str">
        <f>IF(Derechos_peticion[[#This Row],[DÍAS DE RESPUESTA]]="","SI",IF(ISNUMBER(Derechos_peticion[[#This Row],[PLAZO (días)]]),IF(Derechos_peticion[[#This Row],[DÍAS DE RESPUESTA]]&lt;=Derechos_peticion[[#This Row],[PLAZO (días)]],"SI","NO"),"Diligencia plazo"))</f>
        <v>SI</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4166</v>
      </c>
    </row>
    <row r="1897" spans="1:26" hidden="1">
      <c r="A1897" s="59" t="s">
        <v>6594</v>
      </c>
      <c r="B1897" s="60">
        <v>46203</v>
      </c>
      <c r="C1897" s="61" t="s">
        <v>6595</v>
      </c>
      <c r="D1897" s="62" t="s">
        <v>2728</v>
      </c>
      <c r="E1897" s="63" t="s">
        <v>58</v>
      </c>
      <c r="F1897" s="64">
        <v>46204</v>
      </c>
      <c r="G1897" s="65">
        <v>46204</v>
      </c>
      <c r="H1897" s="66" t="str">
        <f>+TEXT(Derechos_peticion[[#This Row],[FECHA ASIGNACIÓN AL GESTOR (GFGS)]],"MMMM YYYY")</f>
        <v>julio 2026</v>
      </c>
      <c r="I1897" s="67" t="s">
        <v>30</v>
      </c>
      <c r="J1897" s="59">
        <f>+_xlfn.XLOOKUP(Derechos_peticion[[#This Row],[TIPO DE COMUNICACIÓN]],Desplegables!$A$2:$A$9,Desplegables!$C$2:$C$9)</f>
        <v>12</v>
      </c>
      <c r="K1897" s="68">
        <f>IFERROR(WORKDAY(Derechos_peticion[[#This Row],[FECHA RADICADO ENTRADA MME]],Derechos_peticion[[#This Row],[PLAZO (días)]],Desplegables!$G$2:$G$19),"Diligenciar plazo")</f>
        <v>46219</v>
      </c>
      <c r="L1897" s="64"/>
      <c r="M1897" s="67"/>
      <c r="N1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NO</v>
      </c>
      <c r="V1897" s="74">
        <f>Derechos_peticion[[#This Row],[FECHA ASIGNACIÓN AL GESTOR (GFGS)]]-Derechos_peticion[[#This Row],[FECHA RADICADO ENTRADA MME]]</f>
        <v>1</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4166</v>
      </c>
    </row>
    <row r="1898" spans="1:26" hidden="1">
      <c r="A1898" s="59" t="s">
        <v>6596</v>
      </c>
      <c r="B1898" s="60">
        <v>46204</v>
      </c>
      <c r="C1898" s="61" t="s">
        <v>6597</v>
      </c>
      <c r="D1898" s="62" t="s">
        <v>3152</v>
      </c>
      <c r="E1898" s="63" t="s">
        <v>58</v>
      </c>
      <c r="F1898" s="64">
        <v>46204</v>
      </c>
      <c r="G1898" s="65">
        <v>46204</v>
      </c>
      <c r="H1898" s="66" t="str">
        <f>+TEXT(Derechos_peticion[[#This Row],[FECHA ASIGNACIÓN AL GESTOR (GFGS)]],"MMMM YYYY")</f>
        <v>julio 2026</v>
      </c>
      <c r="I1898" s="67" t="s">
        <v>35</v>
      </c>
      <c r="J1898" s="59">
        <f>+_xlfn.XLOOKUP(Derechos_peticion[[#This Row],[TIPO DE COMUNICACIÓN]],Desplegables!$A$2:$A$9,Desplegables!$C$2:$C$9)</f>
        <v>12</v>
      </c>
      <c r="K1898" s="68">
        <f>IFERROR(WORKDAY(Derechos_peticion[[#This Row],[FECHA RADICADO ENTRADA MME]],Derechos_peticion[[#This Row],[PLAZO (días)]],Desplegables!$G$2:$G$19),"Diligenciar plazo")</f>
        <v>46220</v>
      </c>
      <c r="L1898" s="64"/>
      <c r="M1898" s="67"/>
      <c r="N1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NO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4166</v>
      </c>
    </row>
    <row r="1899" spans="1:26" hidden="1">
      <c r="A1899" s="59" t="s">
        <v>6598</v>
      </c>
      <c r="B1899" s="60">
        <v>46204</v>
      </c>
      <c r="C1899" s="142" t="s">
        <v>6599</v>
      </c>
      <c r="D1899" s="62" t="s">
        <v>6600</v>
      </c>
      <c r="E1899" s="63" t="s">
        <v>113</v>
      </c>
      <c r="F1899" s="64">
        <v>46204</v>
      </c>
      <c r="G1899" s="65">
        <v>46204</v>
      </c>
      <c r="H1899" s="66" t="str">
        <f>+TEXT(Derechos_peticion[[#This Row],[FECHA ASIGNACIÓN AL GESTOR (GFGS)]],"MMMM YYYY")</f>
        <v>julio 2026</v>
      </c>
      <c r="I1899" s="67" t="s">
        <v>28</v>
      </c>
      <c r="J1899" s="59">
        <f>+_xlfn.XLOOKUP(Derechos_peticion[[#This Row],[TIPO DE COMUNICACIÓN]],Desplegables!$A$2:$A$9,Desplegables!$C$2:$C$9)</f>
        <v>12</v>
      </c>
      <c r="K1899" s="68">
        <f>IFERROR(WORKDAY(Derechos_peticion[[#This Row],[FECHA RADICADO ENTRADA MME]],Derechos_peticion[[#This Row],[PLAZO (días)]],Desplegables!$G$2:$G$19),"Diligenciar plazo")</f>
        <v>46220</v>
      </c>
      <c r="L1899" s="64"/>
      <c r="M1899" s="67"/>
      <c r="N1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NO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4166</v>
      </c>
    </row>
    <row r="1900" spans="1:26" hidden="1">
      <c r="A1900" s="59" t="s">
        <v>6601</v>
      </c>
      <c r="B1900" s="60">
        <v>46204</v>
      </c>
      <c r="C1900" s="61" t="s">
        <v>6599</v>
      </c>
      <c r="D1900" s="62" t="s">
        <v>6600</v>
      </c>
      <c r="E1900" s="63" t="s">
        <v>113</v>
      </c>
      <c r="F1900" s="64">
        <v>46204</v>
      </c>
      <c r="G1900" s="65">
        <v>46204</v>
      </c>
      <c r="H1900" s="66" t="str">
        <f>+TEXT(Derechos_peticion[[#This Row],[FECHA ASIGNACIÓN AL GESTOR (GFGS)]],"MMMM YYYY")</f>
        <v>julio 2026</v>
      </c>
      <c r="I1900" s="67" t="s">
        <v>28</v>
      </c>
      <c r="J1900" s="59">
        <f>+_xlfn.XLOOKUP(Derechos_peticion[[#This Row],[TIPO DE COMUNICACIÓN]],Desplegables!$A$2:$A$9,Desplegables!$C$2:$C$9)</f>
        <v>12</v>
      </c>
      <c r="K1900" s="68">
        <f>IFERROR(WORKDAY(Derechos_peticion[[#This Row],[FECHA RADICADO ENTRADA MME]],Derechos_peticion[[#This Row],[PLAZO (días)]],Desplegables!$G$2:$G$19),"Diligenciar plazo")</f>
        <v>46220</v>
      </c>
      <c r="L1900" s="64"/>
      <c r="M1900" s="67"/>
      <c r="N1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NO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4166</v>
      </c>
    </row>
    <row r="1901" spans="1:26" hidden="1">
      <c r="A1901" s="59" t="s">
        <v>6602</v>
      </c>
      <c r="B1901" s="60">
        <v>46204</v>
      </c>
      <c r="C1901" s="61" t="s">
        <v>6599</v>
      </c>
      <c r="D1901" s="62" t="s">
        <v>6600</v>
      </c>
      <c r="E1901" s="63" t="s">
        <v>113</v>
      </c>
      <c r="F1901" s="64">
        <v>46204</v>
      </c>
      <c r="G1901" s="65">
        <v>46204</v>
      </c>
      <c r="H1901" s="66" t="str">
        <f>+TEXT(Derechos_peticion[[#This Row],[FECHA ASIGNACIÓN AL GESTOR (GFGS)]],"MMMM YYYY")</f>
        <v>julio 2026</v>
      </c>
      <c r="I1901" s="67" t="s">
        <v>28</v>
      </c>
      <c r="J1901" s="59">
        <f>+_xlfn.XLOOKUP(Derechos_peticion[[#This Row],[TIPO DE COMUNICACIÓN]],Desplegables!$A$2:$A$9,Desplegables!$C$2:$C$9)</f>
        <v>12</v>
      </c>
      <c r="K1901" s="68">
        <f>IFERROR(WORKDAY(Derechos_peticion[[#This Row],[FECHA RADICADO ENTRADA MME]],Derechos_peticion[[#This Row],[PLAZO (días)]],Desplegables!$G$2:$G$19),"Diligenciar plazo")</f>
        <v>46220</v>
      </c>
      <c r="L1901" s="64"/>
      <c r="M1901" s="67"/>
      <c r="N1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NO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4166</v>
      </c>
    </row>
    <row r="1902" spans="1:26" hidden="1">
      <c r="A1902" s="59" t="s">
        <v>6603</v>
      </c>
      <c r="B1902" s="60">
        <v>46204</v>
      </c>
      <c r="C1902" s="61" t="s">
        <v>6599</v>
      </c>
      <c r="D1902" s="62" t="s">
        <v>6600</v>
      </c>
      <c r="E1902" s="63" t="s">
        <v>113</v>
      </c>
      <c r="F1902" s="64">
        <v>46204</v>
      </c>
      <c r="G1902" s="65">
        <v>46204</v>
      </c>
      <c r="H1902" s="66" t="str">
        <f>+TEXT(Derechos_peticion[[#This Row],[FECHA ASIGNACIÓN AL GESTOR (GFGS)]],"MMMM YYYY")</f>
        <v>julio 2026</v>
      </c>
      <c r="I1902" s="67" t="s">
        <v>28</v>
      </c>
      <c r="J1902" s="59">
        <f>+_xlfn.XLOOKUP(Derechos_peticion[[#This Row],[TIPO DE COMUNICACIÓN]],Desplegables!$A$2:$A$9,Desplegables!$C$2:$C$9)</f>
        <v>12</v>
      </c>
      <c r="K1902" s="68">
        <f>IFERROR(WORKDAY(Derechos_peticion[[#This Row],[FECHA RADICADO ENTRADA MME]],Derechos_peticion[[#This Row],[PLAZO (días)]],Desplegables!$G$2:$G$19),"Diligenciar plazo")</f>
        <v>46220</v>
      </c>
      <c r="L1902" s="64"/>
      <c r="M1902" s="67"/>
      <c r="N1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NO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4166</v>
      </c>
    </row>
    <row r="1903" spans="1:26" hidden="1">
      <c r="A1903" s="59" t="s">
        <v>6604</v>
      </c>
      <c r="B1903" s="60">
        <v>46204</v>
      </c>
      <c r="C1903" s="61" t="s">
        <v>6605</v>
      </c>
      <c r="D1903" s="62" t="s">
        <v>6606</v>
      </c>
      <c r="E1903" s="63" t="s">
        <v>58</v>
      </c>
      <c r="F1903" s="64">
        <v>46204</v>
      </c>
      <c r="G1903" s="65">
        <v>46204</v>
      </c>
      <c r="H1903" s="66" t="str">
        <f>+TEXT(Derechos_peticion[[#This Row],[FECHA ASIGNACIÓN AL GESTOR (GFGS)]],"MMMM YYYY")</f>
        <v>julio 2026</v>
      </c>
      <c r="I1903" s="67" t="s">
        <v>43</v>
      </c>
      <c r="J1903" s="59">
        <f>+_xlfn.XLOOKUP(Derechos_peticion[[#This Row],[TIPO DE COMUNICACIÓN]],Desplegables!$A$2:$A$9,Desplegables!$C$2:$C$9)</f>
        <v>12</v>
      </c>
      <c r="K1903" s="68">
        <f>IFERROR(WORKDAY(Derechos_peticion[[#This Row],[FECHA RADICADO ENTRADA MME]],Derechos_peticion[[#This Row],[PLAZO (días)]],Desplegables!$G$2:$G$19),"Diligenciar plazo")</f>
        <v>46220</v>
      </c>
      <c r="L1903" s="64"/>
      <c r="M1903" s="67"/>
      <c r="N1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NO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4166</v>
      </c>
    </row>
    <row r="1904" spans="1:26" hidden="1">
      <c r="A1904" s="59" t="s">
        <v>6607</v>
      </c>
      <c r="B1904" s="60">
        <v>46204</v>
      </c>
      <c r="C1904" s="61" t="s">
        <v>6608</v>
      </c>
      <c r="D1904" s="62" t="s">
        <v>6609</v>
      </c>
      <c r="E1904" s="63" t="s">
        <v>113</v>
      </c>
      <c r="F1904" s="64">
        <v>46204</v>
      </c>
      <c r="G1904" s="65">
        <v>46204</v>
      </c>
      <c r="H1904" s="66" t="str">
        <f>+TEXT(Derechos_peticion[[#This Row],[FECHA ASIGNACIÓN AL GESTOR (GFGS)]],"MMMM YYYY")</f>
        <v>julio 2026</v>
      </c>
      <c r="I1904" s="67" t="s">
        <v>42</v>
      </c>
      <c r="J1904" s="59">
        <f>+_xlfn.XLOOKUP(Derechos_peticion[[#This Row],[TIPO DE COMUNICACIÓN]],Desplegables!$A$2:$A$9,Desplegables!$C$2:$C$9)</f>
        <v>12</v>
      </c>
      <c r="K1904" s="68">
        <f>IFERROR(WORKDAY(Derechos_peticion[[#This Row],[FECHA RADICADO ENTRADA MME]],Derechos_peticion[[#This Row],[PLAZO (días)]],Desplegables!$G$2:$G$19),"Diligenciar plazo")</f>
        <v>46220</v>
      </c>
      <c r="L1904" s="64">
        <v>46204</v>
      </c>
      <c r="M1904" s="67" t="s">
        <v>42</v>
      </c>
      <c r="N1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4" s="69" t="s">
        <v>60</v>
      </c>
      <c r="P1904" s="65" t="s">
        <v>60</v>
      </c>
      <c r="Q1904" s="69" t="s">
        <v>60</v>
      </c>
      <c r="R1904" s="65" t="s">
        <v>60</v>
      </c>
      <c r="S1904" s="71" t="s">
        <v>6610</v>
      </c>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4" s="73" t="str">
        <f>IF(Derechos_peticion[[#This Row],[DÍAS DE RESPUESTA]]="","SI",IF(ISNUMBER(Derechos_peticion[[#This Row],[PLAZO (días)]]),IF(Derechos_peticion[[#This Row],[DÍAS DE RESPUESTA]]&lt;=Derechos_peticion[[#This Row],[PLAZO (días)]],"SI","NO"),"Diligencia plazo"))</f>
        <v>SI</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4166</v>
      </c>
    </row>
    <row r="1905" spans="1:26" hidden="1">
      <c r="A1905" s="59" t="s">
        <v>6611</v>
      </c>
      <c r="B1905" s="60">
        <v>46204</v>
      </c>
      <c r="C1905" s="61" t="s">
        <v>6612</v>
      </c>
      <c r="D1905" s="62" t="s">
        <v>6613</v>
      </c>
      <c r="E1905" s="63" t="s">
        <v>58</v>
      </c>
      <c r="F1905" s="64">
        <v>46204</v>
      </c>
      <c r="G1905" s="65">
        <v>46204</v>
      </c>
      <c r="H1905" s="66" t="str">
        <f>+TEXT(Derechos_peticion[[#This Row],[FECHA ASIGNACIÓN AL GESTOR (GFGS)]],"MMMM YYYY")</f>
        <v>julio 2026</v>
      </c>
      <c r="I1905" s="67" t="s">
        <v>42</v>
      </c>
      <c r="J1905" s="59">
        <f>+_xlfn.XLOOKUP(Derechos_peticion[[#This Row],[TIPO DE COMUNICACIÓN]],Desplegables!$A$2:$A$9,Desplegables!$C$2:$C$9)</f>
        <v>12</v>
      </c>
      <c r="K1905" s="68">
        <f>IFERROR(WORKDAY(Derechos_peticion[[#This Row],[FECHA RADICADO ENTRADA MME]],Derechos_peticion[[#This Row],[PLAZO (días)]],Desplegables!$G$2:$G$19),"Diligenciar plazo")</f>
        <v>46220</v>
      </c>
      <c r="L1905" s="64">
        <v>46204</v>
      </c>
      <c r="M1905" s="67" t="s">
        <v>42</v>
      </c>
      <c r="N1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5" s="69" t="s">
        <v>60</v>
      </c>
      <c r="P1905" s="65" t="s">
        <v>60</v>
      </c>
      <c r="Q1905" s="69" t="s">
        <v>60</v>
      </c>
      <c r="R1905" s="65" t="s">
        <v>60</v>
      </c>
      <c r="S1905" s="71" t="s">
        <v>6614</v>
      </c>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5" s="73" t="str">
        <f>IF(Derechos_peticion[[#This Row],[DÍAS DE RESPUESTA]]="","SI",IF(ISNUMBER(Derechos_peticion[[#This Row],[PLAZO (días)]]),IF(Derechos_peticion[[#This Row],[DÍAS DE RESPUESTA]]&lt;=Derechos_peticion[[#This Row],[PLAZO (días)]],"SI","NO"),"Diligencia plazo"))</f>
        <v>SI</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4166</v>
      </c>
    </row>
    <row r="1906" spans="1:26" hidden="1">
      <c r="A1906" s="59" t="s">
        <v>6615</v>
      </c>
      <c r="B1906" s="60">
        <v>46204</v>
      </c>
      <c r="C1906" s="61" t="s">
        <v>6616</v>
      </c>
      <c r="D1906" s="62" t="s">
        <v>306</v>
      </c>
      <c r="E1906" s="63" t="s">
        <v>58</v>
      </c>
      <c r="F1906" s="64">
        <v>46204</v>
      </c>
      <c r="G1906" s="65">
        <v>46204</v>
      </c>
      <c r="H1906" s="66" t="str">
        <f>+TEXT(Derechos_peticion[[#This Row],[FECHA ASIGNACIÓN AL GESTOR (GFGS)]],"MMMM YYYY")</f>
        <v>julio 2026</v>
      </c>
      <c r="I1906" s="67" t="s">
        <v>28</v>
      </c>
      <c r="J1906" s="59">
        <f>+_xlfn.XLOOKUP(Derechos_peticion[[#This Row],[TIPO DE COMUNICACIÓN]],Desplegables!$A$2:$A$9,Desplegables!$C$2:$C$9)</f>
        <v>12</v>
      </c>
      <c r="K1906" s="68">
        <f>IFERROR(WORKDAY(Derechos_peticion[[#This Row],[FECHA RADICADO ENTRADA MME]],Derechos_peticion[[#This Row],[PLAZO (días)]],Desplegables!$G$2:$G$19),"Diligenciar plazo")</f>
        <v>46220</v>
      </c>
      <c r="L1906" s="64"/>
      <c r="M1906" s="67"/>
      <c r="N1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NO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4166</v>
      </c>
    </row>
    <row r="1907" spans="1:26" hidden="1">
      <c r="A1907" s="59" t="s">
        <v>6617</v>
      </c>
      <c r="B1907" s="60">
        <v>46203</v>
      </c>
      <c r="C1907" s="61" t="s">
        <v>6618</v>
      </c>
      <c r="D1907" s="62" t="s">
        <v>6618</v>
      </c>
      <c r="E1907" s="63" t="s">
        <v>58</v>
      </c>
      <c r="F1907" s="64">
        <v>46204</v>
      </c>
      <c r="G1907" s="65">
        <v>46204</v>
      </c>
      <c r="H1907" s="66" t="str">
        <f>+TEXT(Derechos_peticion[[#This Row],[FECHA ASIGNACIÓN AL GESTOR (GFGS)]],"MMMM YYYY")</f>
        <v>julio 2026</v>
      </c>
      <c r="I1907" s="67" t="s">
        <v>36</v>
      </c>
      <c r="J1907" s="59">
        <f>+_xlfn.XLOOKUP(Derechos_peticion[[#This Row],[TIPO DE COMUNICACIÓN]],Desplegables!$A$2:$A$9,Desplegables!$C$2:$C$9)</f>
        <v>12</v>
      </c>
      <c r="K1907" s="68">
        <f>IFERROR(WORKDAY(Derechos_peticion[[#This Row],[FECHA RADICADO ENTRADA MME]],Derechos_peticion[[#This Row],[PLAZO (días)]],Desplegables!$G$2:$G$19),"Diligenciar plazo")</f>
        <v>46219</v>
      </c>
      <c r="L1907" s="64"/>
      <c r="M1907" s="67"/>
      <c r="N1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NO</v>
      </c>
      <c r="V1907" s="74">
        <f>Derechos_peticion[[#This Row],[FECHA ASIGNACIÓN AL GESTOR (GFGS)]]-Derechos_peticion[[#This Row],[FECHA RADICADO ENTRADA MME]]</f>
        <v>1</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4166</v>
      </c>
    </row>
    <row r="1908" spans="1:26" hidden="1">
      <c r="A1908" s="59" t="s">
        <v>6619</v>
      </c>
      <c r="B1908" s="60">
        <v>46204</v>
      </c>
      <c r="C1908" s="61" t="s">
        <v>6620</v>
      </c>
      <c r="D1908" s="62" t="s">
        <v>6621</v>
      </c>
      <c r="E1908" s="63" t="s">
        <v>58</v>
      </c>
      <c r="F1908" s="64">
        <v>46204</v>
      </c>
      <c r="G1908" s="65">
        <v>46204</v>
      </c>
      <c r="H1908" s="66" t="str">
        <f>+TEXT(Derechos_peticion[[#This Row],[FECHA ASIGNACIÓN AL GESTOR (GFGS)]],"MMMM YYYY")</f>
        <v>julio 2026</v>
      </c>
      <c r="I1908" s="67" t="s">
        <v>42</v>
      </c>
      <c r="J1908" s="59">
        <f>+_xlfn.XLOOKUP(Derechos_peticion[[#This Row],[TIPO DE COMUNICACIÓN]],Desplegables!$A$2:$A$9,Desplegables!$C$2:$C$9)</f>
        <v>12</v>
      </c>
      <c r="K1908" s="68">
        <f>IFERROR(WORKDAY(Derechos_peticion[[#This Row],[FECHA RADICADO ENTRADA MME]],Derechos_peticion[[#This Row],[PLAZO (días)]],Desplegables!$G$2:$G$19),"Diligenciar plazo")</f>
        <v>46220</v>
      </c>
      <c r="L1908" s="64">
        <v>46204</v>
      </c>
      <c r="M1908" s="67" t="s">
        <v>42</v>
      </c>
      <c r="N1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8" s="69" t="s">
        <v>60</v>
      </c>
      <c r="P1908" s="65" t="s">
        <v>60</v>
      </c>
      <c r="Q1908" s="69" t="s">
        <v>60</v>
      </c>
      <c r="R1908" s="65" t="s">
        <v>60</v>
      </c>
      <c r="S1908" s="71" t="s">
        <v>6588</v>
      </c>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8" s="73" t="str">
        <f>IF(Derechos_peticion[[#This Row],[DÍAS DE RESPUESTA]]="","SI",IF(ISNUMBER(Derechos_peticion[[#This Row],[PLAZO (días)]]),IF(Derechos_peticion[[#This Row],[DÍAS DE RESPUESTA]]&lt;=Derechos_peticion[[#This Row],[PLAZO (días)]],"SI","NO"),"Diligencia plazo"))</f>
        <v>SI</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4166</v>
      </c>
    </row>
    <row r="1909" spans="1:26" hidden="1">
      <c r="A1909" s="59" t="s">
        <v>6622</v>
      </c>
      <c r="B1909" s="60">
        <v>46204</v>
      </c>
      <c r="C1909" s="61" t="s">
        <v>6623</v>
      </c>
      <c r="D1909" s="62" t="s">
        <v>859</v>
      </c>
      <c r="E1909" s="63" t="s">
        <v>58</v>
      </c>
      <c r="F1909" s="64">
        <v>46204</v>
      </c>
      <c r="G1909" s="65">
        <v>46204</v>
      </c>
      <c r="H1909" s="66" t="str">
        <f>+TEXT(Derechos_peticion[[#This Row],[FECHA ASIGNACIÓN AL GESTOR (GFGS)]],"MMMM YYYY")</f>
        <v>julio 2026</v>
      </c>
      <c r="I1909" s="67" t="s">
        <v>42</v>
      </c>
      <c r="J1909" s="59">
        <f>+_xlfn.XLOOKUP(Derechos_peticion[[#This Row],[TIPO DE COMUNICACIÓN]],Desplegables!$A$2:$A$9,Desplegables!$C$2:$C$9)</f>
        <v>12</v>
      </c>
      <c r="K1909" s="68">
        <f>IFERROR(WORKDAY(Derechos_peticion[[#This Row],[FECHA RADICADO ENTRADA MME]],Derechos_peticion[[#This Row],[PLAZO (días)]],Desplegables!$G$2:$G$19),"Diligenciar plazo")</f>
        <v>46220</v>
      </c>
      <c r="L1909" s="64">
        <v>46204</v>
      </c>
      <c r="M1909" s="67" t="s">
        <v>42</v>
      </c>
      <c r="N1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9" s="69" t="s">
        <v>60</v>
      </c>
      <c r="P1909" s="65" t="s">
        <v>60</v>
      </c>
      <c r="Q1909" s="69" t="s">
        <v>60</v>
      </c>
      <c r="R1909" s="65" t="s">
        <v>60</v>
      </c>
      <c r="S1909" s="71" t="s">
        <v>6624</v>
      </c>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9" s="73" t="str">
        <f>IF(Derechos_peticion[[#This Row],[DÍAS DE RESPUESTA]]="","SI",IF(ISNUMBER(Derechos_peticion[[#This Row],[PLAZO (días)]]),IF(Derechos_peticion[[#This Row],[DÍAS DE RESPUESTA]]&lt;=Derechos_peticion[[#This Row],[PLAZO (días)]],"SI","NO"),"Diligencia plazo"))</f>
        <v>SI</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4166</v>
      </c>
    </row>
    <row r="1910" spans="1:26" hidden="1">
      <c r="A1910" s="59" t="s">
        <v>6625</v>
      </c>
      <c r="B1910" s="60">
        <v>46203</v>
      </c>
      <c r="C1910" s="61" t="s">
        <v>6626</v>
      </c>
      <c r="D1910" s="62" t="s">
        <v>6627</v>
      </c>
      <c r="E1910" s="63" t="s">
        <v>58</v>
      </c>
      <c r="F1910" s="64">
        <v>46204</v>
      </c>
      <c r="G1910" s="65">
        <v>46204</v>
      </c>
      <c r="H1910" s="66" t="str">
        <f>+TEXT(Derechos_peticion[[#This Row],[FECHA ASIGNACIÓN AL GESTOR (GFGS)]],"MMMM YYYY")</f>
        <v>julio 2026</v>
      </c>
      <c r="I1910" s="67" t="s">
        <v>37</v>
      </c>
      <c r="J1910" s="59">
        <f>+_xlfn.XLOOKUP(Derechos_peticion[[#This Row],[TIPO DE COMUNICACIÓN]],Desplegables!$A$2:$A$9,Desplegables!$C$2:$C$9)</f>
        <v>12</v>
      </c>
      <c r="K1910" s="68">
        <f>IFERROR(WORKDAY(Derechos_peticion[[#This Row],[FECHA RADICADO ENTRADA MME]],Derechos_peticion[[#This Row],[PLAZO (días)]],Desplegables!$G$2:$G$19),"Diligenciar plazo")</f>
        <v>46219</v>
      </c>
      <c r="L1910" s="64"/>
      <c r="M1910" s="67"/>
      <c r="N1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NO</v>
      </c>
      <c r="V1910" s="74">
        <f>Derechos_peticion[[#This Row],[FECHA ASIGNACIÓN AL GESTOR (GFGS)]]-Derechos_peticion[[#This Row],[FECHA RADICADO ENTRADA MME]]</f>
        <v>1</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4166</v>
      </c>
    </row>
    <row r="1911" spans="1:26" hidden="1">
      <c r="A1911" s="59" t="s">
        <v>6628</v>
      </c>
      <c r="B1911" s="60">
        <v>46203</v>
      </c>
      <c r="C1911" s="61" t="s">
        <v>6629</v>
      </c>
      <c r="D1911" s="62" t="s">
        <v>6630</v>
      </c>
      <c r="E1911" s="63" t="s">
        <v>58</v>
      </c>
      <c r="F1911" s="64">
        <v>46203</v>
      </c>
      <c r="G1911" s="65">
        <v>46204</v>
      </c>
      <c r="H1911" s="66" t="str">
        <f>+TEXT(Derechos_peticion[[#This Row],[FECHA ASIGNACIÓN AL GESTOR (GFGS)]],"MMMM YYYY")</f>
        <v>julio 2026</v>
      </c>
      <c r="I1911" s="67" t="s">
        <v>42</v>
      </c>
      <c r="J1911" s="59">
        <f>+_xlfn.XLOOKUP(Derechos_peticion[[#This Row],[TIPO DE COMUNICACIÓN]],Desplegables!$A$2:$A$9,Desplegables!$C$2:$C$9)</f>
        <v>12</v>
      </c>
      <c r="K1911" s="68">
        <f>IFERROR(WORKDAY(Derechos_peticion[[#This Row],[FECHA RADICADO ENTRADA MME]],Derechos_peticion[[#This Row],[PLAZO (días)]],Desplegables!$G$2:$G$19),"Diligenciar plazo")</f>
        <v>46219</v>
      </c>
      <c r="L1911" s="64">
        <v>46204</v>
      </c>
      <c r="M1911" s="67" t="s">
        <v>42</v>
      </c>
      <c r="N1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11" s="69" t="s">
        <v>60</v>
      </c>
      <c r="P1911" s="65" t="s">
        <v>60</v>
      </c>
      <c r="Q1911" s="69" t="s">
        <v>60</v>
      </c>
      <c r="R1911" s="65" t="s">
        <v>60</v>
      </c>
      <c r="S1911" s="71" t="s">
        <v>6588</v>
      </c>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11" s="73" t="str">
        <f>IF(Derechos_peticion[[#This Row],[DÍAS DE RESPUESTA]]="","SI",IF(ISNUMBER(Derechos_peticion[[#This Row],[PLAZO (días)]]),IF(Derechos_peticion[[#This Row],[DÍAS DE RESPUESTA]]&lt;=Derechos_peticion[[#This Row],[PLAZO (días)]],"SI","NO"),"Diligencia plazo"))</f>
        <v>SI</v>
      </c>
      <c r="V1911" s="74">
        <f>Derechos_peticion[[#This Row],[FECHA ASIGNACIÓN AL GESTOR (GFGS)]]-Derechos_peticion[[#This Row],[FECHA RADICADO ENTRADA MME]]</f>
        <v>1</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4166</v>
      </c>
    </row>
    <row r="1912" spans="1:26" hidden="1">
      <c r="A1912" s="59"/>
      <c r="B1912" s="60"/>
      <c r="C1912" s="61"/>
      <c r="D1912" s="62"/>
      <c r="E1912" s="63"/>
      <c r="F1912" s="64"/>
      <c r="G1912" s="65"/>
      <c r="H1912" s="66" t="str">
        <f>+TEXT(Derechos_peticion[[#This Row],[FECHA ASIGNACIÓN AL GESTOR (GFGS)]],"MMMM YYYY")</f>
        <v>enero 1900</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4166</v>
      </c>
    </row>
    <row r="1913" spans="1:26" hidden="1">
      <c r="A1913" s="59"/>
      <c r="B1913" s="60"/>
      <c r="C1913" s="61"/>
      <c r="D1913" s="62"/>
      <c r="E1913" s="63"/>
      <c r="F1913" s="64"/>
      <c r="G1913" s="65"/>
      <c r="H1913" s="66" t="str">
        <f>+TEXT(Derechos_peticion[[#This Row],[FECHA ASIGNACIÓN AL GESTOR (GFGS)]],"MMMM YYYY")</f>
        <v>enero 1900</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4166</v>
      </c>
    </row>
    <row r="1914" spans="1:26" hidden="1">
      <c r="A1914" s="59"/>
      <c r="B1914" s="60"/>
      <c r="C1914" s="61"/>
      <c r="D1914" s="62"/>
      <c r="E1914" s="63"/>
      <c r="F1914" s="64"/>
      <c r="G1914" s="65"/>
      <c r="H1914" s="66" t="str">
        <f>+TEXT(Derechos_peticion[[#This Row],[FECHA ASIGNACIÓN AL GESTOR (GFGS)]],"MMMM YYYY")</f>
        <v>enero 1900</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4166</v>
      </c>
    </row>
    <row r="1915" spans="1:26" hidden="1">
      <c r="A1915" s="59"/>
      <c r="B1915" s="60"/>
      <c r="C1915" s="61"/>
      <c r="D1915" s="62"/>
      <c r="E1915" s="63"/>
      <c r="F1915" s="64"/>
      <c r="G1915" s="65"/>
      <c r="H1915" s="66" t="str">
        <f>+TEXT(Derechos_peticion[[#This Row],[FECHA ASIGNACIÓN AL GESTOR (GFGS)]],"MMMM YYYY")</f>
        <v>enero 1900</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4166</v>
      </c>
    </row>
    <row r="1916" spans="1:26" hidden="1">
      <c r="A1916" s="59"/>
      <c r="B1916" s="60"/>
      <c r="C1916" s="61"/>
      <c r="D1916" s="62"/>
      <c r="E1916" s="63"/>
      <c r="F1916" s="64"/>
      <c r="G1916" s="65"/>
      <c r="H1916" s="66" t="str">
        <f>+TEXT(Derechos_peticion[[#This Row],[FECHA ASIGNACIÓN AL GESTOR (GFGS)]],"MMMM YYYY")</f>
        <v>enero 1900</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4166</v>
      </c>
    </row>
    <row r="1917" spans="1:26" hidden="1">
      <c r="A1917" s="59"/>
      <c r="B1917" s="60"/>
      <c r="C1917" s="61"/>
      <c r="D1917" s="62"/>
      <c r="E1917" s="63"/>
      <c r="F1917" s="64"/>
      <c r="G1917" s="65"/>
      <c r="H1917" s="66" t="str">
        <f>+TEXT(Derechos_peticion[[#This Row],[FECHA ASIGNACIÓN AL GESTOR (GFGS)]],"MMMM YYYY")</f>
        <v>enero 1900</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4166</v>
      </c>
    </row>
    <row r="1918" spans="1:26" hidden="1">
      <c r="A1918" s="59"/>
      <c r="B1918" s="60"/>
      <c r="C1918" s="61"/>
      <c r="D1918" s="62"/>
      <c r="E1918" s="63"/>
      <c r="F1918" s="64"/>
      <c r="G1918" s="65"/>
      <c r="H1918" s="66" t="str">
        <f>+TEXT(Derechos_peticion[[#This Row],[FECHA ASIGNACIÓN AL GESTOR (GFGS)]],"MMMM YYYY")</f>
        <v>enero 1900</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4166</v>
      </c>
    </row>
    <row r="1919" spans="1:26" hidden="1">
      <c r="A1919" s="59"/>
      <c r="B1919" s="60"/>
      <c r="C1919" s="61"/>
      <c r="D1919" s="62"/>
      <c r="E1919" s="63"/>
      <c r="F1919" s="64"/>
      <c r="G1919" s="65"/>
      <c r="H1919" s="66" t="str">
        <f>+TEXT(Derechos_peticion[[#This Row],[FECHA ASIGNACIÓN AL GESTOR (GFGS)]],"MMMM YYYY")</f>
        <v>enero 1900</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4166</v>
      </c>
    </row>
    <row r="1920" spans="1:26" hidden="1">
      <c r="A1920" s="59"/>
      <c r="B1920" s="60"/>
      <c r="C1920" s="61"/>
      <c r="D1920" s="62"/>
      <c r="E1920" s="63"/>
      <c r="F1920" s="64"/>
      <c r="G1920" s="65"/>
      <c r="H1920" s="66" t="str">
        <f>+TEXT(Derechos_peticion[[#This Row],[FECHA ASIGNACIÓN AL GESTOR (GFGS)]],"MMMM YYYY")</f>
        <v>enero 1900</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4166</v>
      </c>
    </row>
    <row r="1921" spans="1:26" hidden="1">
      <c r="A1921" s="59"/>
      <c r="B1921" s="60"/>
      <c r="C1921" s="61"/>
      <c r="D1921" s="62"/>
      <c r="E1921" s="63"/>
      <c r="F1921" s="64"/>
      <c r="G1921" s="65"/>
      <c r="H1921" s="66" t="str">
        <f>+TEXT(Derechos_peticion[[#This Row],[FECHA ASIGNACIÓN AL GESTOR (GFGS)]],"MMMM YYYY")</f>
        <v>enero 1900</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4166</v>
      </c>
    </row>
    <row r="1922" spans="1:26" hidden="1">
      <c r="A1922" s="59"/>
      <c r="B1922" s="60"/>
      <c r="C1922" s="61"/>
      <c r="D1922" s="62"/>
      <c r="E1922" s="63"/>
      <c r="F1922" s="64"/>
      <c r="G1922" s="65"/>
      <c r="H1922" s="66" t="str">
        <f>+TEXT(Derechos_peticion[[#This Row],[FECHA ASIGNACIÓN AL GESTOR (GFGS)]],"MMMM YYYY")</f>
        <v>enero 1900</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4166</v>
      </c>
    </row>
    <row r="1923" spans="1:26" hidden="1">
      <c r="A1923" s="59"/>
      <c r="B1923" s="60"/>
      <c r="C1923" s="61"/>
      <c r="D1923" s="62"/>
      <c r="E1923" s="63"/>
      <c r="F1923" s="64"/>
      <c r="G1923" s="65"/>
      <c r="H1923" s="66" t="str">
        <f>+TEXT(Derechos_peticion[[#This Row],[FECHA ASIGNACIÓN AL GESTOR (GFGS)]],"MMMM YYYY")</f>
        <v>enero 1900</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4166</v>
      </c>
    </row>
    <row r="1924" spans="1:26" hidden="1">
      <c r="A1924" s="59"/>
      <c r="B1924" s="60"/>
      <c r="C1924" s="61"/>
      <c r="D1924" s="62"/>
      <c r="E1924" s="63"/>
      <c r="F1924" s="64"/>
      <c r="G1924" s="65"/>
      <c r="H1924" s="66" t="str">
        <f>+TEXT(Derechos_peticion[[#This Row],[FECHA ASIGNACIÓN AL GESTOR (GFGS)]],"MMMM YYYY")</f>
        <v>enero 1900</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4166</v>
      </c>
    </row>
    <row r="1925" spans="1:26" hidden="1">
      <c r="A1925" s="59"/>
      <c r="B1925" s="60"/>
      <c r="C1925" s="61"/>
      <c r="D1925" s="62"/>
      <c r="E1925" s="63"/>
      <c r="F1925" s="64"/>
      <c r="G1925" s="65"/>
      <c r="H1925" s="66" t="str">
        <f>+TEXT(Derechos_peticion[[#This Row],[FECHA ASIGNACIÓN AL GESTOR (GFGS)]],"MMMM YYYY")</f>
        <v>enero 1900</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4166</v>
      </c>
    </row>
    <row r="1926" spans="1:26" hidden="1">
      <c r="A1926" s="59"/>
      <c r="B1926" s="60"/>
      <c r="C1926" s="61"/>
      <c r="D1926" s="62"/>
      <c r="E1926" s="63"/>
      <c r="F1926" s="64"/>
      <c r="G1926" s="65"/>
      <c r="H1926" s="66" t="str">
        <f>+TEXT(Derechos_peticion[[#This Row],[FECHA ASIGNACIÓN AL GESTOR (GFGS)]],"MMMM YYYY")</f>
        <v>enero 1900</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4166</v>
      </c>
    </row>
    <row r="1927" spans="1:26" hidden="1">
      <c r="A1927" s="59"/>
      <c r="B1927" s="60"/>
      <c r="C1927" s="61"/>
      <c r="D1927" s="62"/>
      <c r="E1927" s="63"/>
      <c r="F1927" s="64"/>
      <c r="G1927" s="65"/>
      <c r="H1927" s="66" t="str">
        <f>+TEXT(Derechos_peticion[[#This Row],[FECHA ASIGNACIÓN AL GESTOR (GFGS)]],"MMMM YYYY")</f>
        <v>enero 1900</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4166</v>
      </c>
    </row>
    <row r="1928" spans="1:26" hidden="1">
      <c r="A1928" s="59"/>
      <c r="B1928" s="60"/>
      <c r="C1928" s="61"/>
      <c r="D1928" s="62"/>
      <c r="E1928" s="63"/>
      <c r="F1928" s="64"/>
      <c r="G1928" s="65"/>
      <c r="H1928" s="66" t="str">
        <f>+TEXT(Derechos_peticion[[#This Row],[FECHA ASIGNACIÓN AL GESTOR (GFGS)]],"MMMM YYYY")</f>
        <v>enero 1900</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4166</v>
      </c>
    </row>
    <row r="1929" spans="1:26" hidden="1">
      <c r="A1929" s="59"/>
      <c r="B1929" s="60"/>
      <c r="C1929" s="61"/>
      <c r="D1929" s="62"/>
      <c r="E1929" s="63"/>
      <c r="F1929" s="64"/>
      <c r="G1929" s="65"/>
      <c r="H1929" s="66" t="str">
        <f>+TEXT(Derechos_peticion[[#This Row],[FECHA ASIGNACIÓN AL GESTOR (GFGS)]],"MMMM YYYY")</f>
        <v>enero 1900</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4166</v>
      </c>
    </row>
    <row r="1930" spans="1:26" hidden="1">
      <c r="A1930" s="59"/>
      <c r="B1930" s="60"/>
      <c r="C1930" s="61"/>
      <c r="D1930" s="62"/>
      <c r="E1930" s="63"/>
      <c r="F1930" s="64"/>
      <c r="G1930" s="65"/>
      <c r="H1930" s="66" t="str">
        <f>+TEXT(Derechos_peticion[[#This Row],[FECHA ASIGNACIÓN AL GESTOR (GFGS)]],"MMMM YYYY")</f>
        <v>enero 1900</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4166</v>
      </c>
    </row>
    <row r="1931" spans="1:26" hidden="1">
      <c r="A1931" s="59"/>
      <c r="B1931" s="60"/>
      <c r="C1931" s="61"/>
      <c r="D1931" s="62"/>
      <c r="E1931" s="63"/>
      <c r="F1931" s="64"/>
      <c r="G1931" s="65"/>
      <c r="H1931" s="66" t="str">
        <f>+TEXT(Derechos_peticion[[#This Row],[FECHA ASIGNACIÓN AL GESTOR (GFGS)]],"MMMM YYYY")</f>
        <v>enero 1900</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4166</v>
      </c>
    </row>
    <row r="1932" spans="1:26" hidden="1">
      <c r="A1932" s="59"/>
      <c r="B1932" s="60"/>
      <c r="C1932" s="61"/>
      <c r="D1932" s="62"/>
      <c r="E1932" s="63"/>
      <c r="F1932" s="64"/>
      <c r="G1932" s="65"/>
      <c r="H1932" s="66" t="str">
        <f>+TEXT(Derechos_peticion[[#This Row],[FECHA ASIGNACIÓN AL GESTOR (GFGS)]],"MMMM YYYY")</f>
        <v>enero 1900</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4166</v>
      </c>
    </row>
    <row r="1933" spans="1:26" hidden="1">
      <c r="A1933" s="59"/>
      <c r="B1933" s="60"/>
      <c r="C1933" s="61"/>
      <c r="D1933" s="62"/>
      <c r="E1933" s="63"/>
      <c r="F1933" s="64"/>
      <c r="G1933" s="65"/>
      <c r="H1933" s="66" t="str">
        <f>+TEXT(Derechos_peticion[[#This Row],[FECHA ASIGNACIÓN AL GESTOR (GFGS)]],"MMMM YYYY")</f>
        <v>enero 1900</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4166</v>
      </c>
    </row>
    <row r="1934" spans="1:26" hidden="1">
      <c r="A1934" s="59"/>
      <c r="B1934" s="60"/>
      <c r="C1934" s="61"/>
      <c r="D1934" s="62"/>
      <c r="E1934" s="63"/>
      <c r="F1934" s="64"/>
      <c r="G1934" s="65"/>
      <c r="H1934" s="66" t="str">
        <f>+TEXT(Derechos_peticion[[#This Row],[FECHA ASIGNACIÓN AL GESTOR (GFGS)]],"MMMM YYYY")</f>
        <v>enero 1900</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4166</v>
      </c>
    </row>
    <row r="1935" spans="1:26" hidden="1">
      <c r="A1935" s="59"/>
      <c r="B1935" s="60"/>
      <c r="C1935" s="61"/>
      <c r="D1935" s="62"/>
      <c r="E1935" s="63"/>
      <c r="F1935" s="64"/>
      <c r="G1935" s="65"/>
      <c r="H1935" s="66" t="str">
        <f>+TEXT(Derechos_peticion[[#This Row],[FECHA ASIGNACIÓN AL GESTOR (GFGS)]],"MMMM YYYY")</f>
        <v>enero 1900</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4166</v>
      </c>
    </row>
    <row r="1936" spans="1:26" hidden="1">
      <c r="A1936" s="59"/>
      <c r="B1936" s="60"/>
      <c r="C1936" s="61"/>
      <c r="D1936" s="62"/>
      <c r="E1936" s="63"/>
      <c r="F1936" s="64"/>
      <c r="G1936" s="65"/>
      <c r="H1936" s="66" t="str">
        <f>+TEXT(Derechos_peticion[[#This Row],[FECHA ASIGNACIÓN AL GESTOR (GFGS)]],"MMMM YYYY")</f>
        <v>enero 1900</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4166</v>
      </c>
    </row>
    <row r="1937" spans="1:26" hidden="1">
      <c r="A1937" s="59"/>
      <c r="B1937" s="60"/>
      <c r="C1937" s="61"/>
      <c r="D1937" s="62"/>
      <c r="E1937" s="63"/>
      <c r="F1937" s="64"/>
      <c r="G1937" s="65"/>
      <c r="H1937" s="66" t="str">
        <f>+TEXT(Derechos_peticion[[#This Row],[FECHA ASIGNACIÓN AL GESTOR (GFGS)]],"MMMM YYYY")</f>
        <v>enero 1900</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4166</v>
      </c>
    </row>
    <row r="1938" spans="1:26" hidden="1">
      <c r="A1938" s="59"/>
      <c r="B1938" s="60"/>
      <c r="C1938" s="61"/>
      <c r="D1938" s="62"/>
      <c r="E1938" s="63"/>
      <c r="F1938" s="64"/>
      <c r="G1938" s="65"/>
      <c r="H1938" s="66" t="str">
        <f>+TEXT(Derechos_peticion[[#This Row],[FECHA ASIGNACIÓN AL GESTOR (GFGS)]],"MMMM YYYY")</f>
        <v>enero 1900</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4166</v>
      </c>
    </row>
    <row r="1939" spans="1:26" hidden="1">
      <c r="A1939" s="59"/>
      <c r="B1939" s="60"/>
      <c r="C1939" s="61"/>
      <c r="D1939" s="62"/>
      <c r="E1939" s="63"/>
      <c r="F1939" s="64"/>
      <c r="G1939" s="65"/>
      <c r="H1939" s="66" t="str">
        <f>+TEXT(Derechos_peticion[[#This Row],[FECHA ASIGNACIÓN AL GESTOR (GFGS)]],"MMMM YYYY")</f>
        <v>enero 1900</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4166</v>
      </c>
    </row>
    <row r="1940" spans="1:26" hidden="1">
      <c r="A1940" s="59"/>
      <c r="B1940" s="60"/>
      <c r="C1940" s="61"/>
      <c r="D1940" s="62"/>
      <c r="E1940" s="63"/>
      <c r="F1940" s="64"/>
      <c r="G1940" s="65"/>
      <c r="H1940" s="66" t="str">
        <f>+TEXT(Derechos_peticion[[#This Row],[FECHA ASIGNACIÓN AL GESTOR (GFGS)]],"MMMM YYYY")</f>
        <v>enero 1900</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4166</v>
      </c>
    </row>
    <row r="1941" spans="1:26" hidden="1">
      <c r="A1941" s="59"/>
      <c r="B1941" s="60"/>
      <c r="C1941" s="61"/>
      <c r="D1941" s="62"/>
      <c r="E1941" s="63"/>
      <c r="F1941" s="64"/>
      <c r="G1941" s="65"/>
      <c r="H1941" s="66" t="str">
        <f>+TEXT(Derechos_peticion[[#This Row],[FECHA ASIGNACIÓN AL GESTOR (GFGS)]],"MMMM YYYY")</f>
        <v>enero 1900</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4166</v>
      </c>
    </row>
    <row r="1942" spans="1:26" hidden="1">
      <c r="A1942" s="59"/>
      <c r="B1942" s="60"/>
      <c r="C1942" s="61"/>
      <c r="D1942" s="62"/>
      <c r="E1942" s="63"/>
      <c r="F1942" s="64"/>
      <c r="G1942" s="65"/>
      <c r="H1942" s="66" t="str">
        <f>+TEXT(Derechos_peticion[[#This Row],[FECHA ASIGNACIÓN AL GESTOR (GFGS)]],"MMMM YYYY")</f>
        <v>enero 1900</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4166</v>
      </c>
    </row>
    <row r="1943" spans="1:26" hidden="1">
      <c r="A1943" s="59"/>
      <c r="B1943" s="60"/>
      <c r="C1943" s="61"/>
      <c r="D1943" s="62"/>
      <c r="E1943" s="63"/>
      <c r="F1943" s="64"/>
      <c r="G1943" s="65"/>
      <c r="H1943" s="66" t="str">
        <f>+TEXT(Derechos_peticion[[#This Row],[FECHA ASIGNACIÓN AL GESTOR (GFGS)]],"MMMM YYYY")</f>
        <v>enero 1900</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4166</v>
      </c>
    </row>
    <row r="1944" spans="1:26" hidden="1">
      <c r="A1944" s="59"/>
      <c r="B1944" s="60"/>
      <c r="C1944" s="61"/>
      <c r="D1944" s="62"/>
      <c r="E1944" s="63"/>
      <c r="F1944" s="64"/>
      <c r="G1944" s="65"/>
      <c r="H1944" s="66" t="str">
        <f>+TEXT(Derechos_peticion[[#This Row],[FECHA ASIGNACIÓN AL GESTOR (GFGS)]],"MMMM YYYY")</f>
        <v>enero 1900</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4166</v>
      </c>
    </row>
    <row r="1945" spans="1:26" hidden="1">
      <c r="A1945" s="59"/>
      <c r="B1945" s="60"/>
      <c r="C1945" s="61"/>
      <c r="D1945" s="62"/>
      <c r="E1945" s="63"/>
      <c r="F1945" s="64"/>
      <c r="G1945" s="65"/>
      <c r="H1945" s="66" t="str">
        <f>+TEXT(Derechos_peticion[[#This Row],[FECHA ASIGNACIÓN AL GESTOR (GFGS)]],"MMMM YYYY")</f>
        <v>enero 1900</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4166</v>
      </c>
    </row>
    <row r="1946" spans="1:26" hidden="1">
      <c r="A1946" s="59"/>
      <c r="B1946" s="60"/>
      <c r="C1946" s="61"/>
      <c r="D1946" s="62"/>
      <c r="E1946" s="63"/>
      <c r="F1946" s="64"/>
      <c r="G1946" s="65"/>
      <c r="H1946" s="66" t="str">
        <f>+TEXT(Derechos_peticion[[#This Row],[FECHA ASIGNACIÓN AL GESTOR (GFGS)]],"MMMM YYYY")</f>
        <v>enero 1900</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4166</v>
      </c>
    </row>
    <row r="1947" spans="1:26" hidden="1">
      <c r="A1947" s="59"/>
      <c r="B1947" s="60"/>
      <c r="C1947" s="61"/>
      <c r="D1947" s="62"/>
      <c r="E1947" s="63"/>
      <c r="F1947" s="64"/>
      <c r="G1947" s="65"/>
      <c r="H1947" s="66" t="str">
        <f>+TEXT(Derechos_peticion[[#This Row],[FECHA ASIGNACIÓN AL GESTOR (GFGS)]],"MMMM YYYY")</f>
        <v>enero 1900</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4166</v>
      </c>
    </row>
    <row r="1948" spans="1:26" hidden="1">
      <c r="A1948" s="59"/>
      <c r="B1948" s="60"/>
      <c r="C1948" s="61"/>
      <c r="D1948" s="62"/>
      <c r="E1948" s="63"/>
      <c r="F1948" s="64"/>
      <c r="G1948" s="65"/>
      <c r="H1948" s="66" t="str">
        <f>+TEXT(Derechos_peticion[[#This Row],[FECHA ASIGNACIÓN AL GESTOR (GFGS)]],"MMMM YYYY")</f>
        <v>enero 1900</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4166</v>
      </c>
    </row>
    <row r="1949" spans="1:26" hidden="1">
      <c r="A1949" s="59"/>
      <c r="B1949" s="60"/>
      <c r="C1949" s="61"/>
      <c r="D1949" s="62"/>
      <c r="E1949" s="63"/>
      <c r="F1949" s="64"/>
      <c r="G1949" s="65"/>
      <c r="H1949" s="66" t="str">
        <f>+TEXT(Derechos_peticion[[#This Row],[FECHA ASIGNACIÓN AL GESTOR (GFGS)]],"MMMM YYYY")</f>
        <v>enero 1900</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4166</v>
      </c>
    </row>
    <row r="1950" spans="1:26" hidden="1">
      <c r="A1950" s="59"/>
      <c r="B1950" s="60"/>
      <c r="C1950" s="61"/>
      <c r="D1950" s="62"/>
      <c r="E1950" s="63"/>
      <c r="F1950" s="64"/>
      <c r="G1950" s="65"/>
      <c r="H1950" s="66" t="str">
        <f>+TEXT(Derechos_peticion[[#This Row],[FECHA ASIGNACIÓN AL GESTOR (GFGS)]],"MMMM YYYY")</f>
        <v>enero 1900</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4166</v>
      </c>
    </row>
    <row r="1951" spans="1:26" hidden="1">
      <c r="A1951" s="59"/>
      <c r="B1951" s="60"/>
      <c r="C1951" s="61"/>
      <c r="D1951" s="62"/>
      <c r="E1951" s="63"/>
      <c r="F1951" s="64"/>
      <c r="G1951" s="65"/>
      <c r="H1951" s="66" t="str">
        <f>+TEXT(Derechos_peticion[[#This Row],[FECHA ASIGNACIÓN AL GESTOR (GFGS)]],"MMMM YYYY")</f>
        <v>enero 1900</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4166</v>
      </c>
    </row>
    <row r="1952" spans="1:26" hidden="1">
      <c r="A1952" s="59"/>
      <c r="B1952" s="60"/>
      <c r="C1952" s="61"/>
      <c r="D1952" s="62"/>
      <c r="E1952" s="63"/>
      <c r="F1952" s="64"/>
      <c r="G1952" s="65"/>
      <c r="H1952" s="66" t="str">
        <f>+TEXT(Derechos_peticion[[#This Row],[FECHA ASIGNACIÓN AL GESTOR (GFGS)]],"MMMM YYYY")</f>
        <v>enero 1900</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4166</v>
      </c>
    </row>
    <row r="1953" spans="1:26" hidden="1">
      <c r="A1953" s="59"/>
      <c r="B1953" s="60"/>
      <c r="C1953" s="61"/>
      <c r="D1953" s="62"/>
      <c r="E1953" s="63"/>
      <c r="F1953" s="64"/>
      <c r="G1953" s="65"/>
      <c r="H1953" s="66" t="str">
        <f>+TEXT(Derechos_peticion[[#This Row],[FECHA ASIGNACIÓN AL GESTOR (GFGS)]],"MMMM YYYY")</f>
        <v>enero 1900</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4166</v>
      </c>
    </row>
    <row r="1954" spans="1:26" hidden="1">
      <c r="A1954" s="59"/>
      <c r="B1954" s="60"/>
      <c r="C1954" s="61"/>
      <c r="D1954" s="62"/>
      <c r="E1954" s="63"/>
      <c r="F1954" s="64"/>
      <c r="G1954" s="65"/>
      <c r="H1954" s="66" t="str">
        <f>+TEXT(Derechos_peticion[[#This Row],[FECHA ASIGNACIÓN AL GESTOR (GFGS)]],"MMMM YYYY")</f>
        <v>enero 1900</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4166</v>
      </c>
    </row>
    <row r="1955" spans="1:26" hidden="1">
      <c r="A1955" s="59"/>
      <c r="B1955" s="60"/>
      <c r="C1955" s="61"/>
      <c r="D1955" s="62"/>
      <c r="E1955" s="63"/>
      <c r="F1955" s="64"/>
      <c r="G1955" s="65"/>
      <c r="H1955" s="66" t="str">
        <f>+TEXT(Derechos_peticion[[#This Row],[FECHA ASIGNACIÓN AL GESTOR (GFGS)]],"MMMM YYYY")</f>
        <v>enero 1900</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4166</v>
      </c>
    </row>
    <row r="1956" spans="1:26" hidden="1">
      <c r="A1956" s="59"/>
      <c r="B1956" s="60"/>
      <c r="C1956" s="61"/>
      <c r="D1956" s="62"/>
      <c r="E1956" s="63"/>
      <c r="F1956" s="64"/>
      <c r="G1956" s="65"/>
      <c r="H1956" s="66" t="str">
        <f>+TEXT(Derechos_peticion[[#This Row],[FECHA ASIGNACIÓN AL GESTOR (GFGS)]],"MMMM YYYY")</f>
        <v>enero 1900</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4166</v>
      </c>
    </row>
    <row r="1957" spans="1:26" hidden="1">
      <c r="A1957" s="59"/>
      <c r="B1957" s="60"/>
      <c r="C1957" s="61"/>
      <c r="D1957" s="62"/>
      <c r="E1957" s="63"/>
      <c r="F1957" s="64"/>
      <c r="G1957" s="65"/>
      <c r="H1957" s="66" t="str">
        <f>+TEXT(Derechos_peticion[[#This Row],[FECHA ASIGNACIÓN AL GESTOR (GFGS)]],"MMMM YYYY")</f>
        <v>enero 1900</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4166</v>
      </c>
    </row>
    <row r="1958" spans="1:26" hidden="1">
      <c r="A1958" s="59"/>
      <c r="B1958" s="60"/>
      <c r="C1958" s="61"/>
      <c r="D1958" s="62"/>
      <c r="E1958" s="63"/>
      <c r="F1958" s="64"/>
      <c r="G1958" s="65"/>
      <c r="H1958" s="66" t="str">
        <f>+TEXT(Derechos_peticion[[#This Row],[FECHA ASIGNACIÓN AL GESTOR (GFGS)]],"MMMM YYYY")</f>
        <v>enero 1900</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4166</v>
      </c>
    </row>
    <row r="1959" spans="1:26" hidden="1">
      <c r="A1959" s="59"/>
      <c r="B1959" s="60"/>
      <c r="C1959" s="61"/>
      <c r="D1959" s="62"/>
      <c r="E1959" s="63"/>
      <c r="F1959" s="64"/>
      <c r="G1959" s="65"/>
      <c r="H1959" s="66" t="str">
        <f>+TEXT(Derechos_peticion[[#This Row],[FECHA ASIGNACIÓN AL GESTOR (GFGS)]],"MMMM YYYY")</f>
        <v>enero 1900</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4166</v>
      </c>
    </row>
    <row r="1960" spans="1:26" hidden="1">
      <c r="A1960" s="59"/>
      <c r="B1960" s="60"/>
      <c r="C1960" s="61"/>
      <c r="D1960" s="62"/>
      <c r="E1960" s="63"/>
      <c r="F1960" s="64"/>
      <c r="G1960" s="65"/>
      <c r="H1960" s="66" t="str">
        <f>+TEXT(Derechos_peticion[[#This Row],[FECHA ASIGNACIÓN AL GESTOR (GFGS)]],"MMMM YYYY")</f>
        <v>enero 1900</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4166</v>
      </c>
    </row>
    <row r="1961" spans="1:26" hidden="1">
      <c r="A1961" s="59"/>
      <c r="B1961" s="60"/>
      <c r="C1961" s="61"/>
      <c r="D1961" s="62"/>
      <c r="E1961" s="63"/>
      <c r="F1961" s="64"/>
      <c r="G1961" s="65"/>
      <c r="H1961" s="66" t="str">
        <f>+TEXT(Derechos_peticion[[#This Row],[FECHA ASIGNACIÓN AL GESTOR (GFGS)]],"MMMM YYYY")</f>
        <v>enero 1900</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4166</v>
      </c>
    </row>
    <row r="1962" spans="1:26" hidden="1">
      <c r="A1962" s="59"/>
      <c r="B1962" s="60"/>
      <c r="C1962" s="61"/>
      <c r="D1962" s="62"/>
      <c r="E1962" s="63"/>
      <c r="F1962" s="64"/>
      <c r="G1962" s="65"/>
      <c r="H1962" s="66" t="str">
        <f>+TEXT(Derechos_peticion[[#This Row],[FECHA ASIGNACIÓN AL GESTOR (GFGS)]],"MMMM YYYY")</f>
        <v>enero 1900</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4166</v>
      </c>
    </row>
    <row r="1963" spans="1:26" hidden="1">
      <c r="A1963" s="59"/>
      <c r="B1963" s="60"/>
      <c r="C1963" s="61"/>
      <c r="D1963" s="62"/>
      <c r="E1963" s="63"/>
      <c r="F1963" s="64"/>
      <c r="G1963" s="65"/>
      <c r="H1963" s="66" t="str">
        <f>+TEXT(Derechos_peticion[[#This Row],[FECHA ASIGNACIÓN AL GESTOR (GFGS)]],"MMMM YYYY")</f>
        <v>enero 1900</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4166</v>
      </c>
    </row>
    <row r="1964" spans="1:26" hidden="1">
      <c r="A1964" s="59"/>
      <c r="B1964" s="60"/>
      <c r="C1964" s="61"/>
      <c r="D1964" s="62"/>
      <c r="E1964" s="63"/>
      <c r="F1964" s="64"/>
      <c r="G1964" s="65"/>
      <c r="H1964" s="66" t="str">
        <f>+TEXT(Derechos_peticion[[#This Row],[FECHA ASIGNACIÓN AL GESTOR (GFGS)]],"MMMM YYYY")</f>
        <v>enero 1900</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4166</v>
      </c>
    </row>
    <row r="1965" spans="1:26" hidden="1">
      <c r="A1965" s="59"/>
      <c r="B1965" s="60"/>
      <c r="C1965" s="61"/>
      <c r="D1965" s="62"/>
      <c r="E1965" s="63"/>
      <c r="F1965" s="64"/>
      <c r="G1965" s="65"/>
      <c r="H1965" s="66" t="str">
        <f>+TEXT(Derechos_peticion[[#This Row],[FECHA ASIGNACIÓN AL GESTOR (GFGS)]],"MMMM YYYY")</f>
        <v>enero 1900</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4166</v>
      </c>
    </row>
    <row r="1966" spans="1:26" hidden="1">
      <c r="A1966" s="59"/>
      <c r="B1966" s="60"/>
      <c r="C1966" s="61"/>
      <c r="D1966" s="62"/>
      <c r="E1966" s="63"/>
      <c r="F1966" s="64"/>
      <c r="G1966" s="65"/>
      <c r="H1966" s="66" t="str">
        <f>+TEXT(Derechos_peticion[[#This Row],[FECHA ASIGNACIÓN AL GESTOR (GFGS)]],"MMMM YYYY")</f>
        <v>enero 1900</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4166</v>
      </c>
    </row>
    <row r="1967" spans="1:26" hidden="1">
      <c r="A1967" s="59"/>
      <c r="B1967" s="60"/>
      <c r="C1967" s="61"/>
      <c r="D1967" s="62"/>
      <c r="E1967" s="63"/>
      <c r="F1967" s="64"/>
      <c r="G1967" s="65"/>
      <c r="H1967" s="66" t="str">
        <f>+TEXT(Derechos_peticion[[#This Row],[FECHA ASIGNACIÓN AL GESTOR (GFGS)]],"MMMM YYYY")</f>
        <v>enero 1900</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4166</v>
      </c>
    </row>
    <row r="1968" spans="1:26" hidden="1">
      <c r="A1968" s="59"/>
      <c r="B1968" s="60"/>
      <c r="C1968" s="61"/>
      <c r="D1968" s="62"/>
      <c r="E1968" s="63"/>
      <c r="F1968" s="64"/>
      <c r="G1968" s="65"/>
      <c r="H1968" s="66" t="str">
        <f>+TEXT(Derechos_peticion[[#This Row],[FECHA ASIGNACIÓN AL GESTOR (GFGS)]],"MMMM YYYY")</f>
        <v>enero 1900</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4166</v>
      </c>
    </row>
    <row r="1969" spans="1:26" hidden="1">
      <c r="A1969" s="59"/>
      <c r="B1969" s="60"/>
      <c r="C1969" s="61"/>
      <c r="D1969" s="62"/>
      <c r="E1969" s="63"/>
      <c r="F1969" s="64"/>
      <c r="G1969" s="65"/>
      <c r="H1969" s="66" t="str">
        <f>+TEXT(Derechos_peticion[[#This Row],[FECHA ASIGNACIÓN AL GESTOR (GFGS)]],"MMMM YYYY")</f>
        <v>enero 1900</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4166</v>
      </c>
    </row>
    <row r="1970" spans="1:26" hidden="1">
      <c r="A1970" s="59"/>
      <c r="B1970" s="60"/>
      <c r="C1970" s="61"/>
      <c r="D1970" s="62"/>
      <c r="E1970" s="63"/>
      <c r="F1970" s="64"/>
      <c r="G1970" s="65"/>
      <c r="H1970" s="66" t="str">
        <f>+TEXT(Derechos_peticion[[#This Row],[FECHA ASIGNACIÓN AL GESTOR (GFGS)]],"MMMM YYYY")</f>
        <v>enero 1900</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4166</v>
      </c>
    </row>
    <row r="1971" spans="1:26" hidden="1">
      <c r="A1971" s="59"/>
      <c r="B1971" s="60"/>
      <c r="C1971" s="61"/>
      <c r="D1971" s="62"/>
      <c r="E1971" s="63"/>
      <c r="F1971" s="64"/>
      <c r="G1971" s="65"/>
      <c r="H1971" s="66" t="str">
        <f>+TEXT(Derechos_peticion[[#This Row],[FECHA ASIGNACIÓN AL GESTOR (GFGS)]],"MMMM YYYY")</f>
        <v>enero 1900</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4166</v>
      </c>
    </row>
    <row r="1972" spans="1:26" hidden="1">
      <c r="A1972" s="59"/>
      <c r="B1972" s="60"/>
      <c r="C1972" s="61"/>
      <c r="D1972" s="62"/>
      <c r="E1972" s="63"/>
      <c r="F1972" s="64"/>
      <c r="G1972" s="65"/>
      <c r="H1972" s="66" t="str">
        <f>+TEXT(Derechos_peticion[[#This Row],[FECHA ASIGNACIÓN AL GESTOR (GFGS)]],"MMMM YYYY")</f>
        <v>enero 1900</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4166</v>
      </c>
    </row>
    <row r="1973" spans="1:26" hidden="1">
      <c r="A1973" s="59"/>
      <c r="B1973" s="60"/>
      <c r="C1973" s="61"/>
      <c r="D1973" s="62"/>
      <c r="E1973" s="63"/>
      <c r="F1973" s="64"/>
      <c r="G1973" s="65"/>
      <c r="H1973" s="66" t="str">
        <f>+TEXT(Derechos_peticion[[#This Row],[FECHA ASIGNACIÓN AL GESTOR (GFGS)]],"MMMM YYYY")</f>
        <v>enero 1900</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4166</v>
      </c>
    </row>
    <row r="1974" spans="1:26" hidden="1">
      <c r="A1974" s="59"/>
      <c r="B1974" s="60"/>
      <c r="C1974" s="61"/>
      <c r="D1974" s="62"/>
      <c r="E1974" s="63"/>
      <c r="F1974" s="64"/>
      <c r="G1974" s="65"/>
      <c r="H1974" s="66" t="str">
        <f>+TEXT(Derechos_peticion[[#This Row],[FECHA ASIGNACIÓN AL GESTOR (GFGS)]],"MMMM YYYY")</f>
        <v>enero 1900</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4166</v>
      </c>
    </row>
    <row r="1975" spans="1:26" hidden="1">
      <c r="A1975" s="59"/>
      <c r="B1975" s="60"/>
      <c r="C1975" s="61"/>
      <c r="D1975" s="62"/>
      <c r="E1975" s="63"/>
      <c r="F1975" s="64"/>
      <c r="G1975" s="65"/>
      <c r="H1975" s="66" t="str">
        <f>+TEXT(Derechos_peticion[[#This Row],[FECHA ASIGNACIÓN AL GESTOR (GFGS)]],"MMMM YYYY")</f>
        <v>enero 1900</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4166</v>
      </c>
    </row>
    <row r="1976" spans="1:26" hidden="1">
      <c r="A1976" s="59"/>
      <c r="B1976" s="60"/>
      <c r="C1976" s="61"/>
      <c r="D1976" s="62"/>
      <c r="E1976" s="63"/>
      <c r="F1976" s="64"/>
      <c r="G1976" s="65"/>
      <c r="H1976" s="66" t="str">
        <f>+TEXT(Derechos_peticion[[#This Row],[FECHA ASIGNACIÓN AL GESTOR (GFGS)]],"MMMM YYYY")</f>
        <v>enero 1900</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4166</v>
      </c>
    </row>
    <row r="1977" spans="1:26" hidden="1">
      <c r="A1977" s="59"/>
      <c r="B1977" s="60"/>
      <c r="C1977" s="61"/>
      <c r="D1977" s="62"/>
      <c r="E1977" s="63"/>
      <c r="F1977" s="64"/>
      <c r="G1977" s="65"/>
      <c r="H1977" s="66" t="str">
        <f>+TEXT(Derechos_peticion[[#This Row],[FECHA ASIGNACIÓN AL GESTOR (GFGS)]],"MMMM YYYY")</f>
        <v>enero 1900</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4166</v>
      </c>
    </row>
    <row r="1978" spans="1:26" hidden="1">
      <c r="A1978" s="59"/>
      <c r="B1978" s="60"/>
      <c r="C1978" s="61"/>
      <c r="D1978" s="62"/>
      <c r="E1978" s="63"/>
      <c r="F1978" s="64"/>
      <c r="G1978" s="65"/>
      <c r="H1978" s="66" t="str">
        <f>+TEXT(Derechos_peticion[[#This Row],[FECHA ASIGNACIÓN AL GESTOR (GFGS)]],"MMMM YYYY")</f>
        <v>enero 1900</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4166</v>
      </c>
    </row>
    <row r="1979" spans="1:26" hidden="1">
      <c r="A1979" s="59"/>
      <c r="B1979" s="60"/>
      <c r="C1979" s="61"/>
      <c r="D1979" s="62"/>
      <c r="E1979" s="63"/>
      <c r="F1979" s="64"/>
      <c r="G1979" s="65"/>
      <c r="H1979" s="66" t="str">
        <f>+TEXT(Derechos_peticion[[#This Row],[FECHA ASIGNACIÓN AL GESTOR (GFGS)]],"MMMM YYYY")</f>
        <v>enero 1900</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4166</v>
      </c>
    </row>
    <row r="1980" spans="1:26" hidden="1">
      <c r="A1980" s="59"/>
      <c r="B1980" s="60"/>
      <c r="C1980" s="61"/>
      <c r="D1980" s="62"/>
      <c r="E1980" s="63"/>
      <c r="F1980" s="64"/>
      <c r="G1980" s="65"/>
      <c r="H1980" s="66" t="str">
        <f>+TEXT(Derechos_peticion[[#This Row],[FECHA ASIGNACIÓN AL GESTOR (GFGS)]],"MMMM YYYY")</f>
        <v>enero 1900</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4166</v>
      </c>
    </row>
    <row r="1981" spans="1:26" hidden="1">
      <c r="A1981" s="59"/>
      <c r="B1981" s="60"/>
      <c r="C1981" s="61"/>
      <c r="D1981" s="62"/>
      <c r="E1981" s="63"/>
      <c r="F1981" s="64"/>
      <c r="G1981" s="65"/>
      <c r="H1981" s="66" t="str">
        <f>+TEXT(Derechos_peticion[[#This Row],[FECHA ASIGNACIÓN AL GESTOR (GFGS)]],"MMMM YYYY")</f>
        <v>enero 1900</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4166</v>
      </c>
    </row>
    <row r="1982" spans="1:26" hidden="1">
      <c r="A1982" s="59"/>
      <c r="B1982" s="60"/>
      <c r="C1982" s="61"/>
      <c r="D1982" s="62"/>
      <c r="E1982" s="63"/>
      <c r="F1982" s="64"/>
      <c r="G1982" s="65"/>
      <c r="H1982" s="66" t="str">
        <f>+TEXT(Derechos_peticion[[#This Row],[FECHA ASIGNACIÓN AL GESTOR (GFGS)]],"MMMM YYYY")</f>
        <v>enero 1900</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4166</v>
      </c>
    </row>
    <row r="1983" spans="1:26" hidden="1">
      <c r="A1983" s="59"/>
      <c r="B1983" s="60"/>
      <c r="C1983" s="61"/>
      <c r="D1983" s="62"/>
      <c r="E1983" s="63"/>
      <c r="F1983" s="64"/>
      <c r="G1983" s="65"/>
      <c r="H1983" s="66" t="str">
        <f>+TEXT(Derechos_peticion[[#This Row],[FECHA ASIGNACIÓN AL GESTOR (GFGS)]],"MMMM YYYY")</f>
        <v>enero 1900</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4166</v>
      </c>
    </row>
    <row r="1984" spans="1:26" hidden="1">
      <c r="A1984" s="59"/>
      <c r="B1984" s="60"/>
      <c r="C1984" s="61"/>
      <c r="D1984" s="62"/>
      <c r="E1984" s="63"/>
      <c r="F1984" s="64"/>
      <c r="G1984" s="65"/>
      <c r="H1984" s="66" t="str">
        <f>+TEXT(Derechos_peticion[[#This Row],[FECHA ASIGNACIÓN AL GESTOR (GFGS)]],"MMMM YYYY")</f>
        <v>enero 1900</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4166</v>
      </c>
    </row>
    <row r="1985" spans="1:26" hidden="1">
      <c r="A1985" s="59"/>
      <c r="B1985" s="60"/>
      <c r="C1985" s="61"/>
      <c r="D1985" s="62"/>
      <c r="E1985" s="63"/>
      <c r="F1985" s="64"/>
      <c r="G1985" s="65"/>
      <c r="H1985" s="66" t="str">
        <f>+TEXT(Derechos_peticion[[#This Row],[FECHA ASIGNACIÓN AL GESTOR (GFGS)]],"MMMM YYYY")</f>
        <v>enero 1900</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4166</v>
      </c>
    </row>
    <row r="1986" spans="1:26" hidden="1">
      <c r="A1986" s="59"/>
      <c r="B1986" s="60"/>
      <c r="C1986" s="61"/>
      <c r="D1986" s="62"/>
      <c r="E1986" s="63"/>
      <c r="F1986" s="64"/>
      <c r="G1986" s="65"/>
      <c r="H1986" s="66" t="str">
        <f>+TEXT(Derechos_peticion[[#This Row],[FECHA ASIGNACIÓN AL GESTOR (GFGS)]],"MMMM YYYY")</f>
        <v>enero 1900</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4166</v>
      </c>
    </row>
    <row r="1987" spans="1:26" hidden="1">
      <c r="A1987" s="59"/>
      <c r="B1987" s="60"/>
      <c r="C1987" s="61"/>
      <c r="D1987" s="62"/>
      <c r="E1987" s="63"/>
      <c r="F1987" s="64"/>
      <c r="G1987" s="65"/>
      <c r="H1987" s="66" t="str">
        <f>+TEXT(Derechos_peticion[[#This Row],[FECHA ASIGNACIÓN AL GESTOR (GFGS)]],"MMMM YYYY")</f>
        <v>enero 1900</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4166</v>
      </c>
    </row>
    <row r="1988" spans="1:26" hidden="1">
      <c r="A1988" s="59"/>
      <c r="B1988" s="60"/>
      <c r="C1988" s="61"/>
      <c r="D1988" s="62"/>
      <c r="E1988" s="63"/>
      <c r="F1988" s="64"/>
      <c r="G1988" s="65"/>
      <c r="H1988" s="66" t="str">
        <f>+TEXT(Derechos_peticion[[#This Row],[FECHA ASIGNACIÓN AL GESTOR (GFGS)]],"MMMM YYYY")</f>
        <v>enero 1900</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4166</v>
      </c>
    </row>
    <row r="1989" spans="1:26" hidden="1">
      <c r="A1989" s="59"/>
      <c r="B1989" s="60"/>
      <c r="C1989" s="61"/>
      <c r="D1989" s="62"/>
      <c r="E1989" s="63"/>
      <c r="F1989" s="64"/>
      <c r="G1989" s="65"/>
      <c r="H1989" s="66" t="str">
        <f>+TEXT(Derechos_peticion[[#This Row],[FECHA ASIGNACIÓN AL GESTOR (GFGS)]],"MMMM YYYY")</f>
        <v>enero 1900</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4166</v>
      </c>
    </row>
    <row r="1990" spans="1:26" hidden="1">
      <c r="A1990" s="59"/>
      <c r="B1990" s="60"/>
      <c r="C1990" s="61"/>
      <c r="D1990" s="62"/>
      <c r="E1990" s="63"/>
      <c r="F1990" s="64"/>
      <c r="G1990" s="65"/>
      <c r="H1990" s="66" t="str">
        <f>+TEXT(Derechos_peticion[[#This Row],[FECHA ASIGNACIÓN AL GESTOR (GFGS)]],"MMMM YYYY")</f>
        <v>enero 1900</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4166</v>
      </c>
    </row>
    <row r="1991" spans="1:26" hidden="1">
      <c r="A1991" s="59"/>
      <c r="B1991" s="60"/>
      <c r="C1991" s="61"/>
      <c r="D1991" s="62"/>
      <c r="E1991" s="63"/>
      <c r="F1991" s="64"/>
      <c r="G1991" s="65"/>
      <c r="H1991" s="66" t="str">
        <f>+TEXT(Derechos_peticion[[#This Row],[FECHA ASIGNACIÓN AL GESTOR (GFGS)]],"MMMM YYYY")</f>
        <v>enero 1900</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4166</v>
      </c>
    </row>
    <row r="1992" spans="1:26" hidden="1">
      <c r="A1992" s="59"/>
      <c r="B1992" s="60"/>
      <c r="C1992" s="61"/>
      <c r="D1992" s="62"/>
      <c r="E1992" s="63"/>
      <c r="F1992" s="64"/>
      <c r="G1992" s="65"/>
      <c r="H1992" s="66" t="str">
        <f>+TEXT(Derechos_peticion[[#This Row],[FECHA ASIGNACIÓN AL GESTOR (GFGS)]],"MMMM YYYY")</f>
        <v>enero 1900</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4166</v>
      </c>
    </row>
    <row r="1993" spans="1:26" hidden="1">
      <c r="A1993" s="59"/>
      <c r="B1993" s="60"/>
      <c r="C1993" s="61"/>
      <c r="D1993" s="62"/>
      <c r="E1993" s="63"/>
      <c r="F1993" s="64"/>
      <c r="G1993" s="65"/>
      <c r="H1993" s="66" t="str">
        <f>+TEXT(Derechos_peticion[[#This Row],[FECHA ASIGNACIÓN AL GESTOR (GFGS)]],"MMMM YYYY")</f>
        <v>enero 1900</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4166</v>
      </c>
    </row>
    <row r="1994" spans="1:26" hidden="1">
      <c r="A1994" s="59"/>
      <c r="B1994" s="60"/>
      <c r="C1994" s="61"/>
      <c r="D1994" s="62"/>
      <c r="E1994" s="63"/>
      <c r="F1994" s="64"/>
      <c r="G1994" s="65"/>
      <c r="H1994" s="66" t="str">
        <f>+TEXT(Derechos_peticion[[#This Row],[FECHA ASIGNACIÓN AL GESTOR (GFGS)]],"MMMM YYYY")</f>
        <v>enero 1900</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4166</v>
      </c>
    </row>
    <row r="1995" spans="1:26" hidden="1">
      <c r="A1995" s="59"/>
      <c r="B1995" s="60"/>
      <c r="C1995" s="61"/>
      <c r="D1995" s="62"/>
      <c r="E1995" s="63"/>
      <c r="F1995" s="64"/>
      <c r="G1995" s="65"/>
      <c r="H1995" s="66" t="str">
        <f>+TEXT(Derechos_peticion[[#This Row],[FECHA ASIGNACIÓN AL GESTOR (GFGS)]],"MMMM YYYY")</f>
        <v>enero 1900</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4166</v>
      </c>
    </row>
    <row r="1996" spans="1:26" hidden="1">
      <c r="A1996" s="59"/>
      <c r="B1996" s="60"/>
      <c r="C1996" s="61"/>
      <c r="D1996" s="62"/>
      <c r="E1996" s="63"/>
      <c r="F1996" s="64"/>
      <c r="G1996" s="65"/>
      <c r="H1996" s="66" t="str">
        <f>+TEXT(Derechos_peticion[[#This Row],[FECHA ASIGNACIÓN AL GESTOR (GFGS)]],"MMMM YYYY")</f>
        <v>enero 1900</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4166</v>
      </c>
    </row>
    <row r="1997" spans="1:26" hidden="1">
      <c r="A1997" s="59"/>
      <c r="B1997" s="60"/>
      <c r="C1997" s="61"/>
      <c r="D1997" s="62"/>
      <c r="E1997" s="63"/>
      <c r="F1997" s="64"/>
      <c r="G1997" s="65"/>
      <c r="H1997" s="66" t="str">
        <f>+TEXT(Derechos_peticion[[#This Row],[FECHA ASIGNACIÓN AL GESTOR (GFGS)]],"MMMM YYYY")</f>
        <v>enero 1900</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4166</v>
      </c>
    </row>
    <row r="1998" spans="1:26" hidden="1">
      <c r="A1998" s="59"/>
      <c r="B1998" s="60"/>
      <c r="C1998" s="61"/>
      <c r="D1998" s="62"/>
      <c r="E1998" s="63"/>
      <c r="F1998" s="64"/>
      <c r="G1998" s="65"/>
      <c r="H1998" s="66" t="str">
        <f>+TEXT(Derechos_peticion[[#This Row],[FECHA ASIGNACIÓN AL GESTOR (GFGS)]],"MMMM YYYY")</f>
        <v>enero 1900</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4166</v>
      </c>
    </row>
    <row r="1999" spans="1:26" hidden="1">
      <c r="A1999" s="59"/>
      <c r="B1999" s="60"/>
      <c r="C1999" s="61"/>
      <c r="D1999" s="62"/>
      <c r="E1999" s="63"/>
      <c r="F1999" s="64"/>
      <c r="G1999" s="65"/>
      <c r="H1999" s="66" t="str">
        <f>+TEXT(Derechos_peticion[[#This Row],[FECHA ASIGNACIÓN AL GESTOR (GFGS)]],"MMMM YYYY")</f>
        <v>enero 1900</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4166</v>
      </c>
    </row>
    <row r="2000" spans="1:26" hidden="1">
      <c r="A2000" s="59"/>
      <c r="B2000" s="60"/>
      <c r="C2000" s="61"/>
      <c r="D2000" s="62"/>
      <c r="E2000" s="63"/>
      <c r="F2000" s="64"/>
      <c r="G2000" s="65"/>
      <c r="H2000" s="66" t="str">
        <f>+TEXT(Derechos_peticion[[#This Row],[FECHA ASIGNACIÓN AL GESTOR (GFGS)]],"MMMM YYYY")</f>
        <v>enero 1900</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4166</v>
      </c>
    </row>
    <row r="2001" spans="1:26" hidden="1">
      <c r="A2001" s="59"/>
      <c r="B2001" s="60"/>
      <c r="C2001" s="61"/>
      <c r="D2001" s="62"/>
      <c r="E2001" s="63"/>
      <c r="F2001" s="64"/>
      <c r="G2001" s="65"/>
      <c r="H2001" s="66" t="str">
        <f>+TEXT(Derechos_peticion[[#This Row],[FECHA ASIGNACIÓN AL GESTOR (GFGS)]],"MMMM YYYY")</f>
        <v>enero 1900</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4166</v>
      </c>
    </row>
    <row r="2002" spans="1:26" hidden="1">
      <c r="A2002" s="59"/>
      <c r="B2002" s="60"/>
      <c r="C2002" s="61"/>
      <c r="D2002" s="62"/>
      <c r="E2002" s="63"/>
      <c r="F2002" s="64"/>
      <c r="G2002" s="65"/>
      <c r="H2002" s="66" t="str">
        <f>+TEXT(Derechos_peticion[[#This Row],[FECHA ASIGNACIÓN AL GESTOR (GFGS)]],"MMMM YYYY")</f>
        <v>enero 1900</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4166</v>
      </c>
    </row>
    <row r="2003" spans="1:26" hidden="1">
      <c r="A2003" s="59"/>
      <c r="B2003" s="60"/>
      <c r="C2003" s="61"/>
      <c r="D2003" s="62"/>
      <c r="E2003" s="63"/>
      <c r="F2003" s="64"/>
      <c r="G2003" s="65"/>
      <c r="H2003" s="66" t="str">
        <f>+TEXT(Derechos_peticion[[#This Row],[FECHA ASIGNACIÓN AL GESTOR (GFGS)]],"MMMM YYYY")</f>
        <v>enero 1900</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4166</v>
      </c>
    </row>
    <row r="2004" spans="1:26" hidden="1">
      <c r="A2004" s="59"/>
      <c r="B2004" s="60"/>
      <c r="C2004" s="61"/>
      <c r="D2004" s="62"/>
      <c r="E2004" s="63"/>
      <c r="F2004" s="64"/>
      <c r="G2004" s="65"/>
      <c r="H2004" s="66" t="str">
        <f>+TEXT(Derechos_peticion[[#This Row],[FECHA ASIGNACIÓN AL GESTOR (GFGS)]],"MMMM YYYY")</f>
        <v>enero 1900</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4166</v>
      </c>
    </row>
    <row r="2005" spans="1:26" hidden="1">
      <c r="A2005" s="59"/>
      <c r="B2005" s="60"/>
      <c r="C2005" s="61"/>
      <c r="D2005" s="62"/>
      <c r="E2005" s="63"/>
      <c r="F2005" s="64"/>
      <c r="G2005" s="65"/>
      <c r="H2005" s="66" t="str">
        <f>+TEXT(Derechos_peticion[[#This Row],[FECHA ASIGNACIÓN AL GESTOR (GFGS)]],"MMMM YYYY")</f>
        <v>enero 1900</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4166</v>
      </c>
    </row>
    <row r="2006" spans="1:26" hidden="1">
      <c r="A2006" s="59"/>
      <c r="B2006" s="60"/>
      <c r="C2006" s="61"/>
      <c r="D2006" s="62"/>
      <c r="E2006" s="63"/>
      <c r="F2006" s="64"/>
      <c r="G2006" s="65"/>
      <c r="H2006" s="66" t="str">
        <f>+TEXT(Derechos_peticion[[#This Row],[FECHA ASIGNACIÓN AL GESTOR (GFGS)]],"MMMM YYYY")</f>
        <v>enero 1900</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4166</v>
      </c>
    </row>
    <row r="2007" spans="1:26" hidden="1">
      <c r="A2007" s="59"/>
      <c r="B2007" s="60"/>
      <c r="C2007" s="61"/>
      <c r="D2007" s="62"/>
      <c r="E2007" s="63"/>
      <c r="F2007" s="64"/>
      <c r="G2007" s="65"/>
      <c r="H2007" s="66" t="str">
        <f>+TEXT(Derechos_peticion[[#This Row],[FECHA ASIGNACIÓN AL GESTOR (GFGS)]],"MMMM YYYY")</f>
        <v>enero 1900</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4166</v>
      </c>
    </row>
    <row r="2008" spans="1:26" hidden="1">
      <c r="A2008" s="59"/>
      <c r="B2008" s="60"/>
      <c r="C2008" s="61"/>
      <c r="D2008" s="62"/>
      <c r="E2008" s="63"/>
      <c r="F2008" s="64"/>
      <c r="G2008" s="65"/>
      <c r="H2008" s="66" t="str">
        <f>+TEXT(Derechos_peticion[[#This Row],[FECHA ASIGNACIÓN AL GESTOR (GFGS)]],"MMMM YYYY")</f>
        <v>enero 1900</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4166</v>
      </c>
    </row>
    <row r="2009" spans="1:26" hidden="1">
      <c r="A2009" s="59"/>
      <c r="B2009" s="60"/>
      <c r="C2009" s="61"/>
      <c r="D2009" s="62"/>
      <c r="E2009" s="63"/>
      <c r="F2009" s="64"/>
      <c r="G2009" s="65"/>
      <c r="H2009" s="66" t="str">
        <f>+TEXT(Derechos_peticion[[#This Row],[FECHA ASIGNACIÓN AL GESTOR (GFGS)]],"MMMM YYYY")</f>
        <v>enero 1900</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4166</v>
      </c>
    </row>
    <row r="2010" spans="1:26" hidden="1">
      <c r="A2010" s="59"/>
      <c r="B2010" s="60"/>
      <c r="C2010" s="61"/>
      <c r="D2010" s="62"/>
      <c r="E2010" s="63"/>
      <c r="F2010" s="64"/>
      <c r="G2010" s="65"/>
      <c r="H2010" s="66" t="str">
        <f>+TEXT(Derechos_peticion[[#This Row],[FECHA ASIGNACIÓN AL GESTOR (GFGS)]],"MMMM YYYY")</f>
        <v>enero 1900</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4166</v>
      </c>
    </row>
    <row r="2011" spans="1:26" hidden="1">
      <c r="A2011" s="59"/>
      <c r="B2011" s="60"/>
      <c r="C2011" s="61"/>
      <c r="D2011" s="62"/>
      <c r="E2011" s="63"/>
      <c r="F2011" s="64"/>
      <c r="G2011" s="65"/>
      <c r="H2011" s="66" t="str">
        <f>+TEXT(Derechos_peticion[[#This Row],[FECHA ASIGNACIÓN AL GESTOR (GFGS)]],"MMMM YYYY")</f>
        <v>enero 1900</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4166</v>
      </c>
    </row>
    <row r="2012" spans="1:26" hidden="1">
      <c r="A2012" s="59"/>
      <c r="B2012" s="60"/>
      <c r="C2012" s="61"/>
      <c r="D2012" s="62"/>
      <c r="E2012" s="63"/>
      <c r="F2012" s="64"/>
      <c r="G2012" s="65"/>
      <c r="H2012" s="66" t="str">
        <f>+TEXT(Derechos_peticion[[#This Row],[FECHA ASIGNACIÓN AL GESTOR (GFGS)]],"MMMM YYYY")</f>
        <v>enero 1900</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4166</v>
      </c>
    </row>
    <row r="2013" spans="1:26" hidden="1">
      <c r="A2013" s="59"/>
      <c r="B2013" s="60"/>
      <c r="C2013" s="61"/>
      <c r="D2013" s="62"/>
      <c r="E2013" s="63"/>
      <c r="F2013" s="64"/>
      <c r="G2013" s="65"/>
      <c r="H2013" s="66" t="str">
        <f>+TEXT(Derechos_peticion[[#This Row],[FECHA ASIGNACIÓN AL GESTOR (GFGS)]],"MMMM YYYY")</f>
        <v>enero 1900</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4166</v>
      </c>
    </row>
    <row r="2014" spans="1:26" hidden="1">
      <c r="A2014" s="59"/>
      <c r="B2014" s="60"/>
      <c r="C2014" s="61"/>
      <c r="D2014" s="62"/>
      <c r="E2014" s="63"/>
      <c r="F2014" s="64"/>
      <c r="G2014" s="65"/>
      <c r="H2014" s="66" t="str">
        <f>+TEXT(Derechos_peticion[[#This Row],[FECHA ASIGNACIÓN AL GESTOR (GFGS)]],"MMMM YYYY")</f>
        <v>enero 1900</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4166</v>
      </c>
    </row>
    <row r="2015" spans="1:26" hidden="1">
      <c r="A2015" s="59"/>
      <c r="B2015" s="60"/>
      <c r="C2015" s="61"/>
      <c r="D2015" s="62"/>
      <c r="E2015" s="63"/>
      <c r="F2015" s="64"/>
      <c r="G2015" s="65"/>
      <c r="H2015" s="66" t="str">
        <f>+TEXT(Derechos_peticion[[#This Row],[FECHA ASIGNACIÓN AL GESTOR (GFGS)]],"MMMM YYYY")</f>
        <v>enero 1900</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4166</v>
      </c>
    </row>
    <row r="2016" spans="1:26" hidden="1">
      <c r="A2016" s="59"/>
      <c r="B2016" s="60"/>
      <c r="C2016" s="61"/>
      <c r="D2016" s="62"/>
      <c r="E2016" s="63"/>
      <c r="F2016" s="64"/>
      <c r="G2016" s="65"/>
      <c r="H2016" s="66" t="str">
        <f>+TEXT(Derechos_peticion[[#This Row],[FECHA ASIGNACIÓN AL GESTOR (GFGS)]],"MMMM YYYY")</f>
        <v>enero 1900</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4166</v>
      </c>
    </row>
    <row r="2017" spans="1:26" hidden="1">
      <c r="A2017" s="59"/>
      <c r="B2017" s="60"/>
      <c r="C2017" s="61"/>
      <c r="D2017" s="62"/>
      <c r="E2017" s="63"/>
      <c r="F2017" s="64"/>
      <c r="G2017" s="65"/>
      <c r="H2017" s="66" t="str">
        <f>+TEXT(Derechos_peticion[[#This Row],[FECHA ASIGNACIÓN AL GESTOR (GFGS)]],"MMMM YYYY")</f>
        <v>enero 1900</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4166</v>
      </c>
    </row>
    <row r="2018" spans="1:26" hidden="1">
      <c r="A2018" s="59"/>
      <c r="B2018" s="60"/>
      <c r="C2018" s="61"/>
      <c r="D2018" s="62"/>
      <c r="E2018" s="63"/>
      <c r="F2018" s="64"/>
      <c r="G2018" s="65"/>
      <c r="H2018" s="66" t="str">
        <f>+TEXT(Derechos_peticion[[#This Row],[FECHA ASIGNACIÓN AL GESTOR (GFGS)]],"MMMM YYYY")</f>
        <v>enero 1900</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4166</v>
      </c>
    </row>
    <row r="2019" spans="1:26" hidden="1">
      <c r="A2019" s="59"/>
      <c r="B2019" s="60"/>
      <c r="C2019" s="61"/>
      <c r="D2019" s="62"/>
      <c r="E2019" s="63"/>
      <c r="F2019" s="64"/>
      <c r="G2019" s="65"/>
      <c r="H2019" s="66" t="str">
        <f>+TEXT(Derechos_peticion[[#This Row],[FECHA ASIGNACIÓN AL GESTOR (GFGS)]],"MMMM YYYY")</f>
        <v>enero 1900</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4166</v>
      </c>
    </row>
    <row r="2020" spans="1:26" hidden="1">
      <c r="A2020" s="59"/>
      <c r="B2020" s="60"/>
      <c r="C2020" s="61"/>
      <c r="D2020" s="62"/>
      <c r="E2020" s="63"/>
      <c r="F2020" s="64"/>
      <c r="G2020" s="65"/>
      <c r="H2020" s="66" t="str">
        <f>+TEXT(Derechos_peticion[[#This Row],[FECHA ASIGNACIÓN AL GESTOR (GFGS)]],"MMMM YYYY")</f>
        <v>enero 1900</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4166</v>
      </c>
    </row>
    <row r="2021" spans="1:26" hidden="1">
      <c r="A2021" s="59"/>
      <c r="B2021" s="60"/>
      <c r="C2021" s="61"/>
      <c r="D2021" s="62"/>
      <c r="E2021" s="63"/>
      <c r="F2021" s="64"/>
      <c r="G2021" s="65"/>
      <c r="H2021" s="66" t="str">
        <f>+TEXT(Derechos_peticion[[#This Row],[FECHA ASIGNACIÓN AL GESTOR (GFGS)]],"MMMM YYYY")</f>
        <v>enero 1900</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4166</v>
      </c>
    </row>
    <row r="2022" spans="1:26" hidden="1">
      <c r="A2022" s="59"/>
      <c r="B2022" s="60"/>
      <c r="C2022" s="61"/>
      <c r="D2022" s="62"/>
      <c r="E2022" s="63"/>
      <c r="F2022" s="64"/>
      <c r="G2022" s="65"/>
      <c r="H2022" s="66" t="str">
        <f>+TEXT(Derechos_peticion[[#This Row],[FECHA ASIGNACIÓN AL GESTOR (GFGS)]],"MMMM YYYY")</f>
        <v>enero 1900</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4166</v>
      </c>
    </row>
    <row r="2023" spans="1:26" hidden="1">
      <c r="A2023" s="59"/>
      <c r="B2023" s="60"/>
      <c r="C2023" s="61"/>
      <c r="D2023" s="62"/>
      <c r="E2023" s="63"/>
      <c r="F2023" s="64"/>
      <c r="G2023" s="65"/>
      <c r="H2023" s="66" t="str">
        <f>+TEXT(Derechos_peticion[[#This Row],[FECHA ASIGNACIÓN AL GESTOR (GFGS)]],"MMMM YYYY")</f>
        <v>enero 1900</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4166</v>
      </c>
    </row>
    <row r="2024" spans="1:26" hidden="1">
      <c r="A2024" s="59"/>
      <c r="B2024" s="60"/>
      <c r="C2024" s="61"/>
      <c r="D2024" s="62"/>
      <c r="E2024" s="63"/>
      <c r="F2024" s="64"/>
      <c r="G2024" s="65"/>
      <c r="H2024" s="66" t="str">
        <f>+TEXT(Derechos_peticion[[#This Row],[FECHA ASIGNACIÓN AL GESTOR (GFGS)]],"MMMM YYYY")</f>
        <v>enero 1900</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4166</v>
      </c>
    </row>
    <row r="2025" spans="1:26" hidden="1">
      <c r="A2025" s="59"/>
      <c r="B2025" s="60"/>
      <c r="C2025" s="61"/>
      <c r="D2025" s="62"/>
      <c r="E2025" s="63"/>
      <c r="F2025" s="64"/>
      <c r="G2025" s="65"/>
      <c r="H2025" s="66" t="str">
        <f>+TEXT(Derechos_peticion[[#This Row],[FECHA ASIGNACIÓN AL GESTOR (GFGS)]],"MMMM YYYY")</f>
        <v>enero 1900</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4166</v>
      </c>
    </row>
    <row r="2026" spans="1:26" hidden="1">
      <c r="A2026" s="59"/>
      <c r="B2026" s="60"/>
      <c r="C2026" s="61"/>
      <c r="D2026" s="62"/>
      <c r="E2026" s="63"/>
      <c r="F2026" s="64"/>
      <c r="G2026" s="65"/>
      <c r="H2026" s="66" t="str">
        <f>+TEXT(Derechos_peticion[[#This Row],[FECHA ASIGNACIÓN AL GESTOR (GFGS)]],"MMMM YYYY")</f>
        <v>enero 1900</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4166</v>
      </c>
    </row>
    <row r="2027" spans="1:26" hidden="1">
      <c r="A2027" s="59"/>
      <c r="B2027" s="60"/>
      <c r="C2027" s="61"/>
      <c r="D2027" s="62"/>
      <c r="E2027" s="63"/>
      <c r="F2027" s="64"/>
      <c r="G2027" s="65"/>
      <c r="H2027" s="66" t="str">
        <f>+TEXT(Derechos_peticion[[#This Row],[FECHA ASIGNACIÓN AL GESTOR (GFGS)]],"MMMM YYYY")</f>
        <v>enero 1900</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4166</v>
      </c>
    </row>
    <row r="2028" spans="1:26" hidden="1">
      <c r="A2028" s="59"/>
      <c r="B2028" s="60"/>
      <c r="C2028" s="61"/>
      <c r="D2028" s="62"/>
      <c r="E2028" s="63"/>
      <c r="F2028" s="64"/>
      <c r="G2028" s="65"/>
      <c r="H2028" s="66" t="str">
        <f>+TEXT(Derechos_peticion[[#This Row],[FECHA ASIGNACIÓN AL GESTOR (GFGS)]],"MMMM YYYY")</f>
        <v>enero 1900</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4166</v>
      </c>
    </row>
    <row r="2029" spans="1:26" hidden="1">
      <c r="A2029" s="59"/>
      <c r="B2029" s="60"/>
      <c r="C2029" s="61"/>
      <c r="D2029" s="62"/>
      <c r="E2029" s="63"/>
      <c r="F2029" s="64"/>
      <c r="G2029" s="65"/>
      <c r="H2029" s="66" t="str">
        <f>+TEXT(Derechos_peticion[[#This Row],[FECHA ASIGNACIÓN AL GESTOR (GFGS)]],"MMMM YYYY")</f>
        <v>enero 1900</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4166</v>
      </c>
    </row>
    <row r="2030" spans="1:26" hidden="1">
      <c r="A2030" s="59"/>
      <c r="B2030" s="60"/>
      <c r="C2030" s="61"/>
      <c r="D2030" s="62"/>
      <c r="E2030" s="63"/>
      <c r="F2030" s="64"/>
      <c r="G2030" s="65"/>
      <c r="H2030" s="66" t="str">
        <f>+TEXT(Derechos_peticion[[#This Row],[FECHA ASIGNACIÓN AL GESTOR (GFGS)]],"MMMM YYYY")</f>
        <v>enero 1900</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4166</v>
      </c>
    </row>
    <row r="2031" spans="1:26" hidden="1">
      <c r="A2031" s="59"/>
      <c r="B2031" s="60"/>
      <c r="C2031" s="61"/>
      <c r="D2031" s="62"/>
      <c r="E2031" s="63"/>
      <c r="F2031" s="64"/>
      <c r="G2031" s="65"/>
      <c r="H2031" s="66" t="str">
        <f>+TEXT(Derechos_peticion[[#This Row],[FECHA ASIGNACIÓN AL GESTOR (GFGS)]],"MMMM YYYY")</f>
        <v>enero 1900</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4166</v>
      </c>
    </row>
    <row r="2032" spans="1:26" hidden="1">
      <c r="A2032" s="59"/>
      <c r="B2032" s="60"/>
      <c r="C2032" s="61"/>
      <c r="D2032" s="62"/>
      <c r="E2032" s="63"/>
      <c r="F2032" s="64"/>
      <c r="G2032" s="65"/>
      <c r="H2032" s="66" t="str">
        <f>+TEXT(Derechos_peticion[[#This Row],[FECHA ASIGNACIÓN AL GESTOR (GFGS)]],"MMMM YYYY")</f>
        <v>enero 1900</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4166</v>
      </c>
    </row>
    <row r="2033" spans="1:26" hidden="1">
      <c r="A2033" s="59"/>
      <c r="B2033" s="60"/>
      <c r="C2033" s="61"/>
      <c r="D2033" s="62"/>
      <c r="E2033" s="63"/>
      <c r="F2033" s="64"/>
      <c r="G2033" s="65"/>
      <c r="H2033" s="66" t="str">
        <f>+TEXT(Derechos_peticion[[#This Row],[FECHA ASIGNACIÓN AL GESTOR (GFGS)]],"MMMM YYYY")</f>
        <v>enero 1900</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4166</v>
      </c>
    </row>
    <row r="2034" spans="1:26" hidden="1">
      <c r="A2034" s="59"/>
      <c r="B2034" s="60"/>
      <c r="C2034" s="61"/>
      <c r="D2034" s="62"/>
      <c r="E2034" s="63"/>
      <c r="F2034" s="64"/>
      <c r="G2034" s="65"/>
      <c r="H2034" s="66" t="str">
        <f>+TEXT(Derechos_peticion[[#This Row],[FECHA ASIGNACIÓN AL GESTOR (GFGS)]],"MMMM YYYY")</f>
        <v>enero 1900</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4166</v>
      </c>
    </row>
    <row r="2035" spans="1:26" hidden="1">
      <c r="A2035" s="59"/>
      <c r="B2035" s="60"/>
      <c r="C2035" s="61"/>
      <c r="D2035" s="62"/>
      <c r="E2035" s="63"/>
      <c r="F2035" s="64"/>
      <c r="G2035" s="65"/>
      <c r="H2035" s="66" t="str">
        <f>+TEXT(Derechos_peticion[[#This Row],[FECHA ASIGNACIÓN AL GESTOR (GFGS)]],"MMMM YYYY")</f>
        <v>enero 1900</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4166</v>
      </c>
    </row>
    <row r="2036" spans="1:26" hidden="1">
      <c r="A2036" s="59"/>
      <c r="B2036" s="60"/>
      <c r="C2036" s="61"/>
      <c r="D2036" s="62"/>
      <c r="E2036" s="63"/>
      <c r="F2036" s="64"/>
      <c r="G2036" s="65"/>
      <c r="H2036" s="66" t="str">
        <f>+TEXT(Derechos_peticion[[#This Row],[FECHA ASIGNACIÓN AL GESTOR (GFGS)]],"MMMM YYYY")</f>
        <v>enero 1900</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4166</v>
      </c>
    </row>
    <row r="2037" spans="1:26" hidden="1">
      <c r="A2037" s="59"/>
      <c r="B2037" s="60"/>
      <c r="C2037" s="61"/>
      <c r="D2037" s="62"/>
      <c r="E2037" s="63"/>
      <c r="F2037" s="64"/>
      <c r="G2037" s="65"/>
      <c r="H2037" s="66" t="str">
        <f>+TEXT(Derechos_peticion[[#This Row],[FECHA ASIGNACIÓN AL GESTOR (GFGS)]],"MMMM YYYY")</f>
        <v>enero 1900</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4166</v>
      </c>
    </row>
    <row r="2038" spans="1:26" hidden="1">
      <c r="A2038" s="59"/>
      <c r="B2038" s="60"/>
      <c r="C2038" s="61"/>
      <c r="D2038" s="62"/>
      <c r="E2038" s="63"/>
      <c r="F2038" s="64"/>
      <c r="G2038" s="65"/>
      <c r="H2038" s="66" t="str">
        <f>+TEXT(Derechos_peticion[[#This Row],[FECHA ASIGNACIÓN AL GESTOR (GFGS)]],"MMMM YYYY")</f>
        <v>enero 1900</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4166</v>
      </c>
    </row>
    <row r="2039" spans="1:26" hidden="1">
      <c r="A2039" s="59"/>
      <c r="B2039" s="60"/>
      <c r="C2039" s="61"/>
      <c r="D2039" s="62"/>
      <c r="E2039" s="63"/>
      <c r="F2039" s="64"/>
      <c r="G2039" s="65"/>
      <c r="H2039" s="66" t="str">
        <f>+TEXT(Derechos_peticion[[#This Row],[FECHA ASIGNACIÓN AL GESTOR (GFGS)]],"MMMM YYYY")</f>
        <v>enero 1900</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4166</v>
      </c>
    </row>
    <row r="2040" spans="1:26" hidden="1">
      <c r="A2040" s="59"/>
      <c r="B2040" s="60"/>
      <c r="C2040" s="61"/>
      <c r="D2040" s="62"/>
      <c r="E2040" s="63"/>
      <c r="F2040" s="64"/>
      <c r="G2040" s="65"/>
      <c r="H2040" s="66" t="str">
        <f>+TEXT(Derechos_peticion[[#This Row],[FECHA ASIGNACIÓN AL GESTOR (GFGS)]],"MMMM YYYY")</f>
        <v>enero 1900</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4166</v>
      </c>
    </row>
    <row r="2041" spans="1:26" hidden="1">
      <c r="A2041" s="59"/>
      <c r="B2041" s="60"/>
      <c r="C2041" s="61"/>
      <c r="D2041" s="62"/>
      <c r="E2041" s="63"/>
      <c r="F2041" s="64"/>
      <c r="G2041" s="65"/>
      <c r="H2041" s="66" t="str">
        <f>+TEXT(Derechos_peticion[[#This Row],[FECHA ASIGNACIÓN AL GESTOR (GFGS)]],"MMMM YYYY")</f>
        <v>enero 1900</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4166</v>
      </c>
    </row>
    <row r="2042" spans="1:26" hidden="1">
      <c r="A2042" s="59"/>
      <c r="B2042" s="60"/>
      <c r="C2042" s="61"/>
      <c r="D2042" s="62"/>
      <c r="E2042" s="63"/>
      <c r="F2042" s="64"/>
      <c r="G2042" s="65"/>
      <c r="H2042" s="66" t="str">
        <f>+TEXT(Derechos_peticion[[#This Row],[FECHA ASIGNACIÓN AL GESTOR (GFGS)]],"MMMM YYYY")</f>
        <v>enero 1900</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4166</v>
      </c>
    </row>
    <row r="2043" spans="1:26" hidden="1">
      <c r="A2043" s="59"/>
      <c r="B2043" s="60"/>
      <c r="C2043" s="61"/>
      <c r="D2043" s="62"/>
      <c r="E2043" s="63"/>
      <c r="F2043" s="64"/>
      <c r="G2043" s="65"/>
      <c r="H2043" s="66" t="str">
        <f>+TEXT(Derechos_peticion[[#This Row],[FECHA ASIGNACIÓN AL GESTOR (GFGS)]],"MMMM YYYY")</f>
        <v>enero 1900</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4166</v>
      </c>
    </row>
    <row r="2044" spans="1:26" hidden="1">
      <c r="A2044" s="59"/>
      <c r="B2044" s="60"/>
      <c r="C2044" s="61"/>
      <c r="D2044" s="62"/>
      <c r="E2044" s="63"/>
      <c r="F2044" s="64"/>
      <c r="G2044" s="65"/>
      <c r="H2044" s="66" t="str">
        <f>+TEXT(Derechos_peticion[[#This Row],[FECHA ASIGNACIÓN AL GESTOR (GFGS)]],"MMMM YYYY")</f>
        <v>enero 1900</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4166</v>
      </c>
    </row>
    <row r="2045" spans="1:26" hidden="1">
      <c r="A2045" s="59"/>
      <c r="B2045" s="60"/>
      <c r="C2045" s="61"/>
      <c r="D2045" s="62"/>
      <c r="E2045" s="63"/>
      <c r="F2045" s="64"/>
      <c r="G2045" s="65"/>
      <c r="H2045" s="66" t="str">
        <f>+TEXT(Derechos_peticion[[#This Row],[FECHA ASIGNACIÓN AL GESTOR (GFGS)]],"MMMM YYYY")</f>
        <v>enero 1900</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4166</v>
      </c>
    </row>
    <row r="2046" spans="1:26" hidden="1">
      <c r="A2046" s="59"/>
      <c r="B2046" s="60"/>
      <c r="C2046" s="61"/>
      <c r="D2046" s="62"/>
      <c r="E2046" s="63"/>
      <c r="F2046" s="64"/>
      <c r="G2046" s="65"/>
      <c r="H2046" s="66" t="str">
        <f>+TEXT(Derechos_peticion[[#This Row],[FECHA ASIGNACIÓN AL GESTOR (GFGS)]],"MMMM YYYY")</f>
        <v>enero 1900</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4166</v>
      </c>
    </row>
    <row r="2047" spans="1:26" hidden="1">
      <c r="A2047" s="59"/>
      <c r="B2047" s="60"/>
      <c r="C2047" s="61"/>
      <c r="D2047" s="62"/>
      <c r="E2047" s="63"/>
      <c r="F2047" s="64"/>
      <c r="G2047" s="65"/>
      <c r="H2047" s="66" t="str">
        <f>+TEXT(Derechos_peticion[[#This Row],[FECHA ASIGNACIÓN AL GESTOR (GFGS)]],"MMMM YYYY")</f>
        <v>enero 1900</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4166</v>
      </c>
    </row>
    <row r="2048" spans="1:26" hidden="1">
      <c r="A2048" s="59"/>
      <c r="B2048" s="60"/>
      <c r="C2048" s="61"/>
      <c r="D2048" s="62"/>
      <c r="E2048" s="63"/>
      <c r="F2048" s="64"/>
      <c r="G2048" s="65"/>
      <c r="H2048" s="66" t="str">
        <f>+TEXT(Derechos_peticion[[#This Row],[FECHA ASIGNACIÓN AL GESTOR (GFGS)]],"MMMM YYYY")</f>
        <v>enero 1900</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4166</v>
      </c>
    </row>
    <row r="2049" spans="1:26" hidden="1">
      <c r="A2049" s="59"/>
      <c r="B2049" s="60"/>
      <c r="C2049" s="61"/>
      <c r="D2049" s="62"/>
      <c r="E2049" s="63"/>
      <c r="F2049" s="64"/>
      <c r="G2049" s="65"/>
      <c r="H2049" s="66" t="str">
        <f>+TEXT(Derechos_peticion[[#This Row],[FECHA ASIGNACIÓN AL GESTOR (GFGS)]],"MMMM YYYY")</f>
        <v>enero 1900</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4166</v>
      </c>
    </row>
    <row r="2050" spans="1:26" hidden="1">
      <c r="A2050" s="59"/>
      <c r="B2050" s="60"/>
      <c r="C2050" s="61"/>
      <c r="D2050" s="62"/>
      <c r="E2050" s="63"/>
      <c r="F2050" s="64"/>
      <c r="G2050" s="65"/>
      <c r="H2050" s="66" t="str">
        <f>+TEXT(Derechos_peticion[[#This Row],[FECHA ASIGNACIÓN AL GESTOR (GFGS)]],"MMMM YYYY")</f>
        <v>enero 1900</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4166</v>
      </c>
    </row>
    <row r="2051" spans="1:26" hidden="1">
      <c r="A2051" s="59"/>
      <c r="B2051" s="60"/>
      <c r="C2051" s="61"/>
      <c r="D2051" s="62"/>
      <c r="E2051" s="63"/>
      <c r="F2051" s="64"/>
      <c r="G2051" s="65"/>
      <c r="H2051" s="66" t="str">
        <f>+TEXT(Derechos_peticion[[#This Row],[FECHA ASIGNACIÓN AL GESTOR (GFGS)]],"MMMM YYYY")</f>
        <v>enero 1900</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4166</v>
      </c>
    </row>
    <row r="2052" spans="1:26" hidden="1">
      <c r="A2052" s="59"/>
      <c r="B2052" s="60"/>
      <c r="C2052" s="61"/>
      <c r="D2052" s="62"/>
      <c r="E2052" s="63"/>
      <c r="F2052" s="64"/>
      <c r="G2052" s="65"/>
      <c r="H2052" s="66" t="str">
        <f>+TEXT(Derechos_peticion[[#This Row],[FECHA ASIGNACIÓN AL GESTOR (GFGS)]],"MMMM YYYY")</f>
        <v>enero 1900</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4166</v>
      </c>
    </row>
    <row r="2053" spans="1:26" hidden="1">
      <c r="A2053" s="59"/>
      <c r="B2053" s="60"/>
      <c r="C2053" s="61"/>
      <c r="D2053" s="62"/>
      <c r="E2053" s="63"/>
      <c r="F2053" s="64"/>
      <c r="G2053" s="65"/>
      <c r="H2053" s="66" t="str">
        <f>+TEXT(Derechos_peticion[[#This Row],[FECHA ASIGNACIÓN AL GESTOR (GFGS)]],"MMMM YYYY")</f>
        <v>enero 1900</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4166</v>
      </c>
    </row>
    <row r="2054" spans="1:26" hidden="1">
      <c r="A2054" s="59"/>
      <c r="B2054" s="60"/>
      <c r="C2054" s="61"/>
      <c r="D2054" s="62"/>
      <c r="E2054" s="63"/>
      <c r="F2054" s="64"/>
      <c r="G2054" s="65"/>
      <c r="H2054" s="66" t="str">
        <f>+TEXT(Derechos_peticion[[#This Row],[FECHA ASIGNACIÓN AL GESTOR (GFGS)]],"MMMM YYYY")</f>
        <v>enero 1900</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4166</v>
      </c>
    </row>
    <row r="2055" spans="1:26" hidden="1">
      <c r="A2055" s="59"/>
      <c r="B2055" s="60"/>
      <c r="C2055" s="61"/>
      <c r="D2055" s="62"/>
      <c r="E2055" s="63"/>
      <c r="F2055" s="64"/>
      <c r="G2055" s="65"/>
      <c r="H2055" s="66" t="str">
        <f>+TEXT(Derechos_peticion[[#This Row],[FECHA ASIGNACIÓN AL GESTOR (GFGS)]],"MMMM YYYY")</f>
        <v>enero 1900</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4166</v>
      </c>
    </row>
    <row r="2056" spans="1:26" hidden="1">
      <c r="A2056" s="59"/>
      <c r="B2056" s="60"/>
      <c r="C2056" s="61"/>
      <c r="D2056" s="62"/>
      <c r="E2056" s="63"/>
      <c r="F2056" s="64"/>
      <c r="G2056" s="65"/>
      <c r="H2056" s="66" t="str">
        <f>+TEXT(Derechos_peticion[[#This Row],[FECHA ASIGNACIÓN AL GESTOR (GFGS)]],"MMMM YYYY")</f>
        <v>enero 1900</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4166</v>
      </c>
    </row>
    <row r="2057" spans="1:26" hidden="1">
      <c r="A2057" s="59"/>
      <c r="B2057" s="60"/>
      <c r="C2057" s="61"/>
      <c r="D2057" s="62"/>
      <c r="E2057" s="63"/>
      <c r="F2057" s="64"/>
      <c r="G2057" s="65"/>
      <c r="H2057" s="66" t="str">
        <f>+TEXT(Derechos_peticion[[#This Row],[FECHA ASIGNACIÓN AL GESTOR (GFGS)]],"MMMM YYYY")</f>
        <v>enero 1900</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4166</v>
      </c>
    </row>
    <row r="2058" spans="1:26" hidden="1">
      <c r="A2058" s="59"/>
      <c r="B2058" s="60"/>
      <c r="C2058" s="61"/>
      <c r="D2058" s="62"/>
      <c r="E2058" s="63"/>
      <c r="F2058" s="64"/>
      <c r="G2058" s="65"/>
      <c r="H2058" s="66" t="str">
        <f>+TEXT(Derechos_peticion[[#This Row],[FECHA ASIGNACIÓN AL GESTOR (GFGS)]],"MMMM YYYY")</f>
        <v>enero 1900</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4166</v>
      </c>
    </row>
    <row r="2059" spans="1:26" hidden="1">
      <c r="A2059" s="59"/>
      <c r="B2059" s="60"/>
      <c r="C2059" s="61"/>
      <c r="D2059" s="62"/>
      <c r="E2059" s="63"/>
      <c r="F2059" s="64"/>
      <c r="G2059" s="65"/>
      <c r="H2059" s="66" t="str">
        <f>+TEXT(Derechos_peticion[[#This Row],[FECHA ASIGNACIÓN AL GESTOR (GFGS)]],"MMMM YYYY")</f>
        <v>enero 1900</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4166</v>
      </c>
    </row>
    <row r="2060" spans="1:26" hidden="1">
      <c r="A2060" s="59"/>
      <c r="B2060" s="60"/>
      <c r="C2060" s="61"/>
      <c r="D2060" s="62"/>
      <c r="E2060" s="63"/>
      <c r="F2060" s="64"/>
      <c r="G2060" s="65"/>
      <c r="H2060" s="66" t="str">
        <f>+TEXT(Derechos_peticion[[#This Row],[FECHA ASIGNACIÓN AL GESTOR (GFGS)]],"MMMM YYYY")</f>
        <v>enero 1900</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4166</v>
      </c>
    </row>
    <row r="2061" spans="1:26" hidden="1">
      <c r="A2061" s="59"/>
      <c r="B2061" s="60"/>
      <c r="C2061" s="61"/>
      <c r="D2061" s="62"/>
      <c r="E2061" s="63"/>
      <c r="F2061" s="64"/>
      <c r="G2061" s="65"/>
      <c r="H2061" s="66" t="str">
        <f>+TEXT(Derechos_peticion[[#This Row],[FECHA ASIGNACIÓN AL GESTOR (GFGS)]],"MMMM YYYY")</f>
        <v>enero 1900</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4166</v>
      </c>
    </row>
    <row r="2062" spans="1:26" hidden="1">
      <c r="A2062" s="59"/>
      <c r="B2062" s="60"/>
      <c r="C2062" s="61"/>
      <c r="D2062" s="62"/>
      <c r="E2062" s="63"/>
      <c r="F2062" s="64"/>
      <c r="G2062" s="65"/>
      <c r="H2062" s="66" t="str">
        <f>+TEXT(Derechos_peticion[[#This Row],[FECHA ASIGNACIÓN AL GESTOR (GFGS)]],"MMMM YYYY")</f>
        <v>enero 1900</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4166</v>
      </c>
    </row>
    <row r="2063" spans="1:26" hidden="1">
      <c r="A2063" s="59"/>
      <c r="B2063" s="60"/>
      <c r="C2063" s="61"/>
      <c r="D2063" s="62"/>
      <c r="E2063" s="63"/>
      <c r="F2063" s="64"/>
      <c r="G2063" s="65"/>
      <c r="H2063" s="66" t="str">
        <f>+TEXT(Derechos_peticion[[#This Row],[FECHA ASIGNACIÓN AL GESTOR (GFGS)]],"MMMM YYYY")</f>
        <v>enero 1900</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4166</v>
      </c>
    </row>
    <row r="2064" spans="1:26" hidden="1">
      <c r="A2064" s="59"/>
      <c r="B2064" s="60"/>
      <c r="C2064" s="61"/>
      <c r="D2064" s="62"/>
      <c r="E2064" s="63"/>
      <c r="F2064" s="64"/>
      <c r="G2064" s="65"/>
      <c r="H2064" s="66" t="str">
        <f>+TEXT(Derechos_peticion[[#This Row],[FECHA ASIGNACIÓN AL GESTOR (GFGS)]],"MMMM YYYY")</f>
        <v>enero 1900</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4166</v>
      </c>
    </row>
    <row r="2065" spans="1:26" hidden="1">
      <c r="A2065" s="59"/>
      <c r="B2065" s="60"/>
      <c r="C2065" s="61"/>
      <c r="D2065" s="62"/>
      <c r="E2065" s="63"/>
      <c r="F2065" s="64"/>
      <c r="G2065" s="65"/>
      <c r="H2065" s="66" t="str">
        <f>+TEXT(Derechos_peticion[[#This Row],[FECHA ASIGNACIÓN AL GESTOR (GFGS)]],"MMMM YYYY")</f>
        <v>enero 1900</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4166</v>
      </c>
    </row>
    <row r="2066" spans="1:26" hidden="1">
      <c r="A2066" s="59"/>
      <c r="B2066" s="60"/>
      <c r="C2066" s="61"/>
      <c r="D2066" s="62"/>
      <c r="E2066" s="63"/>
      <c r="F2066" s="64"/>
      <c r="G2066" s="65"/>
      <c r="H2066" s="66" t="str">
        <f>+TEXT(Derechos_peticion[[#This Row],[FECHA ASIGNACIÓN AL GESTOR (GFGS)]],"MMMM YYYY")</f>
        <v>enero 1900</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4166</v>
      </c>
    </row>
    <row r="2067" spans="1:26" hidden="1">
      <c r="A2067" s="59"/>
      <c r="B2067" s="60"/>
      <c r="C2067" s="61"/>
      <c r="D2067" s="62"/>
      <c r="E2067" s="63"/>
      <c r="F2067" s="64"/>
      <c r="G2067" s="65"/>
      <c r="H2067" s="66" t="str">
        <f>+TEXT(Derechos_peticion[[#This Row],[FECHA ASIGNACIÓN AL GESTOR (GFGS)]],"MMMM YYYY")</f>
        <v>enero 1900</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4166</v>
      </c>
    </row>
    <row r="2068" spans="1:26" hidden="1">
      <c r="A2068" s="59"/>
      <c r="B2068" s="60"/>
      <c r="C2068" s="61"/>
      <c r="D2068" s="62"/>
      <c r="E2068" s="63"/>
      <c r="F2068" s="64"/>
      <c r="G2068" s="65"/>
      <c r="H2068" s="66" t="str">
        <f>+TEXT(Derechos_peticion[[#This Row],[FECHA ASIGNACIÓN AL GESTOR (GFGS)]],"MMMM YYYY")</f>
        <v>enero 1900</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4166</v>
      </c>
    </row>
    <row r="2069" spans="1:26" hidden="1">
      <c r="A2069" s="59"/>
      <c r="B2069" s="60"/>
      <c r="C2069" s="61"/>
      <c r="D2069" s="62"/>
      <c r="E2069" s="63"/>
      <c r="F2069" s="64"/>
      <c r="G2069" s="65"/>
      <c r="H2069" s="66" t="str">
        <f>+TEXT(Derechos_peticion[[#This Row],[FECHA ASIGNACIÓN AL GESTOR (GFGS)]],"MMMM YYYY")</f>
        <v>enero 1900</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4166</v>
      </c>
    </row>
    <row r="2070" spans="1:26" hidden="1">
      <c r="A2070" s="59"/>
      <c r="B2070" s="60"/>
      <c r="C2070" s="61"/>
      <c r="D2070" s="62"/>
      <c r="E2070" s="63"/>
      <c r="F2070" s="64"/>
      <c r="G2070" s="65"/>
      <c r="H2070" s="66" t="str">
        <f>+TEXT(Derechos_peticion[[#This Row],[FECHA ASIGNACIÓN AL GESTOR (GFGS)]],"MMMM YYYY")</f>
        <v>enero 1900</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4166</v>
      </c>
    </row>
    <row r="2071" spans="1:26" hidden="1">
      <c r="A2071" s="59"/>
      <c r="B2071" s="60"/>
      <c r="C2071" s="61"/>
      <c r="D2071" s="62"/>
      <c r="E2071" s="63"/>
      <c r="F2071" s="64"/>
      <c r="G2071" s="65"/>
      <c r="H2071" s="66" t="str">
        <f>+TEXT(Derechos_peticion[[#This Row],[FECHA ASIGNACIÓN AL GESTOR (GFGS)]],"MMMM YYYY")</f>
        <v>enero 1900</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4166</v>
      </c>
    </row>
    <row r="2072" spans="1:26" hidden="1">
      <c r="A2072" s="59"/>
      <c r="B2072" s="60"/>
      <c r="C2072" s="61"/>
      <c r="D2072" s="62"/>
      <c r="E2072" s="63"/>
      <c r="F2072" s="64"/>
      <c r="G2072" s="65"/>
      <c r="H2072" s="66" t="str">
        <f>+TEXT(Derechos_peticion[[#This Row],[FECHA ASIGNACIÓN AL GESTOR (GFGS)]],"MMMM YYYY")</f>
        <v>enero 1900</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4166</v>
      </c>
    </row>
    <row r="2073" spans="1:26" hidden="1">
      <c r="A2073" s="59"/>
      <c r="B2073" s="60"/>
      <c r="C2073" s="61"/>
      <c r="D2073" s="62"/>
      <c r="E2073" s="63"/>
      <c r="F2073" s="64"/>
      <c r="G2073" s="65"/>
      <c r="H2073" s="66" t="str">
        <f>+TEXT(Derechos_peticion[[#This Row],[FECHA ASIGNACIÓN AL GESTOR (GFGS)]],"MMMM YYYY")</f>
        <v>enero 1900</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4166</v>
      </c>
    </row>
    <row r="2074" spans="1:26" hidden="1">
      <c r="A2074" s="59"/>
      <c r="B2074" s="60"/>
      <c r="C2074" s="61"/>
      <c r="D2074" s="62"/>
      <c r="E2074" s="63"/>
      <c r="F2074" s="64"/>
      <c r="G2074" s="65"/>
      <c r="H2074" s="66" t="str">
        <f>+TEXT(Derechos_peticion[[#This Row],[FECHA ASIGNACIÓN AL GESTOR (GFGS)]],"MMMM YYYY")</f>
        <v>enero 1900</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4166</v>
      </c>
    </row>
    <row r="2075" spans="1:26" hidden="1">
      <c r="A2075" s="59"/>
      <c r="B2075" s="60"/>
      <c r="C2075" s="61"/>
      <c r="D2075" s="62"/>
      <c r="E2075" s="63"/>
      <c r="F2075" s="64"/>
      <c r="G2075" s="65"/>
      <c r="H2075" s="66" t="str">
        <f>+TEXT(Derechos_peticion[[#This Row],[FECHA ASIGNACIÓN AL GESTOR (GFGS)]],"MMMM YYYY")</f>
        <v>enero 1900</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4166</v>
      </c>
    </row>
    <row r="2076" spans="1:26" hidden="1">
      <c r="A2076" s="59"/>
      <c r="B2076" s="60"/>
      <c r="C2076" s="61"/>
      <c r="D2076" s="62"/>
      <c r="E2076" s="63"/>
      <c r="F2076" s="64"/>
      <c r="G2076" s="65"/>
      <c r="H2076" s="66" t="str">
        <f>+TEXT(Derechos_peticion[[#This Row],[FECHA ASIGNACIÓN AL GESTOR (GFGS)]],"MMMM YYYY")</f>
        <v>enero 1900</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4166</v>
      </c>
    </row>
    <row r="2077" spans="1:26" hidden="1">
      <c r="A2077" s="59"/>
      <c r="B2077" s="60"/>
      <c r="C2077" s="61"/>
      <c r="D2077" s="62"/>
      <c r="E2077" s="63"/>
      <c r="F2077" s="64"/>
      <c r="G2077" s="65"/>
      <c r="H2077" s="66" t="str">
        <f>+TEXT(Derechos_peticion[[#This Row],[FECHA ASIGNACIÓN AL GESTOR (GFGS)]],"MMMM YYYY")</f>
        <v>enero 1900</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4166</v>
      </c>
    </row>
    <row r="2078" spans="1:26" hidden="1">
      <c r="A2078" s="59"/>
      <c r="B2078" s="60"/>
      <c r="C2078" s="61"/>
      <c r="D2078" s="62"/>
      <c r="E2078" s="63"/>
      <c r="F2078" s="64"/>
      <c r="G2078" s="65"/>
      <c r="H2078" s="66" t="str">
        <f>+TEXT(Derechos_peticion[[#This Row],[FECHA ASIGNACIÓN AL GESTOR (GFGS)]],"MMMM YYYY")</f>
        <v>enero 1900</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4166</v>
      </c>
    </row>
    <row r="2079" spans="1:26" hidden="1">
      <c r="A2079" s="59"/>
      <c r="B2079" s="60"/>
      <c r="C2079" s="61"/>
      <c r="D2079" s="62"/>
      <c r="E2079" s="63"/>
      <c r="F2079" s="64"/>
      <c r="G2079" s="65"/>
      <c r="H2079" s="66" t="str">
        <f>+TEXT(Derechos_peticion[[#This Row],[FECHA ASIGNACIÓN AL GESTOR (GFGS)]],"MMMM YYYY")</f>
        <v>enero 1900</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4166</v>
      </c>
    </row>
    <row r="2080" spans="1:26" hidden="1">
      <c r="A2080" s="59"/>
      <c r="B2080" s="60"/>
      <c r="C2080" s="61"/>
      <c r="D2080" s="62"/>
      <c r="E2080" s="63"/>
      <c r="F2080" s="64"/>
      <c r="G2080" s="65"/>
      <c r="H2080" s="66" t="str">
        <f>+TEXT(Derechos_peticion[[#This Row],[FECHA ASIGNACIÓN AL GESTOR (GFGS)]],"MMMM YYYY")</f>
        <v>enero 1900</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4166</v>
      </c>
    </row>
    <row r="2081" spans="1:26" hidden="1">
      <c r="A2081" s="59"/>
      <c r="B2081" s="60"/>
      <c r="C2081" s="61"/>
      <c r="D2081" s="62"/>
      <c r="E2081" s="63"/>
      <c r="F2081" s="64"/>
      <c r="G2081" s="65"/>
      <c r="H2081" s="66" t="str">
        <f>+TEXT(Derechos_peticion[[#This Row],[FECHA ASIGNACIÓN AL GESTOR (GFGS)]],"MMMM YYYY")</f>
        <v>enero 1900</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4166</v>
      </c>
    </row>
    <row r="2082" spans="1:26" hidden="1">
      <c r="A2082" s="59"/>
      <c r="B2082" s="60"/>
      <c r="C2082" s="61"/>
      <c r="D2082" s="62"/>
      <c r="E2082" s="63"/>
      <c r="F2082" s="64"/>
      <c r="G2082" s="65"/>
      <c r="H2082" s="66" t="str">
        <f>+TEXT(Derechos_peticion[[#This Row],[FECHA ASIGNACIÓN AL GESTOR (GFGS)]],"MMMM YYYY")</f>
        <v>enero 1900</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4166</v>
      </c>
    </row>
    <row r="2083" spans="1:26" hidden="1">
      <c r="A2083" s="59"/>
      <c r="B2083" s="60"/>
      <c r="C2083" s="61"/>
      <c r="D2083" s="62"/>
      <c r="E2083" s="63"/>
      <c r="F2083" s="64"/>
      <c r="G2083" s="65"/>
      <c r="H2083" s="66" t="str">
        <f>+TEXT(Derechos_peticion[[#This Row],[FECHA ASIGNACIÓN AL GESTOR (GFGS)]],"MMMM YYYY")</f>
        <v>enero 1900</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4166</v>
      </c>
    </row>
    <row r="2084" spans="1:26" hidden="1">
      <c r="A2084" s="59"/>
      <c r="B2084" s="60"/>
      <c r="C2084" s="61"/>
      <c r="D2084" s="62"/>
      <c r="E2084" s="63"/>
      <c r="F2084" s="64"/>
      <c r="G2084" s="65"/>
      <c r="H2084" s="66" t="str">
        <f>+TEXT(Derechos_peticion[[#This Row],[FECHA ASIGNACIÓN AL GESTOR (GFGS)]],"MMMM YYYY")</f>
        <v>enero 1900</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4166</v>
      </c>
    </row>
    <row r="2085" spans="1:26" hidden="1">
      <c r="A2085" s="59"/>
      <c r="B2085" s="60"/>
      <c r="C2085" s="61"/>
      <c r="D2085" s="62"/>
      <c r="E2085" s="63"/>
      <c r="F2085" s="64"/>
      <c r="G2085" s="65"/>
      <c r="H2085" s="66" t="str">
        <f>+TEXT(Derechos_peticion[[#This Row],[FECHA ASIGNACIÓN AL GESTOR (GFGS)]],"MMMM YYYY")</f>
        <v>enero 1900</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4166</v>
      </c>
    </row>
    <row r="2086" spans="1:26" hidden="1">
      <c r="A2086" s="59"/>
      <c r="B2086" s="60"/>
      <c r="C2086" s="61"/>
      <c r="D2086" s="62"/>
      <c r="E2086" s="63"/>
      <c r="F2086" s="64"/>
      <c r="G2086" s="65"/>
      <c r="H2086" s="66" t="str">
        <f>+TEXT(Derechos_peticion[[#This Row],[FECHA ASIGNACIÓN AL GESTOR (GFGS)]],"MMMM YYYY")</f>
        <v>enero 1900</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4166</v>
      </c>
    </row>
    <row r="2087" spans="1:26" hidden="1">
      <c r="A2087" s="59"/>
      <c r="B2087" s="60"/>
      <c r="C2087" s="61"/>
      <c r="D2087" s="62"/>
      <c r="E2087" s="63"/>
      <c r="F2087" s="64"/>
      <c r="G2087" s="65"/>
      <c r="H2087" s="66" t="str">
        <f>+TEXT(Derechos_peticion[[#This Row],[FECHA ASIGNACIÓN AL GESTOR (GFGS)]],"MMMM YYYY")</f>
        <v>enero 1900</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4166</v>
      </c>
    </row>
    <row r="2088" spans="1:26" hidden="1">
      <c r="A2088" s="59"/>
      <c r="B2088" s="60"/>
      <c r="C2088" s="61"/>
      <c r="D2088" s="62"/>
      <c r="E2088" s="63"/>
      <c r="F2088" s="64"/>
      <c r="G2088" s="65"/>
      <c r="H2088" s="66" t="str">
        <f>+TEXT(Derechos_peticion[[#This Row],[FECHA ASIGNACIÓN AL GESTOR (GFGS)]],"MMMM YYYY")</f>
        <v>enero 1900</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4166</v>
      </c>
    </row>
    <row r="2089" spans="1:26" hidden="1">
      <c r="A2089" s="59"/>
      <c r="B2089" s="60"/>
      <c r="C2089" s="61"/>
      <c r="D2089" s="62"/>
      <c r="E2089" s="63"/>
      <c r="F2089" s="64"/>
      <c r="G2089" s="65"/>
      <c r="H2089" s="66" t="str">
        <f>+TEXT(Derechos_peticion[[#This Row],[FECHA ASIGNACIÓN AL GESTOR (GFGS)]],"MMMM YYYY")</f>
        <v>enero 1900</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4166</v>
      </c>
    </row>
    <row r="2090" spans="1:26" hidden="1">
      <c r="A2090" s="59"/>
      <c r="B2090" s="60"/>
      <c r="C2090" s="61"/>
      <c r="D2090" s="62"/>
      <c r="E2090" s="63"/>
      <c r="F2090" s="64"/>
      <c r="G2090" s="65"/>
      <c r="H2090" s="66" t="str">
        <f>+TEXT(Derechos_peticion[[#This Row],[FECHA ASIGNACIÓN AL GESTOR (GFGS)]],"MMMM YYYY")</f>
        <v>enero 1900</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4166</v>
      </c>
    </row>
    <row r="2091" spans="1:26" hidden="1">
      <c r="A2091" s="59"/>
      <c r="B2091" s="60"/>
      <c r="C2091" s="61"/>
      <c r="D2091" s="62"/>
      <c r="E2091" s="63"/>
      <c r="F2091" s="64"/>
      <c r="G2091" s="65"/>
      <c r="H2091" s="66" t="str">
        <f>+TEXT(Derechos_peticion[[#This Row],[FECHA ASIGNACIÓN AL GESTOR (GFGS)]],"MMMM YYYY")</f>
        <v>enero 1900</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4166</v>
      </c>
    </row>
    <row r="2092" spans="1:26" hidden="1">
      <c r="A2092" s="59"/>
      <c r="B2092" s="60"/>
      <c r="C2092" s="61"/>
      <c r="D2092" s="62"/>
      <c r="E2092" s="63"/>
      <c r="F2092" s="64"/>
      <c r="G2092" s="65"/>
      <c r="H2092" s="66" t="str">
        <f>+TEXT(Derechos_peticion[[#This Row],[FECHA ASIGNACIÓN AL GESTOR (GFGS)]],"MMMM YYYY")</f>
        <v>enero 1900</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4166</v>
      </c>
    </row>
    <row r="2093" spans="1:26" hidden="1">
      <c r="A2093" s="59"/>
      <c r="B2093" s="60"/>
      <c r="C2093" s="61"/>
      <c r="D2093" s="62"/>
      <c r="E2093" s="63"/>
      <c r="F2093" s="64"/>
      <c r="G2093" s="65"/>
      <c r="H2093" s="66" t="str">
        <f>+TEXT(Derechos_peticion[[#This Row],[FECHA ASIGNACIÓN AL GESTOR (GFGS)]],"MMMM YYYY")</f>
        <v>enero 1900</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4166</v>
      </c>
    </row>
    <row r="2094" spans="1:26" hidden="1">
      <c r="A2094" s="59"/>
      <c r="B2094" s="60"/>
      <c r="C2094" s="61"/>
      <c r="D2094" s="62"/>
      <c r="E2094" s="63"/>
      <c r="F2094" s="64"/>
      <c r="G2094" s="65"/>
      <c r="H2094" s="66" t="str">
        <f>+TEXT(Derechos_peticion[[#This Row],[FECHA ASIGNACIÓN AL GESTOR (GFGS)]],"MMMM YYYY")</f>
        <v>enero 1900</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4166</v>
      </c>
    </row>
    <row r="2095" spans="1:26" hidden="1">
      <c r="A2095" s="59"/>
      <c r="B2095" s="60"/>
      <c r="C2095" s="61"/>
      <c r="D2095" s="62"/>
      <c r="E2095" s="63"/>
      <c r="F2095" s="64"/>
      <c r="G2095" s="65"/>
      <c r="H2095" s="66" t="str">
        <f>+TEXT(Derechos_peticion[[#This Row],[FECHA ASIGNACIÓN AL GESTOR (GFGS)]],"MMMM YYYY")</f>
        <v>enero 1900</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4166</v>
      </c>
    </row>
    <row r="2096" spans="1:26" hidden="1">
      <c r="A2096" s="59"/>
      <c r="B2096" s="60"/>
      <c r="C2096" s="61"/>
      <c r="D2096" s="62"/>
      <c r="E2096" s="63"/>
      <c r="F2096" s="64"/>
      <c r="G2096" s="65"/>
      <c r="H2096" s="66" t="str">
        <f>+TEXT(Derechos_peticion[[#This Row],[FECHA ASIGNACIÓN AL GESTOR (GFGS)]],"MMMM YYYY")</f>
        <v>enero 1900</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4166</v>
      </c>
    </row>
    <row r="2097" spans="1:26" hidden="1">
      <c r="A2097" s="59"/>
      <c r="B2097" s="60"/>
      <c r="C2097" s="61"/>
      <c r="D2097" s="62"/>
      <c r="E2097" s="63"/>
      <c r="F2097" s="64"/>
      <c r="G2097" s="65"/>
      <c r="H2097" s="66" t="str">
        <f>+TEXT(Derechos_peticion[[#This Row],[FECHA ASIGNACIÓN AL GESTOR (GFGS)]],"MMMM YYYY")</f>
        <v>enero 1900</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4166</v>
      </c>
    </row>
    <row r="2098" spans="1:26" hidden="1">
      <c r="A2098" s="59"/>
      <c r="B2098" s="60"/>
      <c r="C2098" s="61"/>
      <c r="D2098" s="62"/>
      <c r="E2098" s="63"/>
      <c r="F2098" s="64"/>
      <c r="G2098" s="65"/>
      <c r="H2098" s="66" t="str">
        <f>+TEXT(Derechos_peticion[[#This Row],[FECHA ASIGNACIÓN AL GESTOR (GFGS)]],"MMMM YYYY")</f>
        <v>enero 1900</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4166</v>
      </c>
    </row>
    <row r="2099" spans="1:26" hidden="1">
      <c r="A2099" s="59"/>
      <c r="B2099" s="60"/>
      <c r="C2099" s="61"/>
      <c r="D2099" s="62"/>
      <c r="E2099" s="63"/>
      <c r="F2099" s="64"/>
      <c r="G2099" s="65"/>
      <c r="H2099" s="66" t="str">
        <f>+TEXT(Derechos_peticion[[#This Row],[FECHA ASIGNACIÓN AL GESTOR (GFGS)]],"MMMM YYYY")</f>
        <v>enero 1900</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4166</v>
      </c>
    </row>
    <row r="2100" spans="1:26" hidden="1">
      <c r="A2100" s="59"/>
      <c r="B2100" s="60"/>
      <c r="C2100" s="61"/>
      <c r="D2100" s="62"/>
      <c r="E2100" s="63"/>
      <c r="F2100" s="64"/>
      <c r="G2100" s="65"/>
      <c r="H2100" s="66" t="str">
        <f>+TEXT(Derechos_peticion[[#This Row],[FECHA ASIGNACIÓN AL GESTOR (GFGS)]],"MMMM YYYY")</f>
        <v>enero 1900</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4166</v>
      </c>
    </row>
    <row r="2101" spans="1:26" hidden="1">
      <c r="A2101" s="59"/>
      <c r="B2101" s="60"/>
      <c r="C2101" s="61"/>
      <c r="D2101" s="62"/>
      <c r="E2101" s="63"/>
      <c r="F2101" s="64"/>
      <c r="G2101" s="65"/>
      <c r="H2101" s="66" t="str">
        <f>+TEXT(Derechos_peticion[[#This Row],[FECHA ASIGNACIÓN AL GESTOR (GFGS)]],"MMMM YYYY")</f>
        <v>enero 1900</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4166</v>
      </c>
    </row>
    <row r="2102" spans="1:26" hidden="1">
      <c r="A2102" s="59"/>
      <c r="B2102" s="60"/>
      <c r="C2102" s="61"/>
      <c r="D2102" s="62"/>
      <c r="E2102" s="63"/>
      <c r="F2102" s="64"/>
      <c r="G2102" s="65"/>
      <c r="H2102" s="66" t="str">
        <f>+TEXT(Derechos_peticion[[#This Row],[FECHA ASIGNACIÓN AL GESTOR (GFGS)]],"MMMM YYYY")</f>
        <v>enero 1900</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4166</v>
      </c>
    </row>
    <row r="2103" spans="1:26" hidden="1">
      <c r="A2103" s="59"/>
      <c r="B2103" s="60"/>
      <c r="C2103" s="61"/>
      <c r="D2103" s="62"/>
      <c r="E2103" s="63"/>
      <c r="F2103" s="64"/>
      <c r="G2103" s="65"/>
      <c r="H2103" s="66" t="str">
        <f>+TEXT(Derechos_peticion[[#This Row],[FECHA ASIGNACIÓN AL GESTOR (GFGS)]],"MMMM YYYY")</f>
        <v>enero 1900</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4166</v>
      </c>
    </row>
    <row r="2104" spans="1:26" hidden="1">
      <c r="A2104" s="59"/>
      <c r="B2104" s="60"/>
      <c r="C2104" s="61"/>
      <c r="D2104" s="62"/>
      <c r="E2104" s="63"/>
      <c r="F2104" s="64"/>
      <c r="G2104" s="65"/>
      <c r="H2104" s="66" t="str">
        <f>+TEXT(Derechos_peticion[[#This Row],[FECHA ASIGNACIÓN AL GESTOR (GFGS)]],"MMMM YYYY")</f>
        <v>enero 1900</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4166</v>
      </c>
    </row>
    <row r="2105" spans="1:26" hidden="1">
      <c r="A2105" s="59"/>
      <c r="B2105" s="60"/>
      <c r="C2105" s="61"/>
      <c r="D2105" s="62"/>
      <c r="E2105" s="63"/>
      <c r="F2105" s="64"/>
      <c r="G2105" s="65"/>
      <c r="H2105" s="66" t="str">
        <f>+TEXT(Derechos_peticion[[#This Row],[FECHA ASIGNACIÓN AL GESTOR (GFGS)]],"MMMM YYYY")</f>
        <v>enero 1900</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4166</v>
      </c>
    </row>
    <row r="2106" spans="1:26" hidden="1">
      <c r="A2106" s="59"/>
      <c r="B2106" s="60"/>
      <c r="C2106" s="61"/>
      <c r="D2106" s="62"/>
      <c r="E2106" s="63"/>
      <c r="F2106" s="64"/>
      <c r="G2106" s="65"/>
      <c r="H2106" s="66" t="str">
        <f>+TEXT(Derechos_peticion[[#This Row],[FECHA ASIGNACIÓN AL GESTOR (GFGS)]],"MMMM YYYY")</f>
        <v>enero 1900</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4166</v>
      </c>
    </row>
    <row r="2107" spans="1:26" hidden="1">
      <c r="A2107" s="59"/>
      <c r="B2107" s="60"/>
      <c r="C2107" s="61"/>
      <c r="D2107" s="62"/>
      <c r="E2107" s="63"/>
      <c r="F2107" s="64"/>
      <c r="G2107" s="65"/>
      <c r="H2107" s="66" t="str">
        <f>+TEXT(Derechos_peticion[[#This Row],[FECHA ASIGNACIÓN AL GESTOR (GFGS)]],"MMMM YYYY")</f>
        <v>enero 1900</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4166</v>
      </c>
    </row>
    <row r="2108" spans="1:26" hidden="1">
      <c r="A2108" s="59"/>
      <c r="B2108" s="60"/>
      <c r="C2108" s="61"/>
      <c r="D2108" s="62"/>
      <c r="E2108" s="63"/>
      <c r="F2108" s="64"/>
      <c r="G2108" s="65"/>
      <c r="H2108" s="66" t="str">
        <f>+TEXT(Derechos_peticion[[#This Row],[FECHA ASIGNACIÓN AL GESTOR (GFGS)]],"MMMM YYYY")</f>
        <v>enero 1900</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4166</v>
      </c>
    </row>
    <row r="2109" spans="1:26" hidden="1">
      <c r="A2109" s="59"/>
      <c r="B2109" s="60"/>
      <c r="C2109" s="61"/>
      <c r="D2109" s="62"/>
      <c r="E2109" s="63"/>
      <c r="F2109" s="64"/>
      <c r="G2109" s="65"/>
      <c r="H2109" s="66" t="str">
        <f>+TEXT(Derechos_peticion[[#This Row],[FECHA ASIGNACIÓN AL GESTOR (GFGS)]],"MMMM YYYY")</f>
        <v>enero 1900</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4166</v>
      </c>
    </row>
    <row r="2110" spans="1:26" hidden="1">
      <c r="A2110" s="59"/>
      <c r="B2110" s="60"/>
      <c r="C2110" s="61"/>
      <c r="D2110" s="62"/>
      <c r="E2110" s="63"/>
      <c r="F2110" s="64"/>
      <c r="G2110" s="65"/>
      <c r="H2110" s="66" t="str">
        <f>+TEXT(Derechos_peticion[[#This Row],[FECHA ASIGNACIÓN AL GESTOR (GFGS)]],"MMMM YYYY")</f>
        <v>enero 1900</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4166</v>
      </c>
    </row>
    <row r="2111" spans="1:26" hidden="1">
      <c r="A2111" s="59"/>
      <c r="B2111" s="60"/>
      <c r="C2111" s="61"/>
      <c r="D2111" s="62"/>
      <c r="E2111" s="63"/>
      <c r="F2111" s="64"/>
      <c r="G2111" s="65"/>
      <c r="H2111" s="66" t="str">
        <f>+TEXT(Derechos_peticion[[#This Row],[FECHA ASIGNACIÓN AL GESTOR (GFGS)]],"MMMM YYYY")</f>
        <v>enero 1900</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4166</v>
      </c>
    </row>
    <row r="2112" spans="1:26" hidden="1">
      <c r="A2112" s="59"/>
      <c r="B2112" s="60"/>
      <c r="C2112" s="61"/>
      <c r="D2112" s="62"/>
      <c r="E2112" s="63"/>
      <c r="F2112" s="64"/>
      <c r="G2112" s="65"/>
      <c r="H2112" s="66" t="str">
        <f>+TEXT(Derechos_peticion[[#This Row],[FECHA ASIGNACIÓN AL GESTOR (GFGS)]],"MMMM YYYY")</f>
        <v>enero 1900</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4166</v>
      </c>
    </row>
    <row r="2113" spans="1:26" hidden="1">
      <c r="A2113" s="59"/>
      <c r="B2113" s="60"/>
      <c r="C2113" s="61"/>
      <c r="D2113" s="62"/>
      <c r="E2113" s="63"/>
      <c r="F2113" s="64"/>
      <c r="G2113" s="65"/>
      <c r="H2113" s="66" t="str">
        <f>+TEXT(Derechos_peticion[[#This Row],[FECHA ASIGNACIÓN AL GESTOR (GFGS)]],"MMMM YYYY")</f>
        <v>enero 1900</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4166</v>
      </c>
    </row>
    <row r="2114" spans="1:26" hidden="1">
      <c r="A2114" s="59"/>
      <c r="B2114" s="60"/>
      <c r="C2114" s="61"/>
      <c r="D2114" s="62"/>
      <c r="E2114" s="63"/>
      <c r="F2114" s="64"/>
      <c r="G2114" s="65"/>
      <c r="H2114" s="66" t="str">
        <f>+TEXT(Derechos_peticion[[#This Row],[FECHA ASIGNACIÓN AL GESTOR (GFGS)]],"MMMM YYYY")</f>
        <v>enero 1900</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4166</v>
      </c>
    </row>
    <row r="2115" spans="1:26" hidden="1">
      <c r="A2115" s="59"/>
      <c r="B2115" s="60"/>
      <c r="C2115" s="61"/>
      <c r="D2115" s="62"/>
      <c r="E2115" s="63"/>
      <c r="F2115" s="64"/>
      <c r="G2115" s="65"/>
      <c r="H2115" s="66" t="str">
        <f>+TEXT(Derechos_peticion[[#This Row],[FECHA ASIGNACIÓN AL GESTOR (GFGS)]],"MMMM YYYY")</f>
        <v>enero 1900</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4166</v>
      </c>
    </row>
    <row r="2116" spans="1:26" hidden="1">
      <c r="A2116" s="59"/>
      <c r="B2116" s="60"/>
      <c r="C2116" s="61"/>
      <c r="D2116" s="62"/>
      <c r="E2116" s="63"/>
      <c r="F2116" s="64"/>
      <c r="G2116" s="65"/>
      <c r="H2116" s="66" t="str">
        <f>+TEXT(Derechos_peticion[[#This Row],[FECHA ASIGNACIÓN AL GESTOR (GFGS)]],"MMMM YYYY")</f>
        <v>enero 1900</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4166</v>
      </c>
    </row>
    <row r="2117" spans="1:26" hidden="1">
      <c r="A2117" s="59"/>
      <c r="B2117" s="60"/>
      <c r="C2117" s="61"/>
      <c r="D2117" s="62"/>
      <c r="E2117" s="63"/>
      <c r="F2117" s="64"/>
      <c r="G2117" s="65"/>
      <c r="H2117" s="66" t="str">
        <f>+TEXT(Derechos_peticion[[#This Row],[FECHA ASIGNACIÓN AL GESTOR (GFGS)]],"MMMM YYYY")</f>
        <v>enero 1900</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4166</v>
      </c>
    </row>
    <row r="2118" spans="1:26" hidden="1">
      <c r="A2118" s="59"/>
      <c r="B2118" s="60"/>
      <c r="C2118" s="61"/>
      <c r="D2118" s="62"/>
      <c r="E2118" s="63"/>
      <c r="F2118" s="64"/>
      <c r="G2118" s="65"/>
      <c r="H2118" s="66" t="str">
        <f>+TEXT(Derechos_peticion[[#This Row],[FECHA ASIGNACIÓN AL GESTOR (GFGS)]],"MMMM YYYY")</f>
        <v>enero 1900</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4166</v>
      </c>
    </row>
    <row r="2119" spans="1:26" hidden="1">
      <c r="A2119" s="59"/>
      <c r="B2119" s="60"/>
      <c r="C2119" s="61"/>
      <c r="D2119" s="62"/>
      <c r="E2119" s="63"/>
      <c r="F2119" s="64"/>
      <c r="G2119" s="65"/>
      <c r="H2119" s="66" t="str">
        <f>+TEXT(Derechos_peticion[[#This Row],[FECHA ASIGNACIÓN AL GESTOR (GFGS)]],"MMMM YYYY")</f>
        <v>enero 1900</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4166</v>
      </c>
    </row>
    <row r="2120" spans="1:26" hidden="1">
      <c r="A2120" s="59"/>
      <c r="B2120" s="60"/>
      <c r="C2120" s="61"/>
      <c r="D2120" s="62"/>
      <c r="E2120" s="63"/>
      <c r="F2120" s="64"/>
      <c r="G2120" s="65"/>
      <c r="H2120" s="66" t="str">
        <f>+TEXT(Derechos_peticion[[#This Row],[FECHA ASIGNACIÓN AL GESTOR (GFGS)]],"MMMM YYYY")</f>
        <v>enero 1900</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4166</v>
      </c>
    </row>
    <row r="2121" spans="1:26" hidden="1">
      <c r="A2121" s="59"/>
      <c r="B2121" s="60"/>
      <c r="C2121" s="61"/>
      <c r="D2121" s="62"/>
      <c r="E2121" s="63"/>
      <c r="F2121" s="64"/>
      <c r="G2121" s="65"/>
      <c r="H2121" s="66" t="str">
        <f>+TEXT(Derechos_peticion[[#This Row],[FECHA ASIGNACIÓN AL GESTOR (GFGS)]],"MMMM YYYY")</f>
        <v>enero 1900</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4166</v>
      </c>
    </row>
    <row r="2122" spans="1:26" hidden="1">
      <c r="A2122" s="59"/>
      <c r="B2122" s="60"/>
      <c r="C2122" s="61"/>
      <c r="D2122" s="62"/>
      <c r="E2122" s="63"/>
      <c r="F2122" s="64"/>
      <c r="G2122" s="65"/>
      <c r="H2122" s="66" t="str">
        <f>+TEXT(Derechos_peticion[[#This Row],[FECHA ASIGNACIÓN AL GESTOR (GFGS)]],"MMMM YYYY")</f>
        <v>enero 1900</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4166</v>
      </c>
    </row>
    <row r="2123" spans="1:26" hidden="1">
      <c r="A2123" s="59"/>
      <c r="B2123" s="60"/>
      <c r="C2123" s="61"/>
      <c r="D2123" s="62"/>
      <c r="E2123" s="63"/>
      <c r="F2123" s="64"/>
      <c r="G2123" s="65"/>
      <c r="H2123" s="66" t="str">
        <f>+TEXT(Derechos_peticion[[#This Row],[FECHA ASIGNACIÓN AL GESTOR (GFGS)]],"MMMM YYYY")</f>
        <v>enero 1900</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4166</v>
      </c>
    </row>
    <row r="2124" spans="1:26" hidden="1">
      <c r="A2124" s="59"/>
      <c r="B2124" s="60"/>
      <c r="C2124" s="61"/>
      <c r="D2124" s="62"/>
      <c r="E2124" s="63"/>
      <c r="F2124" s="64"/>
      <c r="G2124" s="65"/>
      <c r="H2124" s="66" t="str">
        <f>+TEXT(Derechos_peticion[[#This Row],[FECHA ASIGNACIÓN AL GESTOR (GFGS)]],"MMMM YYYY")</f>
        <v>enero 1900</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4166</v>
      </c>
    </row>
    <row r="2125" spans="1:26" hidden="1">
      <c r="A2125" s="59"/>
      <c r="B2125" s="60"/>
      <c r="C2125" s="61"/>
      <c r="D2125" s="62"/>
      <c r="E2125" s="63"/>
      <c r="F2125" s="64"/>
      <c r="G2125" s="65"/>
      <c r="H2125" s="66" t="str">
        <f>+TEXT(Derechos_peticion[[#This Row],[FECHA ASIGNACIÓN AL GESTOR (GFGS)]],"MMMM YYYY")</f>
        <v>enero 1900</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4166</v>
      </c>
    </row>
    <row r="2126" spans="1:26" hidden="1">
      <c r="A2126" s="59"/>
      <c r="B2126" s="60"/>
      <c r="C2126" s="61"/>
      <c r="D2126" s="62"/>
      <c r="E2126" s="63"/>
      <c r="F2126" s="64"/>
      <c r="G2126" s="65"/>
      <c r="H2126" s="66" t="str">
        <f>+TEXT(Derechos_peticion[[#This Row],[FECHA ASIGNACIÓN AL GESTOR (GFGS)]],"MMMM YYYY")</f>
        <v>enero 1900</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4166</v>
      </c>
    </row>
    <row r="2127" spans="1:26" hidden="1">
      <c r="A2127" s="59"/>
      <c r="B2127" s="60"/>
      <c r="C2127" s="61"/>
      <c r="D2127" s="62"/>
      <c r="E2127" s="63"/>
      <c r="F2127" s="64"/>
      <c r="G2127" s="65"/>
      <c r="H2127" s="66" t="str">
        <f>+TEXT(Derechos_peticion[[#This Row],[FECHA ASIGNACIÓN AL GESTOR (GFGS)]],"MMMM YYYY")</f>
        <v>enero 1900</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4166</v>
      </c>
    </row>
    <row r="2128" spans="1:26" hidden="1">
      <c r="A2128" s="59"/>
      <c r="B2128" s="60"/>
      <c r="C2128" s="61"/>
      <c r="D2128" s="62"/>
      <c r="E2128" s="63"/>
      <c r="F2128" s="64"/>
      <c r="G2128" s="65"/>
      <c r="H2128" s="66" t="str">
        <f>+TEXT(Derechos_peticion[[#This Row],[FECHA ASIGNACIÓN AL GESTOR (GFGS)]],"MMMM YYYY")</f>
        <v>enero 1900</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4166</v>
      </c>
    </row>
    <row r="2129" spans="1:26" hidden="1">
      <c r="A2129" s="59"/>
      <c r="B2129" s="60"/>
      <c r="C2129" s="61"/>
      <c r="D2129" s="62"/>
      <c r="E2129" s="63"/>
      <c r="F2129" s="64"/>
      <c r="G2129" s="65"/>
      <c r="H2129" s="66" t="str">
        <f>+TEXT(Derechos_peticion[[#This Row],[FECHA ASIGNACIÓN AL GESTOR (GFGS)]],"MMMM YYYY")</f>
        <v>enero 1900</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4166</v>
      </c>
    </row>
    <row r="2130" spans="1:26" hidden="1">
      <c r="A2130" s="59"/>
      <c r="B2130" s="60"/>
      <c r="C2130" s="61"/>
      <c r="D2130" s="62"/>
      <c r="E2130" s="63"/>
      <c r="F2130" s="64"/>
      <c r="G2130" s="65"/>
      <c r="H2130" s="66" t="str">
        <f>+TEXT(Derechos_peticion[[#This Row],[FECHA ASIGNACIÓN AL GESTOR (GFGS)]],"MMMM YYYY")</f>
        <v>enero 1900</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4166</v>
      </c>
    </row>
    <row r="2131" spans="1:26" hidden="1">
      <c r="A2131" s="59"/>
      <c r="B2131" s="60"/>
      <c r="C2131" s="61"/>
      <c r="D2131" s="62"/>
      <c r="E2131" s="63"/>
      <c r="F2131" s="64"/>
      <c r="G2131" s="65"/>
      <c r="H2131" s="66" t="str">
        <f>+TEXT(Derechos_peticion[[#This Row],[FECHA ASIGNACIÓN AL GESTOR (GFGS)]],"MMMM YYYY")</f>
        <v>enero 1900</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4166</v>
      </c>
    </row>
    <row r="2132" spans="1:26" hidden="1">
      <c r="A2132" s="59"/>
      <c r="B2132" s="60"/>
      <c r="C2132" s="61"/>
      <c r="D2132" s="62"/>
      <c r="E2132" s="63"/>
      <c r="F2132" s="64"/>
      <c r="G2132" s="65"/>
      <c r="H2132" s="66" t="str">
        <f>+TEXT(Derechos_peticion[[#This Row],[FECHA ASIGNACIÓN AL GESTOR (GFGS)]],"MMMM YYYY")</f>
        <v>enero 1900</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4166</v>
      </c>
    </row>
    <row r="2133" spans="1:26" hidden="1">
      <c r="A2133" s="59"/>
      <c r="B2133" s="60"/>
      <c r="C2133" s="61"/>
      <c r="D2133" s="62"/>
      <c r="E2133" s="63"/>
      <c r="F2133" s="64"/>
      <c r="G2133" s="65"/>
      <c r="H2133" s="66" t="str">
        <f>+TEXT(Derechos_peticion[[#This Row],[FECHA ASIGNACIÓN AL GESTOR (GFGS)]],"MMMM YYYY")</f>
        <v>enero 1900</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4166</v>
      </c>
    </row>
    <row r="2134" spans="1:26" hidden="1">
      <c r="A2134" s="59"/>
      <c r="B2134" s="60"/>
      <c r="C2134" s="61"/>
      <c r="D2134" s="62"/>
      <c r="E2134" s="63"/>
      <c r="F2134" s="64"/>
      <c r="G2134" s="65"/>
      <c r="H2134" s="66" t="str">
        <f>+TEXT(Derechos_peticion[[#This Row],[FECHA ASIGNACIÓN AL GESTOR (GFGS)]],"MMMM YYYY")</f>
        <v>enero 1900</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4166</v>
      </c>
    </row>
    <row r="2135" spans="1:26" hidden="1">
      <c r="A2135" s="59"/>
      <c r="B2135" s="60"/>
      <c r="C2135" s="61"/>
      <c r="D2135" s="62"/>
      <c r="E2135" s="63"/>
      <c r="F2135" s="64"/>
      <c r="G2135" s="65"/>
      <c r="H2135" s="66" t="str">
        <f>+TEXT(Derechos_peticion[[#This Row],[FECHA ASIGNACIÓN AL GESTOR (GFGS)]],"MMMM YYYY")</f>
        <v>enero 1900</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4166</v>
      </c>
    </row>
    <row r="2136" spans="1:26" hidden="1">
      <c r="A2136" s="59"/>
      <c r="B2136" s="60"/>
      <c r="C2136" s="61"/>
      <c r="D2136" s="62"/>
      <c r="E2136" s="63"/>
      <c r="F2136" s="64"/>
      <c r="G2136" s="65"/>
      <c r="H2136" s="66" t="str">
        <f>+TEXT(Derechos_peticion[[#This Row],[FECHA ASIGNACIÓN AL GESTOR (GFGS)]],"MMMM YYYY")</f>
        <v>enero 1900</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4166</v>
      </c>
    </row>
    <row r="2137" spans="1:26" hidden="1">
      <c r="A2137" s="59"/>
      <c r="B2137" s="60"/>
      <c r="C2137" s="61"/>
      <c r="D2137" s="62"/>
      <c r="E2137" s="63"/>
      <c r="F2137" s="64"/>
      <c r="G2137" s="65"/>
      <c r="H2137" s="66" t="str">
        <f>+TEXT(Derechos_peticion[[#This Row],[FECHA ASIGNACIÓN AL GESTOR (GFGS)]],"MMMM YYYY")</f>
        <v>enero 1900</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4166</v>
      </c>
    </row>
    <row r="2138" spans="1:26" hidden="1">
      <c r="A2138" s="59"/>
      <c r="B2138" s="60"/>
      <c r="C2138" s="61"/>
      <c r="D2138" s="62"/>
      <c r="E2138" s="63"/>
      <c r="F2138" s="64"/>
      <c r="G2138" s="65"/>
      <c r="H2138" s="66" t="str">
        <f>+TEXT(Derechos_peticion[[#This Row],[FECHA ASIGNACIÓN AL GESTOR (GFGS)]],"MMMM YYYY")</f>
        <v>enero 1900</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4166</v>
      </c>
    </row>
    <row r="2139" spans="1:26" hidden="1">
      <c r="A2139" s="59"/>
      <c r="B2139" s="60"/>
      <c r="C2139" s="61"/>
      <c r="D2139" s="62"/>
      <c r="E2139" s="63"/>
      <c r="F2139" s="64"/>
      <c r="G2139" s="65"/>
      <c r="H2139" s="66" t="str">
        <f>+TEXT(Derechos_peticion[[#This Row],[FECHA ASIGNACIÓN AL GESTOR (GFGS)]],"MMMM YYYY")</f>
        <v>enero 1900</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4166</v>
      </c>
    </row>
    <row r="2140" spans="1:26" hidden="1">
      <c r="A2140" s="59"/>
      <c r="B2140" s="60"/>
      <c r="C2140" s="61"/>
      <c r="D2140" s="62"/>
      <c r="E2140" s="63"/>
      <c r="F2140" s="64"/>
      <c r="G2140" s="65"/>
      <c r="H2140" s="66" t="str">
        <f>+TEXT(Derechos_peticion[[#This Row],[FECHA ASIGNACIÓN AL GESTOR (GFGS)]],"MMMM YYYY")</f>
        <v>enero 1900</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4166</v>
      </c>
    </row>
    <row r="2141" spans="1:26" hidden="1">
      <c r="A2141" s="59"/>
      <c r="B2141" s="60"/>
      <c r="C2141" s="61"/>
      <c r="D2141" s="62"/>
      <c r="E2141" s="63"/>
      <c r="F2141" s="64"/>
      <c r="G2141" s="65"/>
      <c r="H2141" s="66" t="str">
        <f>+TEXT(Derechos_peticion[[#This Row],[FECHA ASIGNACIÓN AL GESTOR (GFGS)]],"MMMM YYYY")</f>
        <v>enero 1900</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4166</v>
      </c>
    </row>
    <row r="2142" spans="1:26" hidden="1">
      <c r="A2142" s="59"/>
      <c r="B2142" s="60"/>
      <c r="C2142" s="61"/>
      <c r="D2142" s="62"/>
      <c r="E2142" s="63"/>
      <c r="F2142" s="64"/>
      <c r="G2142" s="65"/>
      <c r="H2142" s="66" t="str">
        <f>+TEXT(Derechos_peticion[[#This Row],[FECHA ASIGNACIÓN AL GESTOR (GFGS)]],"MMMM YYYY")</f>
        <v>enero 1900</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4166</v>
      </c>
    </row>
    <row r="2143" spans="1:26" hidden="1">
      <c r="A2143" s="59"/>
      <c r="B2143" s="60"/>
      <c r="C2143" s="61"/>
      <c r="D2143" s="62"/>
      <c r="E2143" s="63"/>
      <c r="F2143" s="64"/>
      <c r="G2143" s="65"/>
      <c r="H2143" s="66" t="str">
        <f>+TEXT(Derechos_peticion[[#This Row],[FECHA ASIGNACIÓN AL GESTOR (GFGS)]],"MMMM YYYY")</f>
        <v>enero 1900</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4166</v>
      </c>
    </row>
    <row r="2144" spans="1:26" hidden="1">
      <c r="A2144" s="59"/>
      <c r="B2144" s="60"/>
      <c r="C2144" s="61"/>
      <c r="D2144" s="62"/>
      <c r="E2144" s="63"/>
      <c r="F2144" s="64"/>
      <c r="G2144" s="65"/>
      <c r="H2144" s="66" t="str">
        <f>+TEXT(Derechos_peticion[[#This Row],[FECHA ASIGNACIÓN AL GESTOR (GFGS)]],"MMMM YYYY")</f>
        <v>enero 1900</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4166</v>
      </c>
    </row>
    <row r="2145" spans="1:26" hidden="1">
      <c r="A2145" s="59"/>
      <c r="B2145" s="60"/>
      <c r="C2145" s="61"/>
      <c r="D2145" s="62"/>
      <c r="E2145" s="63"/>
      <c r="F2145" s="64"/>
      <c r="G2145" s="65"/>
      <c r="H2145" s="66" t="str">
        <f>+TEXT(Derechos_peticion[[#This Row],[FECHA ASIGNACIÓN AL GESTOR (GFGS)]],"MMMM YYYY")</f>
        <v>enero 1900</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4166</v>
      </c>
    </row>
    <row r="2146" spans="1:26" hidden="1">
      <c r="A2146" s="59"/>
      <c r="B2146" s="60"/>
      <c r="C2146" s="61"/>
      <c r="D2146" s="62"/>
      <c r="E2146" s="63"/>
      <c r="F2146" s="64"/>
      <c r="G2146" s="65"/>
      <c r="H2146" s="66" t="str">
        <f>+TEXT(Derechos_peticion[[#This Row],[FECHA ASIGNACIÓN AL GESTOR (GFGS)]],"MMMM YYYY")</f>
        <v>enero 1900</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4166</v>
      </c>
    </row>
    <row r="2147" spans="1:26" hidden="1">
      <c r="A2147" s="59"/>
      <c r="B2147" s="60"/>
      <c r="C2147" s="61"/>
      <c r="D2147" s="62"/>
      <c r="E2147" s="63"/>
      <c r="F2147" s="64"/>
      <c r="G2147" s="65"/>
      <c r="H2147" s="66" t="str">
        <f>+TEXT(Derechos_peticion[[#This Row],[FECHA ASIGNACIÓN AL GESTOR (GFGS)]],"MMMM YYYY")</f>
        <v>enero 1900</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4166</v>
      </c>
    </row>
    <row r="2148" spans="1:26" hidden="1">
      <c r="A2148" s="59"/>
      <c r="B2148" s="60"/>
      <c r="C2148" s="61"/>
      <c r="D2148" s="62"/>
      <c r="E2148" s="63"/>
      <c r="F2148" s="64"/>
      <c r="G2148" s="65"/>
      <c r="H2148" s="66" t="str">
        <f>+TEXT(Derechos_peticion[[#This Row],[FECHA ASIGNACIÓN AL GESTOR (GFGS)]],"MMMM YYYY")</f>
        <v>enero 1900</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4166</v>
      </c>
    </row>
    <row r="2149" spans="1:26" hidden="1">
      <c r="A2149" s="59"/>
      <c r="B2149" s="60"/>
      <c r="C2149" s="61"/>
      <c r="D2149" s="62"/>
      <c r="E2149" s="63"/>
      <c r="F2149" s="64"/>
      <c r="G2149" s="65"/>
      <c r="H2149" s="66" t="str">
        <f>+TEXT(Derechos_peticion[[#This Row],[FECHA ASIGNACIÓN AL GESTOR (GFGS)]],"MMMM YYYY")</f>
        <v>enero 1900</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4166</v>
      </c>
    </row>
    <row r="2150" spans="1:26" hidden="1">
      <c r="A2150" s="59"/>
      <c r="B2150" s="60"/>
      <c r="C2150" s="61"/>
      <c r="D2150" s="62"/>
      <c r="E2150" s="63"/>
      <c r="F2150" s="64"/>
      <c r="G2150" s="65"/>
      <c r="H2150" s="66" t="str">
        <f>+TEXT(Derechos_peticion[[#This Row],[FECHA ASIGNACIÓN AL GESTOR (GFGS)]],"MMMM YYYY")</f>
        <v>enero 1900</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4166</v>
      </c>
    </row>
    <row r="2151" spans="1:26" hidden="1">
      <c r="A2151" s="59"/>
      <c r="B2151" s="60"/>
      <c r="C2151" s="61"/>
      <c r="D2151" s="62"/>
      <c r="E2151" s="63"/>
      <c r="F2151" s="64"/>
      <c r="G2151" s="65"/>
      <c r="H2151" s="66" t="str">
        <f>+TEXT(Derechos_peticion[[#This Row],[FECHA ASIGNACIÓN AL GESTOR (GFGS)]],"MMMM YYYY")</f>
        <v>enero 1900</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4166</v>
      </c>
    </row>
    <row r="2152" spans="1:26" hidden="1">
      <c r="A2152" s="59"/>
      <c r="B2152" s="60"/>
      <c r="C2152" s="61"/>
      <c r="D2152" s="62"/>
      <c r="E2152" s="63"/>
      <c r="F2152" s="64"/>
      <c r="G2152" s="65"/>
      <c r="H2152" s="66" t="str">
        <f>+TEXT(Derechos_peticion[[#This Row],[FECHA ASIGNACIÓN AL GESTOR (GFGS)]],"MMMM YYYY")</f>
        <v>enero 1900</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4166</v>
      </c>
    </row>
    <row r="2153" spans="1:26" hidden="1">
      <c r="A2153" s="59"/>
      <c r="B2153" s="60"/>
      <c r="C2153" s="61"/>
      <c r="D2153" s="62"/>
      <c r="E2153" s="63"/>
      <c r="F2153" s="64"/>
      <c r="G2153" s="65"/>
      <c r="H2153" s="66" t="str">
        <f>+TEXT(Derechos_peticion[[#This Row],[FECHA ASIGNACIÓN AL GESTOR (GFGS)]],"MMMM YYYY")</f>
        <v>enero 1900</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4166</v>
      </c>
    </row>
    <row r="2154" spans="1:26" hidden="1">
      <c r="A2154" s="59"/>
      <c r="B2154" s="60"/>
      <c r="C2154" s="61"/>
      <c r="D2154" s="62"/>
      <c r="E2154" s="63"/>
      <c r="F2154" s="64"/>
      <c r="G2154" s="65"/>
      <c r="H2154" s="66" t="str">
        <f>+TEXT(Derechos_peticion[[#This Row],[FECHA ASIGNACIÓN AL GESTOR (GFGS)]],"MMMM YYYY")</f>
        <v>enero 1900</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4166</v>
      </c>
    </row>
    <row r="2155" spans="1:26" hidden="1">
      <c r="A2155" s="59"/>
      <c r="B2155" s="60"/>
      <c r="C2155" s="61"/>
      <c r="D2155" s="62"/>
      <c r="E2155" s="63"/>
      <c r="F2155" s="64"/>
      <c r="G2155" s="65"/>
      <c r="H2155" s="66" t="str">
        <f>+TEXT(Derechos_peticion[[#This Row],[FECHA ASIGNACIÓN AL GESTOR (GFGS)]],"MMMM YYYY")</f>
        <v>enero 1900</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4166</v>
      </c>
    </row>
    <row r="2156" spans="1:26" hidden="1">
      <c r="A2156" s="59"/>
      <c r="B2156" s="60"/>
      <c r="C2156" s="61"/>
      <c r="D2156" s="62"/>
      <c r="E2156" s="63"/>
      <c r="F2156" s="64"/>
      <c r="G2156" s="65"/>
      <c r="H2156" s="66" t="str">
        <f>+TEXT(Derechos_peticion[[#This Row],[FECHA ASIGNACIÓN AL GESTOR (GFGS)]],"MMMM YYYY")</f>
        <v>enero 1900</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4166</v>
      </c>
    </row>
    <row r="2157" spans="1:26" hidden="1">
      <c r="A2157" s="59"/>
      <c r="B2157" s="60"/>
      <c r="C2157" s="61"/>
      <c r="D2157" s="62"/>
      <c r="E2157" s="63"/>
      <c r="F2157" s="64"/>
      <c r="G2157" s="65"/>
      <c r="H2157" s="66" t="str">
        <f>+TEXT(Derechos_peticion[[#This Row],[FECHA ASIGNACIÓN AL GESTOR (GFGS)]],"MMMM YYYY")</f>
        <v>enero 1900</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4166</v>
      </c>
    </row>
    <row r="2158" spans="1:26" hidden="1">
      <c r="A2158" s="59"/>
      <c r="B2158" s="60"/>
      <c r="C2158" s="61"/>
      <c r="D2158" s="62"/>
      <c r="E2158" s="63"/>
      <c r="F2158" s="64"/>
      <c r="G2158" s="65"/>
      <c r="H2158" s="66" t="str">
        <f>+TEXT(Derechos_peticion[[#This Row],[FECHA ASIGNACIÓN AL GESTOR (GFGS)]],"MMMM YYYY")</f>
        <v>enero 1900</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4166</v>
      </c>
    </row>
    <row r="2159" spans="1:26" hidden="1">
      <c r="A2159" s="59"/>
      <c r="B2159" s="60"/>
      <c r="C2159" s="61"/>
      <c r="D2159" s="62"/>
      <c r="E2159" s="63"/>
      <c r="F2159" s="64"/>
      <c r="G2159" s="65"/>
      <c r="H2159" s="66" t="str">
        <f>+TEXT(Derechos_peticion[[#This Row],[FECHA ASIGNACIÓN AL GESTOR (GFGS)]],"MMMM YYYY")</f>
        <v>enero 1900</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4166</v>
      </c>
    </row>
    <row r="2160" spans="1:26" hidden="1">
      <c r="A2160" s="59"/>
      <c r="B2160" s="60"/>
      <c r="C2160" s="61"/>
      <c r="D2160" s="62"/>
      <c r="E2160" s="63"/>
      <c r="F2160" s="64"/>
      <c r="G2160" s="65"/>
      <c r="H2160" s="66" t="str">
        <f>+TEXT(Derechos_peticion[[#This Row],[FECHA ASIGNACIÓN AL GESTOR (GFGS)]],"MMMM YYYY")</f>
        <v>enero 1900</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4166</v>
      </c>
    </row>
    <row r="2161" spans="1:26" hidden="1">
      <c r="A2161" s="59"/>
      <c r="B2161" s="60"/>
      <c r="C2161" s="61"/>
      <c r="D2161" s="62"/>
      <c r="E2161" s="63"/>
      <c r="F2161" s="64"/>
      <c r="G2161" s="65"/>
      <c r="H2161" s="66" t="str">
        <f>+TEXT(Derechos_peticion[[#This Row],[FECHA ASIGNACIÓN AL GESTOR (GFGS)]],"MMMM YYYY")</f>
        <v>enero 1900</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4166</v>
      </c>
    </row>
    <row r="2162" spans="1:26" hidden="1">
      <c r="A2162" s="59"/>
      <c r="B2162" s="60"/>
      <c r="C2162" s="61"/>
      <c r="D2162" s="62"/>
      <c r="E2162" s="63"/>
      <c r="F2162" s="64"/>
      <c r="G2162" s="65"/>
      <c r="H2162" s="66" t="str">
        <f>+TEXT(Derechos_peticion[[#This Row],[FECHA ASIGNACIÓN AL GESTOR (GFGS)]],"MMMM YYYY")</f>
        <v>enero 1900</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4166</v>
      </c>
    </row>
    <row r="2163" spans="1:26" hidden="1">
      <c r="A2163" s="59"/>
      <c r="B2163" s="60"/>
      <c r="C2163" s="61"/>
      <c r="D2163" s="62"/>
      <c r="E2163" s="63"/>
      <c r="F2163" s="64"/>
      <c r="G2163" s="65"/>
      <c r="H2163" s="66" t="str">
        <f>+TEXT(Derechos_peticion[[#This Row],[FECHA ASIGNACIÓN AL GESTOR (GFGS)]],"MMMM YYYY")</f>
        <v>enero 1900</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4166</v>
      </c>
    </row>
    <row r="2164" spans="1:26" hidden="1">
      <c r="A2164" s="59"/>
      <c r="B2164" s="60"/>
      <c r="C2164" s="61"/>
      <c r="D2164" s="62"/>
      <c r="E2164" s="63"/>
      <c r="F2164" s="64"/>
      <c r="G2164" s="65"/>
      <c r="H2164" s="66" t="str">
        <f>+TEXT(Derechos_peticion[[#This Row],[FECHA ASIGNACIÓN AL GESTOR (GFGS)]],"MMMM YYYY")</f>
        <v>enero 1900</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4166</v>
      </c>
    </row>
    <row r="2165" spans="1:26" hidden="1">
      <c r="A2165" s="59"/>
      <c r="B2165" s="60"/>
      <c r="C2165" s="61"/>
      <c r="D2165" s="62"/>
      <c r="E2165" s="63"/>
      <c r="F2165" s="64"/>
      <c r="G2165" s="65"/>
      <c r="H2165" s="66" t="str">
        <f>+TEXT(Derechos_peticion[[#This Row],[FECHA ASIGNACIÓN AL GESTOR (GFGS)]],"MMMM YYYY")</f>
        <v>enero 1900</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4166</v>
      </c>
    </row>
    <row r="2166" spans="1:26" hidden="1">
      <c r="A2166" s="59"/>
      <c r="B2166" s="60"/>
      <c r="C2166" s="61"/>
      <c r="D2166" s="62"/>
      <c r="E2166" s="63"/>
      <c r="F2166" s="64"/>
      <c r="G2166" s="65"/>
      <c r="H2166" s="66" t="str">
        <f>+TEXT(Derechos_peticion[[#This Row],[FECHA ASIGNACIÓN AL GESTOR (GFGS)]],"MMMM YYYY")</f>
        <v>enero 1900</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4166</v>
      </c>
    </row>
    <row r="2167" spans="1:26" hidden="1">
      <c r="A2167" s="59"/>
      <c r="B2167" s="60"/>
      <c r="C2167" s="61"/>
      <c r="D2167" s="62"/>
      <c r="E2167" s="63"/>
      <c r="F2167" s="64"/>
      <c r="G2167" s="65"/>
      <c r="H2167" s="66" t="str">
        <f>+TEXT(Derechos_peticion[[#This Row],[FECHA ASIGNACIÓN AL GESTOR (GFGS)]],"MMMM YYYY")</f>
        <v>enero 1900</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4166</v>
      </c>
    </row>
    <row r="2168" spans="1:26" hidden="1">
      <c r="A2168" s="59"/>
      <c r="B2168" s="60"/>
      <c r="C2168" s="61"/>
      <c r="D2168" s="62"/>
      <c r="E2168" s="63"/>
      <c r="F2168" s="64"/>
      <c r="G2168" s="65"/>
      <c r="H2168" s="66" t="str">
        <f>+TEXT(Derechos_peticion[[#This Row],[FECHA ASIGNACIÓN AL GESTOR (GFGS)]],"MMMM YYYY")</f>
        <v>enero 1900</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4166</v>
      </c>
    </row>
    <row r="2169" spans="1:26" hidden="1">
      <c r="A2169" s="59"/>
      <c r="B2169" s="60"/>
      <c r="C2169" s="61"/>
      <c r="D2169" s="62"/>
      <c r="E2169" s="63"/>
      <c r="F2169" s="64"/>
      <c r="G2169" s="65"/>
      <c r="H2169" s="66" t="str">
        <f>+TEXT(Derechos_peticion[[#This Row],[FECHA ASIGNACIÓN AL GESTOR (GFGS)]],"MMMM YYYY")</f>
        <v>enero 1900</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4166</v>
      </c>
    </row>
    <row r="2170" spans="1:26" hidden="1">
      <c r="A2170" s="59"/>
      <c r="B2170" s="60"/>
      <c r="C2170" s="61"/>
      <c r="D2170" s="62"/>
      <c r="E2170" s="63"/>
      <c r="F2170" s="64"/>
      <c r="G2170" s="65"/>
      <c r="H2170" s="66" t="str">
        <f>+TEXT(Derechos_peticion[[#This Row],[FECHA ASIGNACIÓN AL GESTOR (GFGS)]],"MMMM YYYY")</f>
        <v>enero 1900</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4166</v>
      </c>
    </row>
    <row r="2171" spans="1:26" hidden="1">
      <c r="A2171" s="59"/>
      <c r="B2171" s="60"/>
      <c r="C2171" s="61"/>
      <c r="D2171" s="62"/>
      <c r="E2171" s="63"/>
      <c r="F2171" s="64"/>
      <c r="G2171" s="65"/>
      <c r="H2171" s="66" t="str">
        <f>+TEXT(Derechos_peticion[[#This Row],[FECHA ASIGNACIÓN AL GESTOR (GFGS)]],"MMMM YYYY")</f>
        <v>enero 1900</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4166</v>
      </c>
    </row>
    <row r="2172" spans="1:26" hidden="1">
      <c r="A2172" s="59"/>
      <c r="B2172" s="60"/>
      <c r="C2172" s="61"/>
      <c r="D2172" s="62"/>
      <c r="E2172" s="63"/>
      <c r="F2172" s="64"/>
      <c r="G2172" s="65"/>
      <c r="H2172" s="66" t="str">
        <f>+TEXT(Derechos_peticion[[#This Row],[FECHA ASIGNACIÓN AL GESTOR (GFGS)]],"MMMM YYYY")</f>
        <v>enero 1900</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4166</v>
      </c>
    </row>
    <row r="2173" spans="1:26" hidden="1">
      <c r="A2173" s="59"/>
      <c r="B2173" s="60"/>
      <c r="C2173" s="61"/>
      <c r="D2173" s="62"/>
      <c r="E2173" s="63"/>
      <c r="F2173" s="64"/>
      <c r="G2173" s="65"/>
      <c r="H2173" s="66" t="str">
        <f>+TEXT(Derechos_peticion[[#This Row],[FECHA ASIGNACIÓN AL GESTOR (GFGS)]],"MMMM YYYY")</f>
        <v>enero 1900</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4166</v>
      </c>
    </row>
    <row r="2174" spans="1:26" hidden="1">
      <c r="A2174" s="59"/>
      <c r="B2174" s="60"/>
      <c r="C2174" s="61"/>
      <c r="D2174" s="62"/>
      <c r="E2174" s="63"/>
      <c r="F2174" s="64"/>
      <c r="G2174" s="65"/>
      <c r="H2174" s="66" t="str">
        <f>+TEXT(Derechos_peticion[[#This Row],[FECHA ASIGNACIÓN AL GESTOR (GFGS)]],"MMMM YYYY")</f>
        <v>enero 1900</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4166</v>
      </c>
    </row>
    <row r="2175" spans="1:26" hidden="1">
      <c r="A2175" s="59"/>
      <c r="B2175" s="60"/>
      <c r="C2175" s="61"/>
      <c r="D2175" s="62"/>
      <c r="E2175" s="63"/>
      <c r="F2175" s="64"/>
      <c r="G2175" s="65"/>
      <c r="H2175" s="66" t="str">
        <f>+TEXT(Derechos_peticion[[#This Row],[FECHA ASIGNACIÓN AL GESTOR (GFGS)]],"MMMM YYYY")</f>
        <v>enero 1900</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4166</v>
      </c>
    </row>
    <row r="2176" spans="1:26" hidden="1">
      <c r="A2176" s="59"/>
      <c r="B2176" s="60"/>
      <c r="C2176" s="61"/>
      <c r="D2176" s="62"/>
      <c r="E2176" s="63"/>
      <c r="F2176" s="64"/>
      <c r="G2176" s="65"/>
      <c r="H2176" s="66" t="str">
        <f>+TEXT(Derechos_peticion[[#This Row],[FECHA ASIGNACIÓN AL GESTOR (GFGS)]],"MMMM YYYY")</f>
        <v>enero 1900</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4166</v>
      </c>
    </row>
    <row r="2177" spans="1:26" hidden="1">
      <c r="A2177" s="59"/>
      <c r="B2177" s="60"/>
      <c r="C2177" s="61"/>
      <c r="D2177" s="62"/>
      <c r="E2177" s="63"/>
      <c r="F2177" s="64"/>
      <c r="G2177" s="65"/>
      <c r="H2177" s="66" t="str">
        <f>+TEXT(Derechos_peticion[[#This Row],[FECHA ASIGNACIÓN AL GESTOR (GFGS)]],"MMMM YYYY")</f>
        <v>enero 1900</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4166</v>
      </c>
    </row>
    <row r="2178" spans="1:26" hidden="1">
      <c r="A2178" s="59"/>
      <c r="B2178" s="60"/>
      <c r="C2178" s="61"/>
      <c r="D2178" s="62"/>
      <c r="E2178" s="63"/>
      <c r="F2178" s="64"/>
      <c r="G2178" s="65"/>
      <c r="H2178" s="66" t="str">
        <f>+TEXT(Derechos_peticion[[#This Row],[FECHA ASIGNACIÓN AL GESTOR (GFGS)]],"MMMM YYYY")</f>
        <v>enero 1900</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4166</v>
      </c>
    </row>
    <row r="2179" spans="1:26" hidden="1">
      <c r="A2179" s="59"/>
      <c r="B2179" s="60"/>
      <c r="C2179" s="61"/>
      <c r="D2179" s="62"/>
      <c r="E2179" s="63"/>
      <c r="F2179" s="64"/>
      <c r="G2179" s="65"/>
      <c r="H2179" s="66" t="str">
        <f>+TEXT(Derechos_peticion[[#This Row],[FECHA ASIGNACIÓN AL GESTOR (GFGS)]],"MMMM YYYY")</f>
        <v>enero 1900</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4166</v>
      </c>
    </row>
    <row r="2180" spans="1:26" hidden="1">
      <c r="A2180" s="59"/>
      <c r="B2180" s="60"/>
      <c r="C2180" s="61"/>
      <c r="D2180" s="62"/>
      <c r="E2180" s="63"/>
      <c r="F2180" s="64"/>
      <c r="G2180" s="65"/>
      <c r="H2180" s="66" t="str">
        <f>+TEXT(Derechos_peticion[[#This Row],[FECHA ASIGNACIÓN AL GESTOR (GFGS)]],"MMMM YYYY")</f>
        <v>enero 1900</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4166</v>
      </c>
    </row>
    <row r="2181" spans="1:26" hidden="1">
      <c r="A2181" s="59"/>
      <c r="B2181" s="60"/>
      <c r="C2181" s="61"/>
      <c r="D2181" s="62"/>
      <c r="E2181" s="63"/>
      <c r="F2181" s="64"/>
      <c r="G2181" s="65"/>
      <c r="H2181" s="66" t="str">
        <f>+TEXT(Derechos_peticion[[#This Row],[FECHA ASIGNACIÓN AL GESTOR (GFGS)]],"MMMM YYYY")</f>
        <v>enero 1900</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4166</v>
      </c>
    </row>
    <row r="2182" spans="1:26" hidden="1">
      <c r="A2182" s="59"/>
      <c r="B2182" s="60"/>
      <c r="C2182" s="61"/>
      <c r="D2182" s="62"/>
      <c r="E2182" s="63"/>
      <c r="F2182" s="64"/>
      <c r="G2182" s="65"/>
      <c r="H2182" s="66" t="str">
        <f>+TEXT(Derechos_peticion[[#This Row],[FECHA ASIGNACIÓN AL GESTOR (GFGS)]],"MMMM YYYY")</f>
        <v>enero 1900</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4166</v>
      </c>
    </row>
    <row r="2183" spans="1:26" hidden="1">
      <c r="A2183" s="59"/>
      <c r="B2183" s="60"/>
      <c r="C2183" s="61"/>
      <c r="D2183" s="62"/>
      <c r="E2183" s="63"/>
      <c r="F2183" s="64"/>
      <c r="G2183" s="65"/>
      <c r="H2183" s="66" t="str">
        <f>+TEXT(Derechos_peticion[[#This Row],[FECHA ASIGNACIÓN AL GESTOR (GFGS)]],"MMMM YYYY")</f>
        <v>enero 1900</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4166</v>
      </c>
    </row>
    <row r="2184" spans="1:26" hidden="1">
      <c r="A2184" s="59"/>
      <c r="B2184" s="60"/>
      <c r="C2184" s="61"/>
      <c r="D2184" s="62"/>
      <c r="E2184" s="63"/>
      <c r="F2184" s="64"/>
      <c r="G2184" s="65"/>
      <c r="H2184" s="66" t="str">
        <f>+TEXT(Derechos_peticion[[#This Row],[FECHA ASIGNACIÓN AL GESTOR (GFGS)]],"MMMM YYYY")</f>
        <v>enero 1900</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4166</v>
      </c>
    </row>
    <row r="2185" spans="1:26" hidden="1">
      <c r="A2185" s="59"/>
      <c r="B2185" s="60"/>
      <c r="C2185" s="61"/>
      <c r="D2185" s="62"/>
      <c r="E2185" s="63"/>
      <c r="F2185" s="64"/>
      <c r="G2185" s="65"/>
      <c r="H2185" s="66" t="str">
        <f>+TEXT(Derechos_peticion[[#This Row],[FECHA ASIGNACIÓN AL GESTOR (GFGS)]],"MMMM YYYY")</f>
        <v>enero 1900</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4166</v>
      </c>
    </row>
    <row r="2186" spans="1:26" hidden="1">
      <c r="A2186" s="59"/>
      <c r="B2186" s="60"/>
      <c r="C2186" s="61"/>
      <c r="D2186" s="62"/>
      <c r="E2186" s="63"/>
      <c r="F2186" s="64"/>
      <c r="G2186" s="65"/>
      <c r="H2186" s="66" t="str">
        <f>+TEXT(Derechos_peticion[[#This Row],[FECHA ASIGNACIÓN AL GESTOR (GFGS)]],"MMMM YYYY")</f>
        <v>enero 1900</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4166</v>
      </c>
    </row>
    <row r="2187" spans="1:26" hidden="1">
      <c r="A2187" s="59"/>
      <c r="B2187" s="60"/>
      <c r="C2187" s="61"/>
      <c r="D2187" s="62"/>
      <c r="E2187" s="63"/>
      <c r="F2187" s="64"/>
      <c r="G2187" s="65"/>
      <c r="H2187" s="66" t="str">
        <f>+TEXT(Derechos_peticion[[#This Row],[FECHA ASIGNACIÓN AL GESTOR (GFGS)]],"MMMM YYYY")</f>
        <v>enero 1900</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4166</v>
      </c>
    </row>
    <row r="2188" spans="1:26" hidden="1">
      <c r="A2188" s="59"/>
      <c r="B2188" s="60"/>
      <c r="C2188" s="61"/>
      <c r="D2188" s="62"/>
      <c r="E2188" s="63"/>
      <c r="F2188" s="64"/>
      <c r="G2188" s="65"/>
      <c r="H2188" s="66" t="str">
        <f>+TEXT(Derechos_peticion[[#This Row],[FECHA ASIGNACIÓN AL GESTOR (GFGS)]],"MMMM YYYY")</f>
        <v>enero 1900</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4166</v>
      </c>
    </row>
    <row r="2189" spans="1:26" hidden="1">
      <c r="A2189" s="59"/>
      <c r="B2189" s="60"/>
      <c r="C2189" s="61"/>
      <c r="D2189" s="62"/>
      <c r="E2189" s="63"/>
      <c r="F2189" s="64"/>
      <c r="G2189" s="65"/>
      <c r="H2189" s="66" t="str">
        <f>+TEXT(Derechos_peticion[[#This Row],[FECHA ASIGNACIÓN AL GESTOR (GFGS)]],"MMMM YYYY")</f>
        <v>enero 1900</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4166</v>
      </c>
    </row>
    <row r="2190" spans="1:26" hidden="1">
      <c r="A2190" s="59"/>
      <c r="B2190" s="60"/>
      <c r="C2190" s="61"/>
      <c r="D2190" s="62"/>
      <c r="E2190" s="63"/>
      <c r="F2190" s="64"/>
      <c r="G2190" s="65"/>
      <c r="H2190" s="66" t="str">
        <f>+TEXT(Derechos_peticion[[#This Row],[FECHA ASIGNACIÓN AL GESTOR (GFGS)]],"MMMM YYYY")</f>
        <v>enero 1900</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4166</v>
      </c>
    </row>
    <row r="2191" spans="1:26" hidden="1">
      <c r="A2191" s="59"/>
      <c r="B2191" s="60"/>
      <c r="C2191" s="61"/>
      <c r="D2191" s="62"/>
      <c r="E2191" s="63"/>
      <c r="F2191" s="64"/>
      <c r="G2191" s="65"/>
      <c r="H2191" s="66" t="str">
        <f>+TEXT(Derechos_peticion[[#This Row],[FECHA ASIGNACIÓN AL GESTOR (GFGS)]],"MMMM YYYY")</f>
        <v>enero 1900</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4166</v>
      </c>
    </row>
    <row r="2192" spans="1:26" hidden="1">
      <c r="A2192" s="59"/>
      <c r="B2192" s="60"/>
      <c r="C2192" s="61"/>
      <c r="D2192" s="62"/>
      <c r="E2192" s="63"/>
      <c r="F2192" s="64"/>
      <c r="G2192" s="65"/>
      <c r="H2192" s="66" t="str">
        <f>+TEXT(Derechos_peticion[[#This Row],[FECHA ASIGNACIÓN AL GESTOR (GFGS)]],"MMMM YYYY")</f>
        <v>enero 1900</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4166</v>
      </c>
    </row>
    <row r="2193" spans="1:26" hidden="1">
      <c r="A2193" s="59"/>
      <c r="B2193" s="60"/>
      <c r="C2193" s="61"/>
      <c r="D2193" s="62"/>
      <c r="E2193" s="63"/>
      <c r="F2193" s="64"/>
      <c r="G2193" s="65"/>
      <c r="H2193" s="66" t="str">
        <f>+TEXT(Derechos_peticion[[#This Row],[FECHA ASIGNACIÓN AL GESTOR (GFGS)]],"MMMM YYYY")</f>
        <v>enero 1900</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4166</v>
      </c>
    </row>
    <row r="2194" spans="1:26" hidden="1">
      <c r="A2194" s="59"/>
      <c r="B2194" s="60"/>
      <c r="C2194" s="61"/>
      <c r="D2194" s="62"/>
      <c r="E2194" s="63"/>
      <c r="F2194" s="64"/>
      <c r="G2194" s="65"/>
      <c r="H2194" s="66" t="str">
        <f>+TEXT(Derechos_peticion[[#This Row],[FECHA ASIGNACIÓN AL GESTOR (GFGS)]],"MMMM YYYY")</f>
        <v>enero 1900</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4166</v>
      </c>
    </row>
    <row r="2195" spans="1:26" hidden="1">
      <c r="A2195" s="59"/>
      <c r="B2195" s="60"/>
      <c r="C2195" s="61"/>
      <c r="D2195" s="62"/>
      <c r="E2195" s="63"/>
      <c r="F2195" s="64"/>
      <c r="G2195" s="65"/>
      <c r="H2195" s="66" t="str">
        <f>+TEXT(Derechos_peticion[[#This Row],[FECHA ASIGNACIÓN AL GESTOR (GFGS)]],"MMMM YYYY")</f>
        <v>enero 1900</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4166</v>
      </c>
    </row>
    <row r="2196" spans="1:26" hidden="1">
      <c r="A2196" s="59"/>
      <c r="B2196" s="60"/>
      <c r="C2196" s="61"/>
      <c r="D2196" s="62"/>
      <c r="E2196" s="63"/>
      <c r="F2196" s="64"/>
      <c r="G2196" s="65"/>
      <c r="H2196" s="66" t="str">
        <f>+TEXT(Derechos_peticion[[#This Row],[FECHA ASIGNACIÓN AL GESTOR (GFGS)]],"MMMM YYYY")</f>
        <v>enero 1900</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4166</v>
      </c>
    </row>
    <row r="2197" spans="1:26" hidden="1">
      <c r="A2197" s="59"/>
      <c r="B2197" s="60"/>
      <c r="C2197" s="61"/>
      <c r="D2197" s="62"/>
      <c r="E2197" s="63"/>
      <c r="F2197" s="64"/>
      <c r="G2197" s="65"/>
      <c r="H2197" s="66" t="str">
        <f>+TEXT(Derechos_peticion[[#This Row],[FECHA ASIGNACIÓN AL GESTOR (GFGS)]],"MMMM YYYY")</f>
        <v>enero 1900</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4166</v>
      </c>
    </row>
    <row r="2198" spans="1:26" hidden="1">
      <c r="A2198" s="59"/>
      <c r="B2198" s="60"/>
      <c r="C2198" s="61"/>
      <c r="D2198" s="62"/>
      <c r="E2198" s="63"/>
      <c r="F2198" s="64"/>
      <c r="G2198" s="65"/>
      <c r="H2198" s="66" t="str">
        <f>+TEXT(Derechos_peticion[[#This Row],[FECHA ASIGNACIÓN AL GESTOR (GFGS)]],"MMMM YYYY")</f>
        <v>enero 1900</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4166</v>
      </c>
    </row>
    <row r="2199" spans="1:26" hidden="1">
      <c r="A2199" s="59"/>
      <c r="B2199" s="60"/>
      <c r="C2199" s="61"/>
      <c r="D2199" s="62"/>
      <c r="E2199" s="63"/>
      <c r="F2199" s="64"/>
      <c r="G2199" s="65"/>
      <c r="H2199" s="66" t="str">
        <f>+TEXT(Derechos_peticion[[#This Row],[FECHA ASIGNACIÓN AL GESTOR (GFGS)]],"MMMM YYYY")</f>
        <v>enero 1900</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4166</v>
      </c>
    </row>
    <row r="2200" spans="1:26" hidden="1">
      <c r="A2200" s="59"/>
      <c r="B2200" s="60"/>
      <c r="C2200" s="61"/>
      <c r="D2200" s="62"/>
      <c r="E2200" s="63"/>
      <c r="F2200" s="64"/>
      <c r="G2200" s="65"/>
      <c r="H2200" s="66" t="str">
        <f>+TEXT(Derechos_peticion[[#This Row],[FECHA ASIGNACIÓN AL GESTOR (GFGS)]],"MMMM YYYY")</f>
        <v>enero 1900</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4166</v>
      </c>
    </row>
    <row r="2201" spans="1:26" hidden="1">
      <c r="A2201" s="59"/>
      <c r="B2201" s="60"/>
      <c r="C2201" s="61"/>
      <c r="D2201" s="62"/>
      <c r="E2201" s="63"/>
      <c r="F2201" s="64"/>
      <c r="G2201" s="65"/>
      <c r="H2201" s="66" t="str">
        <f>+TEXT(Derechos_peticion[[#This Row],[FECHA ASIGNACIÓN AL GESTOR (GFGS)]],"MMMM YYYY")</f>
        <v>enero 1900</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4166</v>
      </c>
    </row>
    <row r="2202" spans="1:26" hidden="1">
      <c r="A2202" s="59"/>
      <c r="B2202" s="60"/>
      <c r="C2202" s="61"/>
      <c r="D2202" s="62"/>
      <c r="E2202" s="63"/>
      <c r="F2202" s="64"/>
      <c r="G2202" s="65"/>
      <c r="H2202" s="66" t="str">
        <f>+TEXT(Derechos_peticion[[#This Row],[FECHA ASIGNACIÓN AL GESTOR (GFGS)]],"MMMM YYYY")</f>
        <v>enero 1900</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4166</v>
      </c>
    </row>
    <row r="2203" spans="1:26" hidden="1">
      <c r="A2203" s="59"/>
      <c r="B2203" s="60"/>
      <c r="C2203" s="61"/>
      <c r="D2203" s="62"/>
      <c r="E2203" s="63"/>
      <c r="F2203" s="64"/>
      <c r="G2203" s="65"/>
      <c r="H2203" s="66" t="str">
        <f>+TEXT(Derechos_peticion[[#This Row],[FECHA ASIGNACIÓN AL GESTOR (GFGS)]],"MMMM YYYY")</f>
        <v>enero 1900</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4166</v>
      </c>
    </row>
    <row r="2204" spans="1:26" hidden="1">
      <c r="A2204" s="59"/>
      <c r="B2204" s="60"/>
      <c r="C2204" s="61"/>
      <c r="D2204" s="62"/>
      <c r="E2204" s="63"/>
      <c r="F2204" s="64"/>
      <c r="G2204" s="65"/>
      <c r="H2204" s="66" t="str">
        <f>+TEXT(Derechos_peticion[[#This Row],[FECHA ASIGNACIÓN AL GESTOR (GFGS)]],"MMMM YYYY")</f>
        <v>enero 1900</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4166</v>
      </c>
    </row>
    <row r="2205" spans="1:26" hidden="1">
      <c r="A2205" s="59"/>
      <c r="B2205" s="60"/>
      <c r="C2205" s="61"/>
      <c r="D2205" s="62"/>
      <c r="E2205" s="63"/>
      <c r="F2205" s="64"/>
      <c r="G2205" s="65"/>
      <c r="H2205" s="66" t="str">
        <f>+TEXT(Derechos_peticion[[#This Row],[FECHA ASIGNACIÓN AL GESTOR (GFGS)]],"MMMM YYYY")</f>
        <v>enero 1900</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4166</v>
      </c>
    </row>
    <row r="2206" spans="1:26" hidden="1">
      <c r="A2206" s="59"/>
      <c r="B2206" s="60"/>
      <c r="C2206" s="61"/>
      <c r="D2206" s="62"/>
      <c r="E2206" s="63"/>
      <c r="F2206" s="64"/>
      <c r="G2206" s="65"/>
      <c r="H2206" s="66" t="str">
        <f>+TEXT(Derechos_peticion[[#This Row],[FECHA ASIGNACIÓN AL GESTOR (GFGS)]],"MMMM YYYY")</f>
        <v>enero 1900</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4166</v>
      </c>
    </row>
    <row r="2207" spans="1:26" hidden="1">
      <c r="A2207" s="59"/>
      <c r="B2207" s="60"/>
      <c r="C2207" s="61"/>
      <c r="D2207" s="62"/>
      <c r="E2207" s="63"/>
      <c r="F2207" s="64"/>
      <c r="G2207" s="65"/>
      <c r="H2207" s="66" t="str">
        <f>+TEXT(Derechos_peticion[[#This Row],[FECHA ASIGNACIÓN AL GESTOR (GFGS)]],"MMMM YYYY")</f>
        <v>enero 1900</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4166</v>
      </c>
    </row>
    <row r="2208" spans="1:26" hidden="1">
      <c r="A2208" s="59"/>
      <c r="B2208" s="60"/>
      <c r="C2208" s="61"/>
      <c r="D2208" s="62"/>
      <c r="E2208" s="63"/>
      <c r="F2208" s="64"/>
      <c r="G2208" s="65"/>
      <c r="H2208" s="66" t="str">
        <f>+TEXT(Derechos_peticion[[#This Row],[FECHA ASIGNACIÓN AL GESTOR (GFGS)]],"MMMM YYYY")</f>
        <v>enero 1900</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4166</v>
      </c>
    </row>
    <row r="2209" spans="1:26" hidden="1">
      <c r="A2209" s="59"/>
      <c r="B2209" s="60"/>
      <c r="C2209" s="61"/>
      <c r="D2209" s="62"/>
      <c r="E2209" s="63"/>
      <c r="F2209" s="64"/>
      <c r="G2209" s="65"/>
      <c r="H2209" s="66" t="str">
        <f>+TEXT(Derechos_peticion[[#This Row],[FECHA ASIGNACIÓN AL GESTOR (GFGS)]],"MMMM YYYY")</f>
        <v>enero 1900</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4166</v>
      </c>
    </row>
    <row r="2210" spans="1:26" hidden="1">
      <c r="A2210" s="59"/>
      <c r="B2210" s="60"/>
      <c r="C2210" s="61"/>
      <c r="D2210" s="62"/>
      <c r="E2210" s="63"/>
      <c r="F2210" s="64"/>
      <c r="G2210" s="65"/>
      <c r="H2210" s="66" t="str">
        <f>+TEXT(Derechos_peticion[[#This Row],[FECHA ASIGNACIÓN AL GESTOR (GFGS)]],"MMMM YYYY")</f>
        <v>enero 1900</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4166</v>
      </c>
    </row>
    <row r="2211" spans="1:26" hidden="1">
      <c r="A2211" s="59"/>
      <c r="B2211" s="60"/>
      <c r="C2211" s="61"/>
      <c r="D2211" s="62"/>
      <c r="E2211" s="63"/>
      <c r="F2211" s="64"/>
      <c r="G2211" s="65"/>
      <c r="H2211" s="66" t="str">
        <f>+TEXT(Derechos_peticion[[#This Row],[FECHA ASIGNACIÓN AL GESTOR (GFGS)]],"MMMM YYYY")</f>
        <v>enero 1900</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4166</v>
      </c>
    </row>
    <row r="2212" spans="1:26" hidden="1">
      <c r="A2212" s="59"/>
      <c r="B2212" s="60"/>
      <c r="C2212" s="61"/>
      <c r="D2212" s="62"/>
      <c r="E2212" s="63"/>
      <c r="F2212" s="64"/>
      <c r="G2212" s="65"/>
      <c r="H2212" s="66" t="str">
        <f>+TEXT(Derechos_peticion[[#This Row],[FECHA ASIGNACIÓN AL GESTOR (GFGS)]],"MMMM YYYY")</f>
        <v>enero 1900</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4166</v>
      </c>
    </row>
    <row r="2213" spans="1:26" hidden="1">
      <c r="A2213" s="59"/>
      <c r="B2213" s="60"/>
      <c r="C2213" s="61"/>
      <c r="D2213" s="62"/>
      <c r="E2213" s="63"/>
      <c r="F2213" s="64"/>
      <c r="G2213" s="65"/>
      <c r="H2213" s="66" t="str">
        <f>+TEXT(Derechos_peticion[[#This Row],[FECHA ASIGNACIÓN AL GESTOR (GFGS)]],"MMMM YYYY")</f>
        <v>enero 1900</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4166</v>
      </c>
    </row>
    <row r="2214" spans="1:26" hidden="1">
      <c r="A2214" s="59"/>
      <c r="B2214" s="60"/>
      <c r="C2214" s="61"/>
      <c r="D2214" s="62"/>
      <c r="E2214" s="63"/>
      <c r="F2214" s="64"/>
      <c r="G2214" s="65"/>
      <c r="H2214" s="66" t="str">
        <f>+TEXT(Derechos_peticion[[#This Row],[FECHA ASIGNACIÓN AL GESTOR (GFGS)]],"MMMM YYYY")</f>
        <v>enero 1900</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4166</v>
      </c>
    </row>
    <row r="2215" spans="1:26" hidden="1">
      <c r="A2215" s="59"/>
      <c r="B2215" s="60"/>
      <c r="C2215" s="61"/>
      <c r="D2215" s="62"/>
      <c r="E2215" s="63"/>
      <c r="F2215" s="64"/>
      <c r="G2215" s="65"/>
      <c r="H2215" s="66" t="str">
        <f>+TEXT(Derechos_peticion[[#This Row],[FECHA ASIGNACIÓN AL GESTOR (GFGS)]],"MMMM YYYY")</f>
        <v>enero 1900</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4166</v>
      </c>
    </row>
    <row r="2216" spans="1:26" hidden="1">
      <c r="A2216" s="59"/>
      <c r="B2216" s="60"/>
      <c r="C2216" s="61"/>
      <c r="D2216" s="62"/>
      <c r="E2216" s="63"/>
      <c r="F2216" s="64"/>
      <c r="G2216" s="65"/>
      <c r="H2216" s="66" t="str">
        <f>+TEXT(Derechos_peticion[[#This Row],[FECHA ASIGNACIÓN AL GESTOR (GFGS)]],"MMMM YYYY")</f>
        <v>enero 1900</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4166</v>
      </c>
    </row>
    <row r="2217" spans="1:26" hidden="1">
      <c r="A2217" s="59"/>
      <c r="B2217" s="60"/>
      <c r="C2217" s="61"/>
      <c r="D2217" s="62"/>
      <c r="E2217" s="63"/>
      <c r="F2217" s="64"/>
      <c r="G2217" s="65"/>
      <c r="H2217" s="66" t="str">
        <f>+TEXT(Derechos_peticion[[#This Row],[FECHA ASIGNACIÓN AL GESTOR (GFGS)]],"MMMM YYYY")</f>
        <v>enero 1900</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4166</v>
      </c>
    </row>
    <row r="2218" spans="1:26" hidden="1">
      <c r="A2218" s="59"/>
      <c r="B2218" s="60"/>
      <c r="C2218" s="61"/>
      <c r="D2218" s="62"/>
      <c r="E2218" s="63"/>
      <c r="F2218" s="64"/>
      <c r="G2218" s="65"/>
      <c r="H2218" s="66" t="str">
        <f>+TEXT(Derechos_peticion[[#This Row],[FECHA ASIGNACIÓN AL GESTOR (GFGS)]],"MMMM YYYY")</f>
        <v>enero 1900</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4166</v>
      </c>
    </row>
    <row r="2219" spans="1:26" hidden="1">
      <c r="A2219" s="59"/>
      <c r="B2219" s="60"/>
      <c r="C2219" s="61"/>
      <c r="D2219" s="62"/>
      <c r="E2219" s="63"/>
      <c r="F2219" s="64"/>
      <c r="G2219" s="65"/>
      <c r="H2219" s="66" t="str">
        <f>+TEXT(Derechos_peticion[[#This Row],[FECHA ASIGNACIÓN AL GESTOR (GFGS)]],"MMMM YYYY")</f>
        <v>enero 1900</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4166</v>
      </c>
    </row>
    <row r="2220" spans="1:26" hidden="1">
      <c r="A2220" s="59"/>
      <c r="B2220" s="60"/>
      <c r="C2220" s="61"/>
      <c r="D2220" s="62"/>
      <c r="E2220" s="63"/>
      <c r="F2220" s="64"/>
      <c r="G2220" s="65"/>
      <c r="H2220" s="66" t="str">
        <f>+TEXT(Derechos_peticion[[#This Row],[FECHA ASIGNACIÓN AL GESTOR (GFGS)]],"MMMM YYYY")</f>
        <v>enero 1900</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4166</v>
      </c>
    </row>
    <row r="2221" spans="1:26" hidden="1">
      <c r="A2221" s="59"/>
      <c r="B2221" s="60"/>
      <c r="C2221" s="61"/>
      <c r="D2221" s="62"/>
      <c r="E2221" s="63"/>
      <c r="F2221" s="64"/>
      <c r="G2221" s="65"/>
      <c r="H2221" s="66" t="str">
        <f>+TEXT(Derechos_peticion[[#This Row],[FECHA ASIGNACIÓN AL GESTOR (GFGS)]],"MMMM YYYY")</f>
        <v>enero 1900</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4166</v>
      </c>
    </row>
    <row r="2222" spans="1:26" hidden="1">
      <c r="A2222" s="59"/>
      <c r="B2222" s="60"/>
      <c r="C2222" s="61"/>
      <c r="D2222" s="62"/>
      <c r="E2222" s="63"/>
      <c r="F2222" s="64"/>
      <c r="G2222" s="65"/>
      <c r="H2222" s="66" t="str">
        <f>+TEXT(Derechos_peticion[[#This Row],[FECHA ASIGNACIÓN AL GESTOR (GFGS)]],"MMMM YYYY")</f>
        <v>enero 1900</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4166</v>
      </c>
    </row>
    <row r="2223" spans="1:26" hidden="1">
      <c r="A2223" s="59"/>
      <c r="B2223" s="60"/>
      <c r="C2223" s="61"/>
      <c r="D2223" s="62"/>
      <c r="E2223" s="63"/>
      <c r="F2223" s="64"/>
      <c r="G2223" s="65"/>
      <c r="H2223" s="66" t="str">
        <f>+TEXT(Derechos_peticion[[#This Row],[FECHA ASIGNACIÓN AL GESTOR (GFGS)]],"MMMM YYYY")</f>
        <v>enero 1900</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4166</v>
      </c>
    </row>
    <row r="2224" spans="1:26" hidden="1">
      <c r="A2224" s="59"/>
      <c r="B2224" s="60"/>
      <c r="C2224" s="61"/>
      <c r="D2224" s="62"/>
      <c r="E2224" s="63"/>
      <c r="F2224" s="64"/>
      <c r="G2224" s="65"/>
      <c r="H2224" s="66" t="str">
        <f>+TEXT(Derechos_peticion[[#This Row],[FECHA ASIGNACIÓN AL GESTOR (GFGS)]],"MMMM YYYY")</f>
        <v>enero 1900</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4166</v>
      </c>
    </row>
    <row r="2225" spans="1:26" hidden="1">
      <c r="A2225" s="59"/>
      <c r="B2225" s="60"/>
      <c r="C2225" s="61"/>
      <c r="D2225" s="62"/>
      <c r="E2225" s="63"/>
      <c r="F2225" s="64"/>
      <c r="G2225" s="65"/>
      <c r="H2225" s="66" t="str">
        <f>+TEXT(Derechos_peticion[[#This Row],[FECHA ASIGNACIÓN AL GESTOR (GFGS)]],"MMMM YYYY")</f>
        <v>enero 1900</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4166</v>
      </c>
    </row>
    <row r="2226" spans="1:26" hidden="1">
      <c r="A2226" s="59"/>
      <c r="B2226" s="60"/>
      <c r="C2226" s="61"/>
      <c r="D2226" s="62"/>
      <c r="E2226" s="63"/>
      <c r="F2226" s="64"/>
      <c r="G2226" s="65"/>
      <c r="H2226" s="66" t="str">
        <f>+TEXT(Derechos_peticion[[#This Row],[FECHA ASIGNACIÓN AL GESTOR (GFGS)]],"MMMM YYYY")</f>
        <v>enero 1900</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4166</v>
      </c>
    </row>
    <row r="2227" spans="1:26" hidden="1">
      <c r="A2227" s="59"/>
      <c r="B2227" s="60"/>
      <c r="C2227" s="61"/>
      <c r="D2227" s="62"/>
      <c r="E2227" s="63"/>
      <c r="F2227" s="64"/>
      <c r="G2227" s="65"/>
      <c r="H2227" s="66" t="str">
        <f>+TEXT(Derechos_peticion[[#This Row],[FECHA ASIGNACIÓN AL GESTOR (GFGS)]],"MMMM YYYY")</f>
        <v>enero 1900</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4166</v>
      </c>
    </row>
    <row r="2228" spans="1:26" hidden="1">
      <c r="A2228" s="59"/>
      <c r="B2228" s="60"/>
      <c r="C2228" s="61"/>
      <c r="D2228" s="62"/>
      <c r="E2228" s="63"/>
      <c r="F2228" s="64"/>
      <c r="G2228" s="65"/>
      <c r="H2228" s="66" t="str">
        <f>+TEXT(Derechos_peticion[[#This Row],[FECHA ASIGNACIÓN AL GESTOR (GFGS)]],"MMMM YYYY")</f>
        <v>enero 1900</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4166</v>
      </c>
    </row>
    <row r="2229" spans="1:26" hidden="1">
      <c r="A2229" s="59"/>
      <c r="B2229" s="60"/>
      <c r="C2229" s="61"/>
      <c r="D2229" s="62"/>
      <c r="E2229" s="63"/>
      <c r="F2229" s="64"/>
      <c r="G2229" s="65"/>
      <c r="H2229" s="66" t="str">
        <f>+TEXT(Derechos_peticion[[#This Row],[FECHA ASIGNACIÓN AL GESTOR (GFGS)]],"MMMM YYYY")</f>
        <v>enero 1900</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4166</v>
      </c>
    </row>
    <row r="2230" spans="1:26" hidden="1">
      <c r="A2230" s="59"/>
      <c r="B2230" s="60"/>
      <c r="C2230" s="61"/>
      <c r="D2230" s="62"/>
      <c r="E2230" s="63"/>
      <c r="F2230" s="64"/>
      <c r="G2230" s="65"/>
      <c r="H2230" s="66" t="str">
        <f>+TEXT(Derechos_peticion[[#This Row],[FECHA ASIGNACIÓN AL GESTOR (GFGS)]],"MMMM YYYY")</f>
        <v>enero 1900</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4166</v>
      </c>
    </row>
    <row r="2231" spans="1:26" hidden="1">
      <c r="A2231" s="59"/>
      <c r="B2231" s="60"/>
      <c r="C2231" s="61"/>
      <c r="D2231" s="62"/>
      <c r="E2231" s="63"/>
      <c r="F2231" s="64"/>
      <c r="G2231" s="65"/>
      <c r="H2231" s="66" t="str">
        <f>+TEXT(Derechos_peticion[[#This Row],[FECHA ASIGNACIÓN AL GESTOR (GFGS)]],"MMMM YYYY")</f>
        <v>enero 1900</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4166</v>
      </c>
    </row>
    <row r="2232" spans="1:26" hidden="1">
      <c r="A2232" s="59"/>
      <c r="B2232" s="60"/>
      <c r="C2232" s="61"/>
      <c r="D2232" s="62"/>
      <c r="E2232" s="63"/>
      <c r="F2232" s="64"/>
      <c r="G2232" s="65"/>
      <c r="H2232" s="66" t="str">
        <f>+TEXT(Derechos_peticion[[#This Row],[FECHA ASIGNACIÓN AL GESTOR (GFGS)]],"MMMM YYYY")</f>
        <v>enero 1900</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4166</v>
      </c>
    </row>
    <row r="2233" spans="1:26" hidden="1">
      <c r="A2233" s="59"/>
      <c r="B2233" s="60"/>
      <c r="C2233" s="61"/>
      <c r="D2233" s="62"/>
      <c r="E2233" s="63"/>
      <c r="F2233" s="64"/>
      <c r="G2233" s="65"/>
      <c r="H2233" s="66" t="str">
        <f>+TEXT(Derechos_peticion[[#This Row],[FECHA ASIGNACIÓN AL GESTOR (GFGS)]],"MMMM YYYY")</f>
        <v>enero 1900</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4166</v>
      </c>
    </row>
    <row r="2234" spans="1:26" hidden="1">
      <c r="A2234" s="59"/>
      <c r="B2234" s="60"/>
      <c r="C2234" s="61"/>
      <c r="D2234" s="62"/>
      <c r="E2234" s="63"/>
      <c r="F2234" s="64"/>
      <c r="G2234" s="65"/>
      <c r="H2234" s="66" t="str">
        <f>+TEXT(Derechos_peticion[[#This Row],[FECHA ASIGNACIÓN AL GESTOR (GFGS)]],"MMMM YYYY")</f>
        <v>enero 1900</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4166</v>
      </c>
    </row>
    <row r="2235" spans="1:26" hidden="1">
      <c r="A2235" s="59"/>
      <c r="B2235" s="60"/>
      <c r="C2235" s="61"/>
      <c r="D2235" s="62"/>
      <c r="E2235" s="63"/>
      <c r="F2235" s="64"/>
      <c r="G2235" s="65"/>
      <c r="H2235" s="66" t="str">
        <f>+TEXT(Derechos_peticion[[#This Row],[FECHA ASIGNACIÓN AL GESTOR (GFGS)]],"MMMM YYYY")</f>
        <v>enero 1900</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4166</v>
      </c>
    </row>
    <row r="2236" spans="1:26" hidden="1">
      <c r="A2236" s="59"/>
      <c r="B2236" s="60"/>
      <c r="C2236" s="61"/>
      <c r="D2236" s="62"/>
      <c r="E2236" s="63"/>
      <c r="F2236" s="64"/>
      <c r="G2236" s="65"/>
      <c r="H2236" s="66" t="str">
        <f>+TEXT(Derechos_peticion[[#This Row],[FECHA ASIGNACIÓN AL GESTOR (GFGS)]],"MMMM YYYY")</f>
        <v>enero 1900</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4166</v>
      </c>
    </row>
    <row r="2237" spans="1:26" hidden="1">
      <c r="A2237" s="59"/>
      <c r="B2237" s="60"/>
      <c r="C2237" s="61"/>
      <c r="D2237" s="62"/>
      <c r="E2237" s="63"/>
      <c r="F2237" s="64"/>
      <c r="G2237" s="65"/>
      <c r="H2237" s="66" t="str">
        <f>+TEXT(Derechos_peticion[[#This Row],[FECHA ASIGNACIÓN AL GESTOR (GFGS)]],"MMMM YYYY")</f>
        <v>enero 1900</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4166</v>
      </c>
    </row>
    <row r="2238" spans="1:26" hidden="1">
      <c r="A2238" s="59"/>
      <c r="B2238" s="60"/>
      <c r="C2238" s="61"/>
      <c r="D2238" s="62"/>
      <c r="E2238" s="63"/>
      <c r="F2238" s="64"/>
      <c r="G2238" s="65"/>
      <c r="H2238" s="66" t="str">
        <f>+TEXT(Derechos_peticion[[#This Row],[FECHA ASIGNACIÓN AL GESTOR (GFGS)]],"MMMM YYYY")</f>
        <v>enero 1900</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4166</v>
      </c>
    </row>
    <row r="2239" spans="1:26" hidden="1">
      <c r="A2239" s="59"/>
      <c r="B2239" s="60"/>
      <c r="C2239" s="61"/>
      <c r="D2239" s="62"/>
      <c r="E2239" s="63"/>
      <c r="F2239" s="64"/>
      <c r="G2239" s="65"/>
      <c r="H2239" s="66" t="str">
        <f>+TEXT(Derechos_peticion[[#This Row],[FECHA ASIGNACIÓN AL GESTOR (GFGS)]],"MMMM YYYY")</f>
        <v>enero 1900</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4166</v>
      </c>
    </row>
    <row r="2240" spans="1:26" hidden="1">
      <c r="A2240" s="59"/>
      <c r="B2240" s="60"/>
      <c r="C2240" s="61"/>
      <c r="D2240" s="62"/>
      <c r="E2240" s="63"/>
      <c r="F2240" s="64"/>
      <c r="G2240" s="65"/>
      <c r="H2240" s="66" t="str">
        <f>+TEXT(Derechos_peticion[[#This Row],[FECHA ASIGNACIÓN AL GESTOR (GFGS)]],"MMMM YYYY")</f>
        <v>enero 1900</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4166</v>
      </c>
    </row>
    <row r="2241" spans="1:26" hidden="1">
      <c r="A2241" s="59"/>
      <c r="B2241" s="60"/>
      <c r="C2241" s="61"/>
      <c r="D2241" s="62"/>
      <c r="E2241" s="63"/>
      <c r="F2241" s="64"/>
      <c r="G2241" s="65"/>
      <c r="H2241" s="66" t="str">
        <f>+TEXT(Derechos_peticion[[#This Row],[FECHA ASIGNACIÓN AL GESTOR (GFGS)]],"MMMM YYYY")</f>
        <v>enero 1900</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4166</v>
      </c>
    </row>
    <row r="2242" spans="1:26" hidden="1">
      <c r="A2242" s="59"/>
      <c r="B2242" s="60"/>
      <c r="C2242" s="61"/>
      <c r="D2242" s="62"/>
      <c r="E2242" s="63"/>
      <c r="F2242" s="64"/>
      <c r="G2242" s="65"/>
      <c r="H2242" s="66" t="str">
        <f>+TEXT(Derechos_peticion[[#This Row],[FECHA ASIGNACIÓN AL GESTOR (GFGS)]],"MMMM YYYY")</f>
        <v>enero 1900</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4166</v>
      </c>
    </row>
    <row r="2243" spans="1:26" hidden="1">
      <c r="A2243" s="59"/>
      <c r="B2243" s="60"/>
      <c r="C2243" s="61"/>
      <c r="D2243" s="62"/>
      <c r="E2243" s="63"/>
      <c r="F2243" s="64"/>
      <c r="G2243" s="65"/>
      <c r="H2243" s="66" t="str">
        <f>+TEXT(Derechos_peticion[[#This Row],[FECHA ASIGNACIÓN AL GESTOR (GFGS)]],"MMMM YYYY")</f>
        <v>enero 1900</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4166</v>
      </c>
    </row>
    <row r="2244" spans="1:26" hidden="1">
      <c r="A2244" s="59"/>
      <c r="B2244" s="60"/>
      <c r="C2244" s="61"/>
      <c r="D2244" s="62"/>
      <c r="E2244" s="63"/>
      <c r="F2244" s="64"/>
      <c r="G2244" s="65"/>
      <c r="H2244" s="66" t="str">
        <f>+TEXT(Derechos_peticion[[#This Row],[FECHA ASIGNACIÓN AL GESTOR (GFGS)]],"MMMM YYYY")</f>
        <v>enero 1900</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4166</v>
      </c>
    </row>
    <row r="2245" spans="1:26" hidden="1">
      <c r="A2245" s="59"/>
      <c r="B2245" s="60"/>
      <c r="C2245" s="61"/>
      <c r="D2245" s="62"/>
      <c r="E2245" s="63"/>
      <c r="F2245" s="64"/>
      <c r="G2245" s="65"/>
      <c r="H2245" s="66" t="str">
        <f>+TEXT(Derechos_peticion[[#This Row],[FECHA ASIGNACIÓN AL GESTOR (GFGS)]],"MMMM YYYY")</f>
        <v>enero 1900</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4166</v>
      </c>
    </row>
    <row r="2246" spans="1:26" hidden="1">
      <c r="A2246" s="59"/>
      <c r="B2246" s="60"/>
      <c r="C2246" s="61"/>
      <c r="D2246" s="62"/>
      <c r="E2246" s="63"/>
      <c r="F2246" s="64"/>
      <c r="G2246" s="65"/>
      <c r="H2246" s="66" t="str">
        <f>+TEXT(Derechos_peticion[[#This Row],[FECHA ASIGNACIÓN AL GESTOR (GFGS)]],"MMMM YYYY")</f>
        <v>enero 1900</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4166</v>
      </c>
    </row>
    <row r="2247" spans="1:26" hidden="1">
      <c r="A2247" s="59"/>
      <c r="B2247" s="60"/>
      <c r="C2247" s="61"/>
      <c r="D2247" s="62"/>
      <c r="E2247" s="63"/>
      <c r="F2247" s="64"/>
      <c r="G2247" s="65"/>
      <c r="H2247" s="66" t="str">
        <f>+TEXT(Derechos_peticion[[#This Row],[FECHA ASIGNACIÓN AL GESTOR (GFGS)]],"MMMM YYYY")</f>
        <v>enero 1900</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4166</v>
      </c>
    </row>
    <row r="2248" spans="1:26" hidden="1">
      <c r="A2248" s="59"/>
      <c r="B2248" s="60"/>
      <c r="C2248" s="61"/>
      <c r="D2248" s="62"/>
      <c r="E2248" s="63"/>
      <c r="F2248" s="64"/>
      <c r="G2248" s="65"/>
      <c r="H2248" s="66" t="str">
        <f>+TEXT(Derechos_peticion[[#This Row],[FECHA ASIGNACIÓN AL GESTOR (GFGS)]],"MMMM YYYY")</f>
        <v>enero 1900</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4166</v>
      </c>
    </row>
    <row r="2249" spans="1:26" hidden="1">
      <c r="A2249" s="59"/>
      <c r="B2249" s="60"/>
      <c r="C2249" s="61"/>
      <c r="D2249" s="62"/>
      <c r="E2249" s="63"/>
      <c r="F2249" s="64"/>
      <c r="G2249" s="65"/>
      <c r="H2249" s="66" t="str">
        <f>+TEXT(Derechos_peticion[[#This Row],[FECHA ASIGNACIÓN AL GESTOR (GFGS)]],"MMMM YYYY")</f>
        <v>enero 1900</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4166</v>
      </c>
    </row>
    <row r="2250" spans="1:26" hidden="1">
      <c r="A2250" s="59"/>
      <c r="B2250" s="60"/>
      <c r="C2250" s="61"/>
      <c r="D2250" s="62"/>
      <c r="E2250" s="63"/>
      <c r="F2250" s="64"/>
      <c r="G2250" s="65"/>
      <c r="H2250" s="66" t="str">
        <f>+TEXT(Derechos_peticion[[#This Row],[FECHA ASIGNACIÓN AL GESTOR (GFGS)]],"MMMM YYYY")</f>
        <v>enero 1900</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4166</v>
      </c>
    </row>
    <row r="2251" spans="1:26" hidden="1">
      <c r="A2251" s="59"/>
      <c r="B2251" s="60"/>
      <c r="C2251" s="61"/>
      <c r="D2251" s="62"/>
      <c r="E2251" s="63"/>
      <c r="F2251" s="64"/>
      <c r="G2251" s="65"/>
      <c r="H2251" s="66" t="str">
        <f>+TEXT(Derechos_peticion[[#This Row],[FECHA ASIGNACIÓN AL GESTOR (GFGS)]],"MMMM YYYY")</f>
        <v>enero 1900</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4166</v>
      </c>
    </row>
    <row r="2252" spans="1:26" hidden="1">
      <c r="A2252" s="59"/>
      <c r="B2252" s="60"/>
      <c r="C2252" s="61"/>
      <c r="D2252" s="62"/>
      <c r="E2252" s="63"/>
      <c r="F2252" s="64"/>
      <c r="G2252" s="65"/>
      <c r="H2252" s="66" t="str">
        <f>+TEXT(Derechos_peticion[[#This Row],[FECHA ASIGNACIÓN AL GESTOR (GFGS)]],"MMMM YYYY")</f>
        <v>enero 1900</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4166</v>
      </c>
    </row>
    <row r="2253" spans="1:26" hidden="1">
      <c r="A2253" s="59"/>
      <c r="B2253" s="60"/>
      <c r="C2253" s="61"/>
      <c r="D2253" s="62"/>
      <c r="E2253" s="63"/>
      <c r="F2253" s="64"/>
      <c r="G2253" s="65"/>
      <c r="H2253" s="66" t="str">
        <f>+TEXT(Derechos_peticion[[#This Row],[FECHA ASIGNACIÓN AL GESTOR (GFGS)]],"MMMM YYYY")</f>
        <v>enero 1900</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4166</v>
      </c>
    </row>
    <row r="2254" spans="1:26" hidden="1">
      <c r="A2254" s="59"/>
      <c r="B2254" s="60"/>
      <c r="C2254" s="61"/>
      <c r="D2254" s="62"/>
      <c r="E2254" s="63"/>
      <c r="F2254" s="64"/>
      <c r="G2254" s="65"/>
      <c r="H2254" s="66" t="str">
        <f>+TEXT(Derechos_peticion[[#This Row],[FECHA ASIGNACIÓN AL GESTOR (GFGS)]],"MMMM YYYY")</f>
        <v>enero 1900</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4166</v>
      </c>
    </row>
    <row r="2255" spans="1:26" hidden="1">
      <c r="A2255" s="59"/>
      <c r="B2255" s="60"/>
      <c r="C2255" s="61"/>
      <c r="D2255" s="62"/>
      <c r="E2255" s="63"/>
      <c r="F2255" s="64"/>
      <c r="G2255" s="65"/>
      <c r="H2255" s="66" t="str">
        <f>+TEXT(Derechos_peticion[[#This Row],[FECHA ASIGNACIÓN AL GESTOR (GFGS)]],"MMMM YYYY")</f>
        <v>enero 1900</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4166</v>
      </c>
    </row>
    <row r="2256" spans="1:26" hidden="1">
      <c r="A2256" s="59"/>
      <c r="B2256" s="60"/>
      <c r="C2256" s="61"/>
      <c r="D2256" s="62"/>
      <c r="E2256" s="63"/>
      <c r="F2256" s="64"/>
      <c r="G2256" s="65"/>
      <c r="H2256" s="66" t="str">
        <f>+TEXT(Derechos_peticion[[#This Row],[FECHA ASIGNACIÓN AL GESTOR (GFGS)]],"MMMM YYYY")</f>
        <v>enero 1900</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4166</v>
      </c>
    </row>
    <row r="2257" spans="1:26" hidden="1">
      <c r="A2257" s="59"/>
      <c r="B2257" s="60"/>
      <c r="C2257" s="61"/>
      <c r="D2257" s="62"/>
      <c r="E2257" s="63"/>
      <c r="F2257" s="64"/>
      <c r="G2257" s="65"/>
      <c r="H2257" s="66" t="str">
        <f>+TEXT(Derechos_peticion[[#This Row],[FECHA ASIGNACIÓN AL GESTOR (GFGS)]],"MMMM YYYY")</f>
        <v>enero 1900</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4166</v>
      </c>
    </row>
    <row r="2258" spans="1:26" hidden="1">
      <c r="A2258" s="59"/>
      <c r="B2258" s="60"/>
      <c r="C2258" s="61"/>
      <c r="D2258" s="62"/>
      <c r="E2258" s="63"/>
      <c r="F2258" s="64"/>
      <c r="G2258" s="65"/>
      <c r="H2258" s="66" t="str">
        <f>+TEXT(Derechos_peticion[[#This Row],[FECHA ASIGNACIÓN AL GESTOR (GFGS)]],"MMMM YYYY")</f>
        <v>enero 1900</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4166</v>
      </c>
    </row>
    <row r="2259" spans="1:26" hidden="1">
      <c r="A2259" s="59"/>
      <c r="B2259" s="60"/>
      <c r="C2259" s="61"/>
      <c r="D2259" s="62"/>
      <c r="E2259" s="63"/>
      <c r="F2259" s="64"/>
      <c r="G2259" s="65"/>
      <c r="H2259" s="66" t="str">
        <f>+TEXT(Derechos_peticion[[#This Row],[FECHA ASIGNACIÓN AL GESTOR (GFGS)]],"MMMM YYYY")</f>
        <v>enero 1900</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4166</v>
      </c>
    </row>
    <row r="2260" spans="1:26" hidden="1">
      <c r="A2260" s="59"/>
      <c r="B2260" s="60"/>
      <c r="C2260" s="61"/>
      <c r="D2260" s="62"/>
      <c r="E2260" s="63"/>
      <c r="F2260" s="64"/>
      <c r="G2260" s="65"/>
      <c r="H2260" s="66" t="str">
        <f>+TEXT(Derechos_peticion[[#This Row],[FECHA ASIGNACIÓN AL GESTOR (GFGS)]],"MMMM YYYY")</f>
        <v>enero 1900</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4166</v>
      </c>
    </row>
    <row r="2261" spans="1:26" hidden="1">
      <c r="A2261" s="59"/>
      <c r="B2261" s="60"/>
      <c r="C2261" s="61"/>
      <c r="D2261" s="62"/>
      <c r="E2261" s="63"/>
      <c r="F2261" s="64"/>
      <c r="G2261" s="65"/>
      <c r="H2261" s="66" t="str">
        <f>+TEXT(Derechos_peticion[[#This Row],[FECHA ASIGNACIÓN AL GESTOR (GFGS)]],"MMMM YYYY")</f>
        <v>enero 1900</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4166</v>
      </c>
    </row>
    <row r="2262" spans="1:26" hidden="1">
      <c r="A2262" s="59"/>
      <c r="B2262" s="60"/>
      <c r="C2262" s="61"/>
      <c r="D2262" s="62"/>
      <c r="E2262" s="63"/>
      <c r="F2262" s="64"/>
      <c r="G2262" s="65"/>
      <c r="H2262" s="66" t="str">
        <f>+TEXT(Derechos_peticion[[#This Row],[FECHA ASIGNACIÓN AL GESTOR (GFGS)]],"MMMM YYYY")</f>
        <v>enero 1900</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4166</v>
      </c>
    </row>
    <row r="2263" spans="1:26" hidden="1">
      <c r="A2263" s="59"/>
      <c r="B2263" s="60"/>
      <c r="C2263" s="61"/>
      <c r="D2263" s="62"/>
      <c r="E2263" s="63"/>
      <c r="F2263" s="64"/>
      <c r="G2263" s="65"/>
      <c r="H2263" s="66" t="str">
        <f>+TEXT(Derechos_peticion[[#This Row],[FECHA ASIGNACIÓN AL GESTOR (GFGS)]],"MMMM YYYY")</f>
        <v>enero 1900</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4166</v>
      </c>
    </row>
    <row r="2264" spans="1:26" hidden="1">
      <c r="A2264" s="59"/>
      <c r="B2264" s="60"/>
      <c r="C2264" s="61"/>
      <c r="D2264" s="62"/>
      <c r="E2264" s="63"/>
      <c r="F2264" s="64"/>
      <c r="G2264" s="65"/>
      <c r="H2264" s="66" t="str">
        <f>+TEXT(Derechos_peticion[[#This Row],[FECHA ASIGNACIÓN AL GESTOR (GFGS)]],"MMMM YYYY")</f>
        <v>enero 1900</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4166</v>
      </c>
    </row>
    <row r="2265" spans="1:26" hidden="1">
      <c r="A2265" s="59"/>
      <c r="B2265" s="60"/>
      <c r="C2265" s="61"/>
      <c r="D2265" s="62"/>
      <c r="E2265" s="63"/>
      <c r="F2265" s="64"/>
      <c r="G2265" s="65"/>
      <c r="H2265" s="66" t="str">
        <f>+TEXT(Derechos_peticion[[#This Row],[FECHA ASIGNACIÓN AL GESTOR (GFGS)]],"MMMM YYYY")</f>
        <v>enero 1900</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4166</v>
      </c>
    </row>
    <row r="2266" spans="1:26" hidden="1">
      <c r="A2266" s="59"/>
      <c r="B2266" s="60"/>
      <c r="C2266" s="61"/>
      <c r="D2266" s="62"/>
      <c r="E2266" s="63"/>
      <c r="F2266" s="64"/>
      <c r="G2266" s="65"/>
      <c r="H2266" s="66" t="str">
        <f>+TEXT(Derechos_peticion[[#This Row],[FECHA ASIGNACIÓN AL GESTOR (GFGS)]],"MMMM YYYY")</f>
        <v>enero 1900</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4166</v>
      </c>
    </row>
    <row r="2267" spans="1:26" hidden="1">
      <c r="A2267" s="59"/>
      <c r="B2267" s="60"/>
      <c r="C2267" s="61"/>
      <c r="D2267" s="62"/>
      <c r="E2267" s="63"/>
      <c r="F2267" s="64"/>
      <c r="G2267" s="65"/>
      <c r="H2267" s="66" t="str">
        <f>+TEXT(Derechos_peticion[[#This Row],[FECHA ASIGNACIÓN AL GESTOR (GFGS)]],"MMMM YYYY")</f>
        <v>enero 1900</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4166</v>
      </c>
    </row>
    <row r="2268" spans="1:26" hidden="1">
      <c r="A2268" s="59"/>
      <c r="B2268" s="60"/>
      <c r="C2268" s="61"/>
      <c r="D2268" s="62"/>
      <c r="E2268" s="63"/>
      <c r="F2268" s="64"/>
      <c r="G2268" s="65"/>
      <c r="H2268" s="66" t="str">
        <f>+TEXT(Derechos_peticion[[#This Row],[FECHA ASIGNACIÓN AL GESTOR (GFGS)]],"MMMM YYYY")</f>
        <v>enero 1900</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4166</v>
      </c>
    </row>
    <row r="2269" spans="1:26" hidden="1">
      <c r="A2269" s="59"/>
      <c r="B2269" s="60"/>
      <c r="C2269" s="61"/>
      <c r="D2269" s="62"/>
      <c r="E2269" s="63"/>
      <c r="F2269" s="64"/>
      <c r="G2269" s="65"/>
      <c r="H2269" s="66" t="str">
        <f>+TEXT(Derechos_peticion[[#This Row],[FECHA ASIGNACIÓN AL GESTOR (GFGS)]],"MMMM YYYY")</f>
        <v>enero 1900</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4166</v>
      </c>
    </row>
    <row r="2270" spans="1:26" hidden="1">
      <c r="A2270" s="59"/>
      <c r="B2270" s="60"/>
      <c r="C2270" s="61"/>
      <c r="D2270" s="62"/>
      <c r="E2270" s="63"/>
      <c r="F2270" s="64"/>
      <c r="G2270" s="65"/>
      <c r="H2270" s="66" t="str">
        <f>+TEXT(Derechos_peticion[[#This Row],[FECHA ASIGNACIÓN AL GESTOR (GFGS)]],"MMMM YYYY")</f>
        <v>enero 1900</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4166</v>
      </c>
    </row>
    <row r="2271" spans="1:26" hidden="1">
      <c r="A2271" s="59"/>
      <c r="B2271" s="60"/>
      <c r="C2271" s="61"/>
      <c r="D2271" s="62"/>
      <c r="E2271" s="63"/>
      <c r="F2271" s="64"/>
      <c r="G2271" s="65"/>
      <c r="H2271" s="66" t="str">
        <f>+TEXT(Derechos_peticion[[#This Row],[FECHA ASIGNACIÓN AL GESTOR (GFGS)]],"MMMM YYYY")</f>
        <v>enero 1900</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4166</v>
      </c>
    </row>
    <row r="2272" spans="1:26" hidden="1">
      <c r="A2272" s="59"/>
      <c r="B2272" s="60"/>
      <c r="C2272" s="61"/>
      <c r="D2272" s="62"/>
      <c r="E2272" s="63"/>
      <c r="F2272" s="64"/>
      <c r="G2272" s="65"/>
      <c r="H2272" s="66" t="str">
        <f>+TEXT(Derechos_peticion[[#This Row],[FECHA ASIGNACIÓN AL GESTOR (GFGS)]],"MMMM YYYY")</f>
        <v>enero 1900</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4166</v>
      </c>
    </row>
    <row r="2273" spans="1:26" hidden="1">
      <c r="A2273" s="59"/>
      <c r="B2273" s="60"/>
      <c r="C2273" s="61"/>
      <c r="D2273" s="62"/>
      <c r="E2273" s="63"/>
      <c r="F2273" s="64"/>
      <c r="G2273" s="65"/>
      <c r="H2273" s="66" t="str">
        <f>+TEXT(Derechos_peticion[[#This Row],[FECHA ASIGNACIÓN AL GESTOR (GFGS)]],"MMMM YYYY")</f>
        <v>enero 1900</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4166</v>
      </c>
    </row>
    <row r="2274" spans="1:26" hidden="1">
      <c r="A2274" s="59"/>
      <c r="B2274" s="60"/>
      <c r="C2274" s="61"/>
      <c r="D2274" s="62"/>
      <c r="E2274" s="63"/>
      <c r="F2274" s="64"/>
      <c r="G2274" s="65"/>
      <c r="H2274" s="66" t="str">
        <f>+TEXT(Derechos_peticion[[#This Row],[FECHA ASIGNACIÓN AL GESTOR (GFGS)]],"MMMM YYYY")</f>
        <v>enero 1900</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4166</v>
      </c>
    </row>
    <row r="2275" spans="1:26" hidden="1">
      <c r="A2275" s="59"/>
      <c r="B2275" s="60"/>
      <c r="C2275" s="61"/>
      <c r="D2275" s="62"/>
      <c r="E2275" s="63"/>
      <c r="F2275" s="64"/>
      <c r="G2275" s="65"/>
      <c r="H2275" s="66" t="str">
        <f>+TEXT(Derechos_peticion[[#This Row],[FECHA ASIGNACIÓN AL GESTOR (GFGS)]],"MMMM YYYY")</f>
        <v>enero 1900</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4166</v>
      </c>
    </row>
    <row r="2276" spans="1:26" hidden="1">
      <c r="A2276" s="59"/>
      <c r="B2276" s="60"/>
      <c r="C2276" s="61"/>
      <c r="D2276" s="62"/>
      <c r="E2276" s="63"/>
      <c r="F2276" s="64"/>
      <c r="G2276" s="65"/>
      <c r="H2276" s="66" t="str">
        <f>+TEXT(Derechos_peticion[[#This Row],[FECHA ASIGNACIÓN AL GESTOR (GFGS)]],"MMMM YYYY")</f>
        <v>enero 1900</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4166</v>
      </c>
    </row>
    <row r="2277" spans="1:26" hidden="1">
      <c r="A2277" s="59"/>
      <c r="B2277" s="60"/>
      <c r="C2277" s="61"/>
      <c r="D2277" s="62"/>
      <c r="E2277" s="63"/>
      <c r="F2277" s="64"/>
      <c r="G2277" s="65"/>
      <c r="H2277" s="66" t="str">
        <f>+TEXT(Derechos_peticion[[#This Row],[FECHA ASIGNACIÓN AL GESTOR (GFGS)]],"MMMM YYYY")</f>
        <v>enero 1900</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4166</v>
      </c>
    </row>
    <row r="2278" spans="1:26" hidden="1">
      <c r="A2278" s="59"/>
      <c r="B2278" s="60"/>
      <c r="C2278" s="61"/>
      <c r="D2278" s="62"/>
      <c r="E2278" s="63"/>
      <c r="F2278" s="64"/>
      <c r="G2278" s="65"/>
      <c r="H2278" s="66" t="str">
        <f>+TEXT(Derechos_peticion[[#This Row],[FECHA ASIGNACIÓN AL GESTOR (GFGS)]],"MMMM YYYY")</f>
        <v>enero 1900</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4166</v>
      </c>
    </row>
    <row r="2279" spans="1:26" hidden="1">
      <c r="A2279" s="59"/>
      <c r="B2279" s="60"/>
      <c r="C2279" s="61"/>
      <c r="D2279" s="62"/>
      <c r="E2279" s="63"/>
      <c r="F2279" s="64"/>
      <c r="G2279" s="65"/>
      <c r="H2279" s="66" t="str">
        <f>+TEXT(Derechos_peticion[[#This Row],[FECHA ASIGNACIÓN AL GESTOR (GFGS)]],"MMMM YYYY")</f>
        <v>enero 1900</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4166</v>
      </c>
    </row>
    <row r="2280" spans="1:26" hidden="1">
      <c r="A2280" s="59"/>
      <c r="B2280" s="60"/>
      <c r="C2280" s="61"/>
      <c r="D2280" s="62"/>
      <c r="E2280" s="63"/>
      <c r="F2280" s="64"/>
      <c r="G2280" s="65"/>
      <c r="H2280" s="66" t="str">
        <f>+TEXT(Derechos_peticion[[#This Row],[FECHA ASIGNACIÓN AL GESTOR (GFGS)]],"MMMM YYYY")</f>
        <v>enero 1900</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4166</v>
      </c>
    </row>
    <row r="2281" spans="1:26" hidden="1">
      <c r="A2281" s="59"/>
      <c r="B2281" s="60"/>
      <c r="C2281" s="61"/>
      <c r="D2281" s="62"/>
      <c r="E2281" s="63"/>
      <c r="F2281" s="64"/>
      <c r="G2281" s="65"/>
      <c r="H2281" s="66" t="str">
        <f>+TEXT(Derechos_peticion[[#This Row],[FECHA ASIGNACIÓN AL GESTOR (GFGS)]],"MMMM YYYY")</f>
        <v>enero 1900</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4166</v>
      </c>
    </row>
    <row r="2282" spans="1:26" hidden="1">
      <c r="A2282" s="59"/>
      <c r="B2282" s="60"/>
      <c r="C2282" s="61"/>
      <c r="D2282" s="62"/>
      <c r="E2282" s="63"/>
      <c r="F2282" s="64"/>
      <c r="G2282" s="65"/>
      <c r="H2282" s="66" t="str">
        <f>+TEXT(Derechos_peticion[[#This Row],[FECHA ASIGNACIÓN AL GESTOR (GFGS)]],"MMMM YYYY")</f>
        <v>enero 1900</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4166</v>
      </c>
    </row>
    <row r="2283" spans="1:26" hidden="1">
      <c r="A2283" s="59"/>
      <c r="B2283" s="60"/>
      <c r="C2283" s="61"/>
      <c r="D2283" s="62"/>
      <c r="E2283" s="63"/>
      <c r="F2283" s="64"/>
      <c r="G2283" s="65"/>
      <c r="H2283" s="66" t="str">
        <f>+TEXT(Derechos_peticion[[#This Row],[FECHA ASIGNACIÓN AL GESTOR (GFGS)]],"MMMM YYYY")</f>
        <v>enero 1900</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4166</v>
      </c>
    </row>
    <row r="2284" spans="1:26" hidden="1">
      <c r="A2284" s="59"/>
      <c r="B2284" s="60"/>
      <c r="C2284" s="61"/>
      <c r="D2284" s="62"/>
      <c r="E2284" s="63"/>
      <c r="F2284" s="64"/>
      <c r="G2284" s="65"/>
      <c r="H2284" s="66" t="str">
        <f>+TEXT(Derechos_peticion[[#This Row],[FECHA ASIGNACIÓN AL GESTOR (GFGS)]],"MMMM YYYY")</f>
        <v>enero 1900</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4166</v>
      </c>
    </row>
    <row r="2285" spans="1:26" hidden="1">
      <c r="A2285" s="59"/>
      <c r="B2285" s="60"/>
      <c r="C2285" s="61"/>
      <c r="D2285" s="62"/>
      <c r="E2285" s="63"/>
      <c r="F2285" s="64"/>
      <c r="G2285" s="65"/>
      <c r="H2285" s="66" t="str">
        <f>+TEXT(Derechos_peticion[[#This Row],[FECHA ASIGNACIÓN AL GESTOR (GFGS)]],"MMMM YYYY")</f>
        <v>enero 1900</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4166</v>
      </c>
    </row>
    <row r="2286" spans="1:26" hidden="1">
      <c r="A2286" s="59"/>
      <c r="B2286" s="60"/>
      <c r="C2286" s="61"/>
      <c r="D2286" s="62"/>
      <c r="E2286" s="63"/>
      <c r="F2286" s="64"/>
      <c r="G2286" s="65"/>
      <c r="H2286" s="66" t="str">
        <f>+TEXT(Derechos_peticion[[#This Row],[FECHA ASIGNACIÓN AL GESTOR (GFGS)]],"MMMM YYYY")</f>
        <v>enero 1900</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4166</v>
      </c>
    </row>
    <row r="2287" spans="1:26" hidden="1">
      <c r="A2287" s="59"/>
      <c r="B2287" s="60"/>
      <c r="C2287" s="61"/>
      <c r="D2287" s="62"/>
      <c r="E2287" s="63"/>
      <c r="F2287" s="64"/>
      <c r="G2287" s="65"/>
      <c r="H2287" s="66" t="str">
        <f>+TEXT(Derechos_peticion[[#This Row],[FECHA ASIGNACIÓN AL GESTOR (GFGS)]],"MMMM YYYY")</f>
        <v>enero 1900</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4166</v>
      </c>
    </row>
    <row r="2288" spans="1:26" hidden="1">
      <c r="A2288" s="59"/>
      <c r="B2288" s="60"/>
      <c r="C2288" s="61"/>
      <c r="D2288" s="62"/>
      <c r="E2288" s="63"/>
      <c r="F2288" s="64"/>
      <c r="G2288" s="65"/>
      <c r="H2288" s="66" t="str">
        <f>+TEXT(Derechos_peticion[[#This Row],[FECHA ASIGNACIÓN AL GESTOR (GFGS)]],"MMMM YYYY")</f>
        <v>enero 1900</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4166</v>
      </c>
    </row>
    <row r="2289" spans="1:26" hidden="1">
      <c r="A2289" s="59"/>
      <c r="B2289" s="60"/>
      <c r="C2289" s="61"/>
      <c r="D2289" s="62"/>
      <c r="E2289" s="63"/>
      <c r="F2289" s="64"/>
      <c r="G2289" s="65"/>
      <c r="H2289" s="66" t="str">
        <f>+TEXT(Derechos_peticion[[#This Row],[FECHA ASIGNACIÓN AL GESTOR (GFGS)]],"MMMM YYYY")</f>
        <v>enero 1900</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4166</v>
      </c>
    </row>
    <row r="2290" spans="1:26" hidden="1">
      <c r="A2290" s="59"/>
      <c r="B2290" s="60"/>
      <c r="C2290" s="61"/>
      <c r="D2290" s="62"/>
      <c r="E2290" s="63"/>
      <c r="F2290" s="64"/>
      <c r="G2290" s="65"/>
      <c r="H2290" s="66" t="str">
        <f>+TEXT(Derechos_peticion[[#This Row],[FECHA ASIGNACIÓN AL GESTOR (GFGS)]],"MMMM YYYY")</f>
        <v>enero 1900</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4166</v>
      </c>
    </row>
    <row r="2291" spans="1:26" hidden="1">
      <c r="A2291" s="59"/>
      <c r="B2291" s="60"/>
      <c r="C2291" s="61"/>
      <c r="D2291" s="62"/>
      <c r="E2291" s="63"/>
      <c r="F2291" s="64"/>
      <c r="G2291" s="65"/>
      <c r="H2291" s="66" t="str">
        <f>+TEXT(Derechos_peticion[[#This Row],[FECHA ASIGNACIÓN AL GESTOR (GFGS)]],"MMMM YYYY")</f>
        <v>enero 1900</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4166</v>
      </c>
    </row>
    <row r="2292" spans="1:26" hidden="1">
      <c r="A2292" s="59"/>
      <c r="B2292" s="60"/>
      <c r="C2292" s="61"/>
      <c r="D2292" s="62"/>
      <c r="E2292" s="63"/>
      <c r="F2292" s="64"/>
      <c r="G2292" s="65"/>
      <c r="H2292" s="66" t="str">
        <f>+TEXT(Derechos_peticion[[#This Row],[FECHA ASIGNACIÓN AL GESTOR (GFGS)]],"MMMM YYYY")</f>
        <v>enero 1900</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4166</v>
      </c>
    </row>
    <row r="2293" spans="1:26" hidden="1">
      <c r="A2293" s="59"/>
      <c r="B2293" s="60"/>
      <c r="C2293" s="61"/>
      <c r="D2293" s="62"/>
      <c r="E2293" s="63"/>
      <c r="F2293" s="64"/>
      <c r="G2293" s="65"/>
      <c r="H2293" s="66" t="str">
        <f>+TEXT(Derechos_peticion[[#This Row],[FECHA ASIGNACIÓN AL GESTOR (GFGS)]],"MMMM YYYY")</f>
        <v>enero 1900</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4166</v>
      </c>
    </row>
    <row r="2294" spans="1:26" hidden="1">
      <c r="A2294" s="59"/>
      <c r="B2294" s="60"/>
      <c r="C2294" s="61"/>
      <c r="D2294" s="62"/>
      <c r="E2294" s="63"/>
      <c r="F2294" s="64"/>
      <c r="G2294" s="65"/>
      <c r="H2294" s="66" t="str">
        <f>+TEXT(Derechos_peticion[[#This Row],[FECHA ASIGNACIÓN AL GESTOR (GFGS)]],"MMMM YYYY")</f>
        <v>enero 1900</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4166</v>
      </c>
    </row>
    <row r="2295" spans="1:26" hidden="1">
      <c r="A2295" s="59"/>
      <c r="B2295" s="60"/>
      <c r="C2295" s="61"/>
      <c r="D2295" s="62"/>
      <c r="E2295" s="63"/>
      <c r="F2295" s="64"/>
      <c r="G2295" s="65"/>
      <c r="H2295" s="66" t="str">
        <f>+TEXT(Derechos_peticion[[#This Row],[FECHA ASIGNACIÓN AL GESTOR (GFGS)]],"MMMM YYYY")</f>
        <v>enero 1900</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4166</v>
      </c>
    </row>
    <row r="2296" spans="1:26" hidden="1">
      <c r="A2296" s="59"/>
      <c r="B2296" s="60"/>
      <c r="C2296" s="61"/>
      <c r="D2296" s="62"/>
      <c r="E2296" s="63"/>
      <c r="F2296" s="64"/>
      <c r="G2296" s="65"/>
      <c r="H2296" s="66" t="str">
        <f>+TEXT(Derechos_peticion[[#This Row],[FECHA ASIGNACIÓN AL GESTOR (GFGS)]],"MMMM YYYY")</f>
        <v>enero 1900</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4166</v>
      </c>
    </row>
    <row r="2297" spans="1:26" hidden="1">
      <c r="A2297" s="59"/>
      <c r="B2297" s="60"/>
      <c r="C2297" s="61"/>
      <c r="D2297" s="62"/>
      <c r="E2297" s="63"/>
      <c r="F2297" s="64"/>
      <c r="G2297" s="65"/>
      <c r="H2297" s="66" t="str">
        <f>+TEXT(Derechos_peticion[[#This Row],[FECHA ASIGNACIÓN AL GESTOR (GFGS)]],"MMMM YYYY")</f>
        <v>enero 1900</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4166</v>
      </c>
    </row>
    <row r="2298" spans="1:26" hidden="1">
      <c r="A2298" s="59"/>
      <c r="B2298" s="60"/>
      <c r="C2298" s="61"/>
      <c r="D2298" s="62"/>
      <c r="E2298" s="63"/>
      <c r="F2298" s="64"/>
      <c r="G2298" s="65"/>
      <c r="H2298" s="66" t="str">
        <f>+TEXT(Derechos_peticion[[#This Row],[FECHA ASIGNACIÓN AL GESTOR (GFGS)]],"MMMM YYYY")</f>
        <v>enero 1900</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4166</v>
      </c>
    </row>
    <row r="2299" spans="1:26" hidden="1">
      <c r="A2299" s="59"/>
      <c r="B2299" s="60"/>
      <c r="C2299" s="61"/>
      <c r="D2299" s="62"/>
      <c r="E2299" s="63"/>
      <c r="F2299" s="64"/>
      <c r="G2299" s="65"/>
      <c r="H2299" s="66" t="str">
        <f>+TEXT(Derechos_peticion[[#This Row],[FECHA ASIGNACIÓN AL GESTOR (GFGS)]],"MMMM YYYY")</f>
        <v>enero 1900</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4166</v>
      </c>
    </row>
    <row r="2300" spans="1:26" hidden="1">
      <c r="A2300" s="59"/>
      <c r="B2300" s="60"/>
      <c r="C2300" s="61"/>
      <c r="D2300" s="62"/>
      <c r="E2300" s="63"/>
      <c r="F2300" s="64"/>
      <c r="G2300" s="65"/>
      <c r="H2300" s="66" t="str">
        <f>+TEXT(Derechos_peticion[[#This Row],[FECHA ASIGNACIÓN AL GESTOR (GFGS)]],"MMMM YYYY")</f>
        <v>enero 1900</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4166</v>
      </c>
    </row>
    <row r="2301" spans="1:26" hidden="1">
      <c r="A2301" s="59"/>
      <c r="B2301" s="60"/>
      <c r="C2301" s="61"/>
      <c r="D2301" s="62"/>
      <c r="E2301" s="63"/>
      <c r="F2301" s="64"/>
      <c r="G2301" s="65"/>
      <c r="H2301" s="66" t="str">
        <f>+TEXT(Derechos_peticion[[#This Row],[FECHA ASIGNACIÓN AL GESTOR (GFGS)]],"MMMM YYYY")</f>
        <v>enero 1900</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4166</v>
      </c>
    </row>
    <row r="2302" spans="1:26" hidden="1">
      <c r="A2302" s="59"/>
      <c r="B2302" s="60"/>
      <c r="C2302" s="61"/>
      <c r="D2302" s="62"/>
      <c r="E2302" s="63"/>
      <c r="F2302" s="64"/>
      <c r="G2302" s="65"/>
      <c r="H2302" s="66" t="str">
        <f>+TEXT(Derechos_peticion[[#This Row],[FECHA ASIGNACIÓN AL GESTOR (GFGS)]],"MMMM YYYY")</f>
        <v>enero 1900</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4166</v>
      </c>
    </row>
    <row r="2303" spans="1:26" hidden="1">
      <c r="A2303" s="59"/>
      <c r="B2303" s="60"/>
      <c r="C2303" s="61"/>
      <c r="D2303" s="62"/>
      <c r="E2303" s="63"/>
      <c r="F2303" s="64"/>
      <c r="G2303" s="65"/>
      <c r="H2303" s="66" t="str">
        <f>+TEXT(Derechos_peticion[[#This Row],[FECHA ASIGNACIÓN AL GESTOR (GFGS)]],"MMMM YYYY")</f>
        <v>enero 1900</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4166</v>
      </c>
    </row>
    <row r="2304" spans="1:26" hidden="1">
      <c r="A2304" s="59"/>
      <c r="B2304" s="60"/>
      <c r="C2304" s="61"/>
      <c r="D2304" s="62"/>
      <c r="E2304" s="63"/>
      <c r="F2304" s="64"/>
      <c r="G2304" s="65"/>
      <c r="H2304" s="66" t="str">
        <f>+TEXT(Derechos_peticion[[#This Row],[FECHA ASIGNACIÓN AL GESTOR (GFGS)]],"MMMM YYYY")</f>
        <v>enero 1900</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4166</v>
      </c>
    </row>
    <row r="2305" spans="1:26" hidden="1">
      <c r="A2305" s="59"/>
      <c r="B2305" s="60"/>
      <c r="C2305" s="61"/>
      <c r="D2305" s="62"/>
      <c r="E2305" s="63"/>
      <c r="F2305" s="64"/>
      <c r="G2305" s="65"/>
      <c r="H2305" s="66" t="str">
        <f>+TEXT(Derechos_peticion[[#This Row],[FECHA ASIGNACIÓN AL GESTOR (GFGS)]],"MMMM YYYY")</f>
        <v>enero 1900</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4166</v>
      </c>
    </row>
    <row r="2306" spans="1:26" hidden="1">
      <c r="A2306" s="59"/>
      <c r="B2306" s="60"/>
      <c r="C2306" s="61"/>
      <c r="D2306" s="62"/>
      <c r="E2306" s="63"/>
      <c r="F2306" s="64"/>
      <c r="G2306" s="65"/>
      <c r="H2306" s="66" t="str">
        <f>+TEXT(Derechos_peticion[[#This Row],[FECHA ASIGNACIÓN AL GESTOR (GFGS)]],"MMMM YYYY")</f>
        <v>enero 1900</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4166</v>
      </c>
    </row>
    <row r="2307" spans="1:26" hidden="1">
      <c r="A2307" s="59"/>
      <c r="B2307" s="60"/>
      <c r="C2307" s="61"/>
      <c r="D2307" s="62"/>
      <c r="E2307" s="63"/>
      <c r="F2307" s="64"/>
      <c r="G2307" s="65"/>
      <c r="H2307" s="66" t="str">
        <f>+TEXT(Derechos_peticion[[#This Row],[FECHA ASIGNACIÓN AL GESTOR (GFGS)]],"MMMM YYYY")</f>
        <v>enero 1900</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4166</v>
      </c>
    </row>
    <row r="2308" spans="1:26" hidden="1">
      <c r="A2308" s="59"/>
      <c r="B2308" s="60"/>
      <c r="C2308" s="61"/>
      <c r="D2308" s="62"/>
      <c r="E2308" s="63"/>
      <c r="F2308" s="64"/>
      <c r="G2308" s="65"/>
      <c r="H2308" s="66" t="str">
        <f>+TEXT(Derechos_peticion[[#This Row],[FECHA ASIGNACIÓN AL GESTOR (GFGS)]],"MMMM YYYY")</f>
        <v>enero 1900</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4166</v>
      </c>
    </row>
    <row r="2309" spans="1:26" hidden="1">
      <c r="A2309" s="59"/>
      <c r="B2309" s="60"/>
      <c r="C2309" s="61"/>
      <c r="D2309" s="62"/>
      <c r="E2309" s="63"/>
      <c r="F2309" s="64"/>
      <c r="G2309" s="65"/>
      <c r="H2309" s="66" t="str">
        <f>+TEXT(Derechos_peticion[[#This Row],[FECHA ASIGNACIÓN AL GESTOR (GFGS)]],"MMMM YYYY")</f>
        <v>enero 1900</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4166</v>
      </c>
    </row>
    <row r="2310" spans="1:26" hidden="1">
      <c r="A2310" s="59"/>
      <c r="B2310" s="60"/>
      <c r="C2310" s="61"/>
      <c r="D2310" s="62"/>
      <c r="E2310" s="63"/>
      <c r="F2310" s="64"/>
      <c r="G2310" s="65"/>
      <c r="H2310" s="66" t="str">
        <f>+TEXT(Derechos_peticion[[#This Row],[FECHA ASIGNACIÓN AL GESTOR (GFGS)]],"MMMM YYYY")</f>
        <v>enero 1900</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4166</v>
      </c>
    </row>
    <row r="2311" spans="1:26" hidden="1">
      <c r="A2311" s="59"/>
      <c r="B2311" s="60"/>
      <c r="C2311" s="61"/>
      <c r="D2311" s="62"/>
      <c r="E2311" s="63"/>
      <c r="F2311" s="64"/>
      <c r="G2311" s="65"/>
      <c r="H2311" s="66" t="str">
        <f>+TEXT(Derechos_peticion[[#This Row],[FECHA ASIGNACIÓN AL GESTOR (GFGS)]],"MMMM YYYY")</f>
        <v>enero 1900</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4166</v>
      </c>
    </row>
    <row r="2312" spans="1:26" hidden="1">
      <c r="A2312" s="59"/>
      <c r="B2312" s="60"/>
      <c r="C2312" s="61"/>
      <c r="D2312" s="62"/>
      <c r="E2312" s="63"/>
      <c r="F2312" s="64"/>
      <c r="G2312" s="65"/>
      <c r="H2312" s="66" t="str">
        <f>+TEXT(Derechos_peticion[[#This Row],[FECHA ASIGNACIÓN AL GESTOR (GFGS)]],"MMMM YYYY")</f>
        <v>enero 1900</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4166</v>
      </c>
    </row>
    <row r="2313" spans="1:26" hidden="1">
      <c r="A2313" s="59"/>
      <c r="B2313" s="60"/>
      <c r="C2313" s="61"/>
      <c r="D2313" s="62"/>
      <c r="E2313" s="63"/>
      <c r="F2313" s="64"/>
      <c r="G2313" s="65"/>
      <c r="H2313" s="66" t="str">
        <f>+TEXT(Derechos_peticion[[#This Row],[FECHA ASIGNACIÓN AL GESTOR (GFGS)]],"MMMM YYYY")</f>
        <v>enero 1900</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4166</v>
      </c>
    </row>
    <row r="2314" spans="1:26" hidden="1">
      <c r="A2314" s="59"/>
      <c r="B2314" s="60"/>
      <c r="C2314" s="61"/>
      <c r="D2314" s="62"/>
      <c r="E2314" s="63"/>
      <c r="F2314" s="64"/>
      <c r="G2314" s="65"/>
      <c r="H2314" s="66" t="str">
        <f>+TEXT(Derechos_peticion[[#This Row],[FECHA ASIGNACIÓN AL GESTOR (GFGS)]],"MMMM YYYY")</f>
        <v>enero 1900</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4166</v>
      </c>
    </row>
    <row r="2315" spans="1:26" hidden="1">
      <c r="A2315" s="59"/>
      <c r="B2315" s="60"/>
      <c r="C2315" s="61"/>
      <c r="D2315" s="62"/>
      <c r="E2315" s="63"/>
      <c r="F2315" s="64"/>
      <c r="G2315" s="65"/>
      <c r="H2315" s="66" t="str">
        <f>+TEXT(Derechos_peticion[[#This Row],[FECHA ASIGNACIÓN AL GESTOR (GFGS)]],"MMMM YYYY")</f>
        <v>enero 1900</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4166</v>
      </c>
    </row>
    <row r="2316" spans="1:26" hidden="1">
      <c r="A2316" s="59"/>
      <c r="B2316" s="60"/>
      <c r="C2316" s="61"/>
      <c r="D2316" s="62"/>
      <c r="E2316" s="63"/>
      <c r="F2316" s="64"/>
      <c r="G2316" s="65"/>
      <c r="H2316" s="66" t="str">
        <f>+TEXT(Derechos_peticion[[#This Row],[FECHA ASIGNACIÓN AL GESTOR (GFGS)]],"MMMM YYYY")</f>
        <v>enero 1900</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4166</v>
      </c>
    </row>
    <row r="2317" spans="1:26" hidden="1">
      <c r="A2317" s="59"/>
      <c r="B2317" s="60"/>
      <c r="C2317" s="61"/>
      <c r="D2317" s="62"/>
      <c r="E2317" s="63"/>
      <c r="F2317" s="64"/>
      <c r="G2317" s="65"/>
      <c r="H2317" s="66" t="str">
        <f>+TEXT(Derechos_peticion[[#This Row],[FECHA ASIGNACIÓN AL GESTOR (GFGS)]],"MMMM YYYY")</f>
        <v>enero 1900</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4166</v>
      </c>
    </row>
    <row r="2318" spans="1:26" hidden="1">
      <c r="A2318" s="59"/>
      <c r="B2318" s="60"/>
      <c r="C2318" s="61"/>
      <c r="D2318" s="62"/>
      <c r="E2318" s="63"/>
      <c r="F2318" s="64"/>
      <c r="G2318" s="65"/>
      <c r="H2318" s="66" t="str">
        <f>+TEXT(Derechos_peticion[[#This Row],[FECHA ASIGNACIÓN AL GESTOR (GFGS)]],"MMMM YYYY")</f>
        <v>enero 1900</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4166</v>
      </c>
    </row>
    <row r="2319" spans="1:26" hidden="1">
      <c r="A2319" s="59"/>
      <c r="B2319" s="60"/>
      <c r="C2319" s="61"/>
      <c r="D2319" s="62"/>
      <c r="E2319" s="63"/>
      <c r="F2319" s="64"/>
      <c r="G2319" s="65"/>
      <c r="H2319" s="66" t="str">
        <f>+TEXT(Derechos_peticion[[#This Row],[FECHA ASIGNACIÓN AL GESTOR (GFGS)]],"MMMM YYYY")</f>
        <v>enero 1900</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4166</v>
      </c>
    </row>
    <row r="2320" spans="1:26" hidden="1">
      <c r="A2320" s="59"/>
      <c r="B2320" s="60"/>
      <c r="C2320" s="61"/>
      <c r="D2320" s="62"/>
      <c r="E2320" s="63"/>
      <c r="F2320" s="64"/>
      <c r="G2320" s="65"/>
      <c r="H2320" s="66" t="str">
        <f>+TEXT(Derechos_peticion[[#This Row],[FECHA ASIGNACIÓN AL GESTOR (GFGS)]],"MMMM YYYY")</f>
        <v>enero 1900</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4166</v>
      </c>
    </row>
    <row r="2321" spans="1:26" hidden="1">
      <c r="A2321" s="59"/>
      <c r="B2321" s="60"/>
      <c r="C2321" s="61"/>
      <c r="D2321" s="62"/>
      <c r="E2321" s="63"/>
      <c r="F2321" s="64"/>
      <c r="G2321" s="65"/>
      <c r="H2321" s="66" t="str">
        <f>+TEXT(Derechos_peticion[[#This Row],[FECHA ASIGNACIÓN AL GESTOR (GFGS)]],"MMMM YYYY")</f>
        <v>enero 1900</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4166</v>
      </c>
    </row>
    <row r="2322" spans="1:26" hidden="1">
      <c r="A2322" s="59"/>
      <c r="B2322" s="60"/>
      <c r="C2322" s="61"/>
      <c r="D2322" s="62"/>
      <c r="E2322" s="63"/>
      <c r="F2322" s="64"/>
      <c r="G2322" s="65"/>
      <c r="H2322" s="66" t="str">
        <f>+TEXT(Derechos_peticion[[#This Row],[FECHA ASIGNACIÓN AL GESTOR (GFGS)]],"MMMM YYYY")</f>
        <v>enero 1900</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4166</v>
      </c>
    </row>
    <row r="2323" spans="1:26" hidden="1">
      <c r="A2323" s="59"/>
      <c r="B2323" s="60"/>
      <c r="C2323" s="61"/>
      <c r="D2323" s="62"/>
      <c r="E2323" s="63"/>
      <c r="F2323" s="64"/>
      <c r="G2323" s="65"/>
      <c r="H2323" s="66" t="str">
        <f>+TEXT(Derechos_peticion[[#This Row],[FECHA ASIGNACIÓN AL GESTOR (GFGS)]],"MMMM YYYY")</f>
        <v>enero 1900</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4166</v>
      </c>
    </row>
    <row r="2324" spans="1:26" hidden="1">
      <c r="A2324" s="59"/>
      <c r="B2324" s="60"/>
      <c r="C2324" s="61"/>
      <c r="D2324" s="62"/>
      <c r="E2324" s="63"/>
      <c r="F2324" s="64"/>
      <c r="G2324" s="65"/>
      <c r="H2324" s="66" t="str">
        <f>+TEXT(Derechos_peticion[[#This Row],[FECHA ASIGNACIÓN AL GESTOR (GFGS)]],"MMMM YYYY")</f>
        <v>enero 1900</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4166</v>
      </c>
    </row>
    <row r="2325" spans="1:26" hidden="1">
      <c r="A2325" s="59"/>
      <c r="B2325" s="60"/>
      <c r="C2325" s="61"/>
      <c r="D2325" s="62"/>
      <c r="E2325" s="63"/>
      <c r="F2325" s="64"/>
      <c r="G2325" s="65"/>
      <c r="H2325" s="66" t="str">
        <f>+TEXT(Derechos_peticion[[#This Row],[FECHA ASIGNACIÓN AL GESTOR (GFGS)]],"MMMM YYYY")</f>
        <v>enero 1900</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4166</v>
      </c>
    </row>
    <row r="2326" spans="1:26" hidden="1">
      <c r="A2326" s="59"/>
      <c r="B2326" s="60"/>
      <c r="C2326" s="61"/>
      <c r="D2326" s="62"/>
      <c r="E2326" s="63"/>
      <c r="F2326" s="64"/>
      <c r="G2326" s="65"/>
      <c r="H2326" s="66" t="str">
        <f>+TEXT(Derechos_peticion[[#This Row],[FECHA ASIGNACIÓN AL GESTOR (GFGS)]],"MMMM YYYY")</f>
        <v>enero 1900</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4166</v>
      </c>
    </row>
    <row r="2327" spans="1:26" hidden="1">
      <c r="A2327" s="59"/>
      <c r="B2327" s="60"/>
      <c r="C2327" s="61"/>
      <c r="D2327" s="62"/>
      <c r="E2327" s="63"/>
      <c r="F2327" s="64"/>
      <c r="G2327" s="65"/>
      <c r="H2327" s="66" t="str">
        <f>+TEXT(Derechos_peticion[[#This Row],[FECHA ASIGNACIÓN AL GESTOR (GFGS)]],"MMMM YYYY")</f>
        <v>enero 1900</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4166</v>
      </c>
    </row>
    <row r="2328" spans="1:26" hidden="1">
      <c r="A2328" s="59"/>
      <c r="B2328" s="60"/>
      <c r="C2328" s="61"/>
      <c r="D2328" s="62"/>
      <c r="E2328" s="63"/>
      <c r="F2328" s="64"/>
      <c r="G2328" s="65"/>
      <c r="H2328" s="66" t="str">
        <f>+TEXT(Derechos_peticion[[#This Row],[FECHA ASIGNACIÓN AL GESTOR (GFGS)]],"MMMM YYYY")</f>
        <v>enero 1900</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4166</v>
      </c>
    </row>
    <row r="2329" spans="1:26" hidden="1">
      <c r="A2329" s="59"/>
      <c r="B2329" s="60"/>
      <c r="C2329" s="61"/>
      <c r="D2329" s="62"/>
      <c r="E2329" s="63"/>
      <c r="F2329" s="64"/>
      <c r="G2329" s="65"/>
      <c r="H2329" s="66" t="str">
        <f>+TEXT(Derechos_peticion[[#This Row],[FECHA ASIGNACIÓN AL GESTOR (GFGS)]],"MMMM YYYY")</f>
        <v>enero 1900</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4166</v>
      </c>
    </row>
    <row r="2330" spans="1:26" hidden="1">
      <c r="A2330" s="59"/>
      <c r="B2330" s="60"/>
      <c r="C2330" s="61"/>
      <c r="D2330" s="62"/>
      <c r="E2330" s="63"/>
      <c r="F2330" s="64"/>
      <c r="G2330" s="65"/>
      <c r="H2330" s="66" t="str">
        <f>+TEXT(Derechos_peticion[[#This Row],[FECHA ASIGNACIÓN AL GESTOR (GFGS)]],"MMMM YYYY")</f>
        <v>enero 1900</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4166</v>
      </c>
    </row>
    <row r="2331" spans="1:26" hidden="1">
      <c r="A2331" s="59"/>
      <c r="B2331" s="60"/>
      <c r="C2331" s="61"/>
      <c r="D2331" s="62"/>
      <c r="E2331" s="63"/>
      <c r="F2331" s="64"/>
      <c r="G2331" s="65"/>
      <c r="H2331" s="66" t="str">
        <f>+TEXT(Derechos_peticion[[#This Row],[FECHA ASIGNACIÓN AL GESTOR (GFGS)]],"MMMM YYYY")</f>
        <v>enero 1900</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4166</v>
      </c>
    </row>
    <row r="2332" spans="1:26" hidden="1">
      <c r="A2332" s="59"/>
      <c r="B2332" s="60"/>
      <c r="C2332" s="61"/>
      <c r="D2332" s="62"/>
      <c r="E2332" s="63"/>
      <c r="F2332" s="64"/>
      <c r="G2332" s="65"/>
      <c r="H2332" s="66" t="str">
        <f>+TEXT(Derechos_peticion[[#This Row],[FECHA ASIGNACIÓN AL GESTOR (GFGS)]],"MMMM YYYY")</f>
        <v>enero 1900</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4166</v>
      </c>
    </row>
    <row r="2333" spans="1:26" hidden="1">
      <c r="A2333" s="59"/>
      <c r="B2333" s="60"/>
      <c r="C2333" s="61"/>
      <c r="D2333" s="62"/>
      <c r="E2333" s="63"/>
      <c r="F2333" s="64"/>
      <c r="G2333" s="65"/>
      <c r="H2333" s="66" t="str">
        <f>+TEXT(Derechos_peticion[[#This Row],[FECHA ASIGNACIÓN AL GESTOR (GFGS)]],"MMMM YYYY")</f>
        <v>enero 1900</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4166</v>
      </c>
    </row>
    <row r="2334" spans="1:26" hidden="1">
      <c r="A2334" s="59"/>
      <c r="B2334" s="60"/>
      <c r="C2334" s="61"/>
      <c r="D2334" s="62"/>
      <c r="E2334" s="63"/>
      <c r="F2334" s="64"/>
      <c r="G2334" s="65"/>
      <c r="H2334" s="66" t="str">
        <f>+TEXT(Derechos_peticion[[#This Row],[FECHA ASIGNACIÓN AL GESTOR (GFGS)]],"MMMM YYYY")</f>
        <v>enero 1900</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4166</v>
      </c>
    </row>
    <row r="2335" spans="1:26" hidden="1">
      <c r="A2335" s="59"/>
      <c r="B2335" s="60"/>
      <c r="C2335" s="61"/>
      <c r="D2335" s="62"/>
      <c r="E2335" s="63"/>
      <c r="F2335" s="64"/>
      <c r="G2335" s="65"/>
      <c r="H2335" s="66" t="str">
        <f>+TEXT(Derechos_peticion[[#This Row],[FECHA ASIGNACIÓN AL GESTOR (GFGS)]],"MMMM YYYY")</f>
        <v>enero 1900</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4166</v>
      </c>
    </row>
    <row r="2336" spans="1:26" hidden="1">
      <c r="A2336" s="59"/>
      <c r="B2336" s="60"/>
      <c r="C2336" s="61"/>
      <c r="D2336" s="62"/>
      <c r="E2336" s="63"/>
      <c r="F2336" s="64"/>
      <c r="G2336" s="65"/>
      <c r="H2336" s="66" t="str">
        <f>+TEXT(Derechos_peticion[[#This Row],[FECHA ASIGNACIÓN AL GESTOR (GFGS)]],"MMMM YYYY")</f>
        <v>enero 1900</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4166</v>
      </c>
    </row>
    <row r="2337" spans="1:26" hidden="1">
      <c r="A2337" s="59"/>
      <c r="B2337" s="60"/>
      <c r="C2337" s="61"/>
      <c r="D2337" s="62"/>
      <c r="E2337" s="63"/>
      <c r="F2337" s="64"/>
      <c r="G2337" s="65"/>
      <c r="H2337" s="66" t="str">
        <f>+TEXT(Derechos_peticion[[#This Row],[FECHA ASIGNACIÓN AL GESTOR (GFGS)]],"MMMM YYYY")</f>
        <v>enero 1900</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4166</v>
      </c>
    </row>
    <row r="2338" spans="1:26" hidden="1">
      <c r="A2338" s="59"/>
      <c r="B2338" s="60"/>
      <c r="C2338" s="61"/>
      <c r="D2338" s="62"/>
      <c r="E2338" s="63"/>
      <c r="F2338" s="64"/>
      <c r="G2338" s="65"/>
      <c r="H2338" s="66" t="str">
        <f>+TEXT(Derechos_peticion[[#This Row],[FECHA ASIGNACIÓN AL GESTOR (GFGS)]],"MMMM YYYY")</f>
        <v>enero 1900</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4166</v>
      </c>
    </row>
    <row r="2339" spans="1:26" hidden="1">
      <c r="A2339" s="59"/>
      <c r="B2339" s="60"/>
      <c r="C2339" s="61"/>
      <c r="D2339" s="62"/>
      <c r="E2339" s="63"/>
      <c r="F2339" s="64"/>
      <c r="G2339" s="65"/>
      <c r="H2339" s="66" t="str">
        <f>+TEXT(Derechos_peticion[[#This Row],[FECHA ASIGNACIÓN AL GESTOR (GFGS)]],"MMMM YYYY")</f>
        <v>enero 1900</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4166</v>
      </c>
    </row>
    <row r="2340" spans="1:26" hidden="1">
      <c r="A2340" s="59"/>
      <c r="B2340" s="60"/>
      <c r="C2340" s="61"/>
      <c r="D2340" s="62"/>
      <c r="E2340" s="63"/>
      <c r="F2340" s="64"/>
      <c r="G2340" s="65"/>
      <c r="H2340" s="66" t="str">
        <f>+TEXT(Derechos_peticion[[#This Row],[FECHA ASIGNACIÓN AL GESTOR (GFGS)]],"MMMM YYYY")</f>
        <v>enero 1900</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4166</v>
      </c>
    </row>
    <row r="2341" spans="1:26" hidden="1">
      <c r="A2341" s="59"/>
      <c r="B2341" s="60"/>
      <c r="C2341" s="61"/>
      <c r="D2341" s="62"/>
      <c r="E2341" s="63"/>
      <c r="F2341" s="64"/>
      <c r="G2341" s="65"/>
      <c r="H2341" s="66" t="str">
        <f>+TEXT(Derechos_peticion[[#This Row],[FECHA ASIGNACIÓN AL GESTOR (GFGS)]],"MMMM YYYY")</f>
        <v>enero 1900</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4166</v>
      </c>
    </row>
    <row r="2342" spans="1:26" hidden="1">
      <c r="A2342" s="59"/>
      <c r="B2342" s="60"/>
      <c r="C2342" s="61"/>
      <c r="D2342" s="62"/>
      <c r="E2342" s="63"/>
      <c r="F2342" s="64"/>
      <c r="G2342" s="65"/>
      <c r="H2342" s="66" t="str">
        <f>+TEXT(Derechos_peticion[[#This Row],[FECHA ASIGNACIÓN AL GESTOR (GFGS)]],"MMMM YYYY")</f>
        <v>enero 1900</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4166</v>
      </c>
    </row>
    <row r="2343" spans="1:26" hidden="1">
      <c r="A2343" s="59"/>
      <c r="B2343" s="60"/>
      <c r="C2343" s="61"/>
      <c r="D2343" s="62"/>
      <c r="E2343" s="63"/>
      <c r="F2343" s="64"/>
      <c r="G2343" s="65"/>
      <c r="H2343" s="66" t="str">
        <f>+TEXT(Derechos_peticion[[#This Row],[FECHA ASIGNACIÓN AL GESTOR (GFGS)]],"MMMM YYYY")</f>
        <v>enero 1900</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4166</v>
      </c>
    </row>
    <row r="2344" spans="1:26" hidden="1">
      <c r="A2344" s="59"/>
      <c r="B2344" s="60"/>
      <c r="C2344" s="61"/>
      <c r="D2344" s="62"/>
      <c r="E2344" s="63"/>
      <c r="F2344" s="64"/>
      <c r="G2344" s="65"/>
      <c r="H2344" s="66" t="str">
        <f>+TEXT(Derechos_peticion[[#This Row],[FECHA ASIGNACIÓN AL GESTOR (GFGS)]],"MMMM YYYY")</f>
        <v>enero 1900</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4166</v>
      </c>
    </row>
    <row r="2345" spans="1:26" hidden="1">
      <c r="A2345" s="59"/>
      <c r="B2345" s="60"/>
      <c r="C2345" s="61"/>
      <c r="D2345" s="62"/>
      <c r="E2345" s="63"/>
      <c r="F2345" s="64"/>
      <c r="G2345" s="65"/>
      <c r="H2345" s="66" t="str">
        <f>+TEXT(Derechos_peticion[[#This Row],[FECHA ASIGNACIÓN AL GESTOR (GFGS)]],"MMMM YYYY")</f>
        <v>enero 1900</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4166</v>
      </c>
    </row>
    <row r="2346" spans="1:26" hidden="1">
      <c r="A2346" s="59"/>
      <c r="B2346" s="60"/>
      <c r="C2346" s="61"/>
      <c r="D2346" s="62"/>
      <c r="E2346" s="63"/>
      <c r="F2346" s="64"/>
      <c r="G2346" s="65"/>
      <c r="H2346" s="66" t="str">
        <f>+TEXT(Derechos_peticion[[#This Row],[FECHA ASIGNACIÓN AL GESTOR (GFGS)]],"MMMM YYYY")</f>
        <v>enero 1900</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4166</v>
      </c>
    </row>
    <row r="2347" spans="1:26" hidden="1">
      <c r="A2347" s="59"/>
      <c r="B2347" s="60"/>
      <c r="C2347" s="61"/>
      <c r="D2347" s="62"/>
      <c r="E2347" s="63"/>
      <c r="F2347" s="64"/>
      <c r="G2347" s="65"/>
      <c r="H2347" s="66" t="str">
        <f>+TEXT(Derechos_peticion[[#This Row],[FECHA ASIGNACIÓN AL GESTOR (GFGS)]],"MMMM YYYY")</f>
        <v>enero 1900</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4166</v>
      </c>
    </row>
    <row r="2348" spans="1:26" hidden="1">
      <c r="A2348" s="59"/>
      <c r="B2348" s="60"/>
      <c r="C2348" s="61"/>
      <c r="D2348" s="62"/>
      <c r="E2348" s="63"/>
      <c r="F2348" s="64"/>
      <c r="G2348" s="65"/>
      <c r="H2348" s="66" t="str">
        <f>+TEXT(Derechos_peticion[[#This Row],[FECHA ASIGNACIÓN AL GESTOR (GFGS)]],"MMMM YYYY")</f>
        <v>enero 1900</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4166</v>
      </c>
    </row>
    <row r="2349" spans="1:26" hidden="1">
      <c r="A2349" s="59"/>
      <c r="B2349" s="60"/>
      <c r="C2349" s="61"/>
      <c r="D2349" s="62"/>
      <c r="E2349" s="63"/>
      <c r="F2349" s="64"/>
      <c r="G2349" s="65"/>
      <c r="H2349" s="66" t="str">
        <f>+TEXT(Derechos_peticion[[#This Row],[FECHA ASIGNACIÓN AL GESTOR (GFGS)]],"MMMM YYYY")</f>
        <v>enero 1900</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4166</v>
      </c>
    </row>
    <row r="2350" spans="1:26" hidden="1">
      <c r="A2350" s="59"/>
      <c r="B2350" s="60"/>
      <c r="C2350" s="61"/>
      <c r="D2350" s="62"/>
      <c r="E2350" s="63"/>
      <c r="F2350" s="64"/>
      <c r="G2350" s="65"/>
      <c r="H2350" s="66" t="str">
        <f>+TEXT(Derechos_peticion[[#This Row],[FECHA ASIGNACIÓN AL GESTOR (GFGS)]],"MMMM YYYY")</f>
        <v>enero 1900</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4166</v>
      </c>
    </row>
    <row r="2351" spans="1:26" hidden="1">
      <c r="A2351" s="59"/>
      <c r="B2351" s="60"/>
      <c r="C2351" s="61"/>
      <c r="D2351" s="62"/>
      <c r="E2351" s="63"/>
      <c r="F2351" s="64"/>
      <c r="G2351" s="65"/>
      <c r="H2351" s="66" t="str">
        <f>+TEXT(Derechos_peticion[[#This Row],[FECHA ASIGNACIÓN AL GESTOR (GFGS)]],"MMMM YYYY")</f>
        <v>enero 1900</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4166</v>
      </c>
    </row>
    <row r="2352" spans="1:26" hidden="1">
      <c r="A2352" s="59"/>
      <c r="B2352" s="60"/>
      <c r="C2352" s="61"/>
      <c r="D2352" s="62"/>
      <c r="E2352" s="63"/>
      <c r="F2352" s="64"/>
      <c r="G2352" s="65"/>
      <c r="H2352" s="66" t="str">
        <f>+TEXT(Derechos_peticion[[#This Row],[FECHA ASIGNACIÓN AL GESTOR (GFGS)]],"MMMM YYYY")</f>
        <v>enero 1900</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4166</v>
      </c>
    </row>
    <row r="2353" spans="1:26" hidden="1">
      <c r="A2353" s="59"/>
      <c r="B2353" s="60"/>
      <c r="C2353" s="61"/>
      <c r="D2353" s="62"/>
      <c r="E2353" s="63"/>
      <c r="F2353" s="64"/>
      <c r="G2353" s="65"/>
      <c r="H2353" s="66" t="str">
        <f>+TEXT(Derechos_peticion[[#This Row],[FECHA ASIGNACIÓN AL GESTOR (GFGS)]],"MMMM YYYY")</f>
        <v>enero 1900</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4166</v>
      </c>
    </row>
    <row r="2354" spans="1:26" hidden="1">
      <c r="A2354" s="59"/>
      <c r="B2354" s="60"/>
      <c r="C2354" s="61"/>
      <c r="D2354" s="62"/>
      <c r="E2354" s="63"/>
      <c r="F2354" s="64"/>
      <c r="G2354" s="65"/>
      <c r="H2354" s="66" t="str">
        <f>+TEXT(Derechos_peticion[[#This Row],[FECHA ASIGNACIÓN AL GESTOR (GFGS)]],"MMMM YYYY")</f>
        <v>enero 1900</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4166</v>
      </c>
    </row>
    <row r="2355" spans="1:26" hidden="1">
      <c r="A2355" s="59"/>
      <c r="B2355" s="60"/>
      <c r="C2355" s="61"/>
      <c r="D2355" s="62"/>
      <c r="E2355" s="63"/>
      <c r="F2355" s="64"/>
      <c r="G2355" s="65"/>
      <c r="H2355" s="66" t="str">
        <f>+TEXT(Derechos_peticion[[#This Row],[FECHA ASIGNACIÓN AL GESTOR (GFGS)]],"MMMM YYYY")</f>
        <v>enero 1900</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4166</v>
      </c>
    </row>
    <row r="2356" spans="1:26" hidden="1">
      <c r="A2356" s="59"/>
      <c r="B2356" s="60"/>
      <c r="C2356" s="61"/>
      <c r="D2356" s="62"/>
      <c r="E2356" s="63"/>
      <c r="F2356" s="64"/>
      <c r="G2356" s="65"/>
      <c r="H2356" s="66" t="str">
        <f>+TEXT(Derechos_peticion[[#This Row],[FECHA ASIGNACIÓN AL GESTOR (GFGS)]],"MMMM YYYY")</f>
        <v>enero 1900</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4166</v>
      </c>
    </row>
    <row r="2357" spans="1:26" hidden="1">
      <c r="A2357" s="59"/>
      <c r="B2357" s="60"/>
      <c r="C2357" s="61"/>
      <c r="D2357" s="62"/>
      <c r="E2357" s="63"/>
      <c r="F2357" s="64"/>
      <c r="G2357" s="65"/>
      <c r="H2357" s="66" t="str">
        <f>+TEXT(Derechos_peticion[[#This Row],[FECHA ASIGNACIÓN AL GESTOR (GFGS)]],"MMMM YYYY")</f>
        <v>enero 1900</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4166</v>
      </c>
    </row>
    <row r="2358" spans="1:26" hidden="1">
      <c r="A2358" s="59"/>
      <c r="B2358" s="60"/>
      <c r="C2358" s="61"/>
      <c r="D2358" s="62"/>
      <c r="E2358" s="63"/>
      <c r="F2358" s="64"/>
      <c r="G2358" s="65"/>
      <c r="H2358" s="66" t="str">
        <f>+TEXT(Derechos_peticion[[#This Row],[FECHA ASIGNACIÓN AL GESTOR (GFGS)]],"MMMM YYYY")</f>
        <v>enero 1900</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4166</v>
      </c>
    </row>
    <row r="2359" spans="1:26" hidden="1">
      <c r="A2359" s="59"/>
      <c r="B2359" s="60"/>
      <c r="C2359" s="61"/>
      <c r="D2359" s="62"/>
      <c r="E2359" s="63"/>
      <c r="F2359" s="64"/>
      <c r="G2359" s="65"/>
      <c r="H2359" s="66" t="str">
        <f>+TEXT(Derechos_peticion[[#This Row],[FECHA ASIGNACIÓN AL GESTOR (GFGS)]],"MMMM YYYY")</f>
        <v>enero 1900</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4166</v>
      </c>
    </row>
    <row r="2360" spans="1:26" hidden="1">
      <c r="A2360" s="59"/>
      <c r="B2360" s="60"/>
      <c r="C2360" s="61"/>
      <c r="D2360" s="62"/>
      <c r="E2360" s="63"/>
      <c r="F2360" s="64"/>
      <c r="G2360" s="65"/>
      <c r="H2360" s="66" t="str">
        <f>+TEXT(Derechos_peticion[[#This Row],[FECHA ASIGNACIÓN AL GESTOR (GFGS)]],"MMMM YYYY")</f>
        <v>enero 1900</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4166</v>
      </c>
    </row>
    <row r="2361" spans="1:26" hidden="1">
      <c r="A2361" s="59"/>
      <c r="B2361" s="60"/>
      <c r="C2361" s="61"/>
      <c r="D2361" s="62"/>
      <c r="E2361" s="63"/>
      <c r="F2361" s="64"/>
      <c r="G2361" s="65"/>
      <c r="H2361" s="66" t="str">
        <f>+TEXT(Derechos_peticion[[#This Row],[FECHA ASIGNACIÓN AL GESTOR (GFGS)]],"MMMM YYYY")</f>
        <v>enero 1900</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4166</v>
      </c>
    </row>
    <row r="2362" spans="1:26" hidden="1">
      <c r="A2362" s="59"/>
      <c r="B2362" s="60"/>
      <c r="C2362" s="61"/>
      <c r="D2362" s="62"/>
      <c r="E2362" s="63"/>
      <c r="F2362" s="64"/>
      <c r="G2362" s="65"/>
      <c r="H2362" s="66" t="str">
        <f>+TEXT(Derechos_peticion[[#This Row],[FECHA ASIGNACIÓN AL GESTOR (GFGS)]],"MMMM YYYY")</f>
        <v>enero 1900</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4166</v>
      </c>
    </row>
    <row r="2363" spans="1:26" hidden="1">
      <c r="A2363" s="59"/>
      <c r="B2363" s="60"/>
      <c r="C2363" s="61"/>
      <c r="D2363" s="62"/>
      <c r="E2363" s="63"/>
      <c r="F2363" s="64"/>
      <c r="G2363" s="65"/>
      <c r="H2363" s="66" t="str">
        <f>+TEXT(Derechos_peticion[[#This Row],[FECHA ASIGNACIÓN AL GESTOR (GFGS)]],"MMMM YYYY")</f>
        <v>enero 1900</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4166</v>
      </c>
    </row>
    <row r="2364" spans="1:26" hidden="1">
      <c r="A2364" s="59"/>
      <c r="B2364" s="60"/>
      <c r="C2364" s="61"/>
      <c r="D2364" s="62"/>
      <c r="E2364" s="63"/>
      <c r="F2364" s="64"/>
      <c r="G2364" s="65"/>
      <c r="H2364" s="66" t="str">
        <f>+TEXT(Derechos_peticion[[#This Row],[FECHA ASIGNACIÓN AL GESTOR (GFGS)]],"MMMM YYYY")</f>
        <v>enero 1900</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4166</v>
      </c>
    </row>
    <row r="2365" spans="1:26" hidden="1">
      <c r="A2365" s="59"/>
      <c r="B2365" s="60"/>
      <c r="C2365" s="61"/>
      <c r="D2365" s="62"/>
      <c r="E2365" s="63"/>
      <c r="F2365" s="64"/>
      <c r="G2365" s="65"/>
      <c r="H2365" s="66" t="str">
        <f>+TEXT(Derechos_peticion[[#This Row],[FECHA ASIGNACIÓN AL GESTOR (GFGS)]],"MMMM YYYY")</f>
        <v>enero 1900</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4166</v>
      </c>
    </row>
    <row r="2366" spans="1:26" hidden="1">
      <c r="A2366" s="59"/>
      <c r="B2366" s="60"/>
      <c r="C2366" s="61"/>
      <c r="D2366" s="62"/>
      <c r="E2366" s="63"/>
      <c r="F2366" s="64"/>
      <c r="G2366" s="65"/>
      <c r="H2366" s="66" t="str">
        <f>+TEXT(Derechos_peticion[[#This Row],[FECHA ASIGNACIÓN AL GESTOR (GFGS)]],"MMMM YYYY")</f>
        <v>enero 1900</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4166</v>
      </c>
    </row>
    <row r="2367" spans="1:26" hidden="1">
      <c r="A2367" s="59"/>
      <c r="B2367" s="60"/>
      <c r="C2367" s="61"/>
      <c r="D2367" s="62"/>
      <c r="E2367" s="63"/>
      <c r="F2367" s="64"/>
      <c r="G2367" s="65"/>
      <c r="H2367" s="66" t="str">
        <f>+TEXT(Derechos_peticion[[#This Row],[FECHA ASIGNACIÓN AL GESTOR (GFGS)]],"MMMM YYYY")</f>
        <v>enero 1900</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4166</v>
      </c>
    </row>
    <row r="2368" spans="1:26" hidden="1">
      <c r="A2368" s="59"/>
      <c r="B2368" s="60"/>
      <c r="C2368" s="61"/>
      <c r="D2368" s="62"/>
      <c r="E2368" s="63"/>
      <c r="F2368" s="64"/>
      <c r="G2368" s="65"/>
      <c r="H2368" s="66" t="str">
        <f>+TEXT(Derechos_peticion[[#This Row],[FECHA ASIGNACIÓN AL GESTOR (GFGS)]],"MMMM YYYY")</f>
        <v>enero 1900</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4166</v>
      </c>
    </row>
    <row r="2369" spans="1:26" hidden="1">
      <c r="A2369" s="59"/>
      <c r="B2369" s="60"/>
      <c r="C2369" s="61"/>
      <c r="D2369" s="62"/>
      <c r="E2369" s="63"/>
      <c r="F2369" s="64"/>
      <c r="G2369" s="65"/>
      <c r="H2369" s="66" t="str">
        <f>+TEXT(Derechos_peticion[[#This Row],[FECHA ASIGNACIÓN AL GESTOR (GFGS)]],"MMMM YYYY")</f>
        <v>enero 1900</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4166</v>
      </c>
    </row>
    <row r="2370" spans="1:26" hidden="1">
      <c r="A2370" s="59"/>
      <c r="B2370" s="60"/>
      <c r="C2370" s="61"/>
      <c r="D2370" s="62"/>
      <c r="E2370" s="63"/>
      <c r="F2370" s="64"/>
      <c r="G2370" s="65"/>
      <c r="H2370" s="66" t="str">
        <f>+TEXT(Derechos_peticion[[#This Row],[FECHA ASIGNACIÓN AL GESTOR (GFGS)]],"MMMM YYYY")</f>
        <v>enero 1900</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4166</v>
      </c>
    </row>
    <row r="2371" spans="1:26" hidden="1">
      <c r="A2371" s="59"/>
      <c r="B2371" s="60"/>
      <c r="C2371" s="61"/>
      <c r="D2371" s="62"/>
      <c r="E2371" s="63"/>
      <c r="F2371" s="64"/>
      <c r="G2371" s="65"/>
      <c r="H2371" s="66" t="str">
        <f>+TEXT(Derechos_peticion[[#This Row],[FECHA ASIGNACIÓN AL GESTOR (GFGS)]],"MMMM YYYY")</f>
        <v>enero 1900</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4166</v>
      </c>
    </row>
    <row r="2372" spans="1:26" hidden="1">
      <c r="A2372" s="59"/>
      <c r="B2372" s="60"/>
      <c r="C2372" s="61"/>
      <c r="D2372" s="62"/>
      <c r="E2372" s="63"/>
      <c r="F2372" s="64"/>
      <c r="G2372" s="65"/>
      <c r="H2372" s="66" t="str">
        <f>+TEXT(Derechos_peticion[[#This Row],[FECHA ASIGNACIÓN AL GESTOR (GFGS)]],"MMMM YYYY")</f>
        <v>enero 1900</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4166</v>
      </c>
    </row>
    <row r="2373" spans="1:26" hidden="1">
      <c r="A2373" s="59"/>
      <c r="B2373" s="60"/>
      <c r="C2373" s="61"/>
      <c r="D2373" s="62"/>
      <c r="E2373" s="63"/>
      <c r="F2373" s="64"/>
      <c r="G2373" s="65"/>
      <c r="H2373" s="66" t="str">
        <f>+TEXT(Derechos_peticion[[#This Row],[FECHA ASIGNACIÓN AL GESTOR (GFGS)]],"MMMM YYYY")</f>
        <v>enero 1900</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4166</v>
      </c>
    </row>
    <row r="2374" spans="1:26" hidden="1">
      <c r="A2374" s="59"/>
      <c r="B2374" s="60"/>
      <c r="C2374" s="61"/>
      <c r="D2374" s="62"/>
      <c r="E2374" s="63"/>
      <c r="F2374" s="64"/>
      <c r="G2374" s="65"/>
      <c r="H2374" s="66" t="str">
        <f>+TEXT(Derechos_peticion[[#This Row],[FECHA ASIGNACIÓN AL GESTOR (GFGS)]],"MMMM YYYY")</f>
        <v>enero 1900</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4166</v>
      </c>
    </row>
    <row r="2375" spans="1:26" hidden="1">
      <c r="A2375" s="59"/>
      <c r="B2375" s="60"/>
      <c r="C2375" s="61"/>
      <c r="D2375" s="62"/>
      <c r="E2375" s="63"/>
      <c r="F2375" s="64"/>
      <c r="G2375" s="65"/>
      <c r="H2375" s="66" t="str">
        <f>+TEXT(Derechos_peticion[[#This Row],[FECHA ASIGNACIÓN AL GESTOR (GFGS)]],"MMMM YYYY")</f>
        <v>enero 1900</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4166</v>
      </c>
    </row>
    <row r="2376" spans="1:26" hidden="1">
      <c r="A2376" s="59"/>
      <c r="B2376" s="60"/>
      <c r="C2376" s="61"/>
      <c r="D2376" s="62"/>
      <c r="E2376" s="63"/>
      <c r="F2376" s="64"/>
      <c r="G2376" s="65"/>
      <c r="H2376" s="66" t="str">
        <f>+TEXT(Derechos_peticion[[#This Row],[FECHA ASIGNACIÓN AL GESTOR (GFGS)]],"MMMM YYYY")</f>
        <v>enero 1900</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4166</v>
      </c>
    </row>
    <row r="2377" spans="1:26" hidden="1">
      <c r="A2377" s="59"/>
      <c r="B2377" s="60"/>
      <c r="C2377" s="61"/>
      <c r="D2377" s="62"/>
      <c r="E2377" s="63"/>
      <c r="F2377" s="64"/>
      <c r="G2377" s="65"/>
      <c r="H2377" s="66" t="str">
        <f>+TEXT(Derechos_peticion[[#This Row],[FECHA ASIGNACIÓN AL GESTOR (GFGS)]],"MMMM YYYY")</f>
        <v>enero 1900</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4166</v>
      </c>
    </row>
    <row r="2378" spans="1:26" hidden="1">
      <c r="A2378" s="59"/>
      <c r="B2378" s="60"/>
      <c r="C2378" s="61"/>
      <c r="D2378" s="62"/>
      <c r="E2378" s="63"/>
      <c r="F2378" s="64"/>
      <c r="G2378" s="65"/>
      <c r="H2378" s="66" t="str">
        <f>+TEXT(Derechos_peticion[[#This Row],[FECHA ASIGNACIÓN AL GESTOR (GFGS)]],"MMMM YYYY")</f>
        <v>enero 1900</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4166</v>
      </c>
    </row>
    <row r="2379" spans="1:26" hidden="1">
      <c r="A2379" s="59"/>
      <c r="B2379" s="60"/>
      <c r="C2379" s="61"/>
      <c r="D2379" s="62"/>
      <c r="E2379" s="63"/>
      <c r="F2379" s="64"/>
      <c r="G2379" s="65"/>
      <c r="H2379" s="66" t="str">
        <f>+TEXT(Derechos_peticion[[#This Row],[FECHA ASIGNACIÓN AL GESTOR (GFGS)]],"MMMM YYYY")</f>
        <v>enero 1900</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4166</v>
      </c>
    </row>
    <row r="2380" spans="1:26" hidden="1">
      <c r="A2380" s="59"/>
      <c r="B2380" s="60"/>
      <c r="C2380" s="61"/>
      <c r="D2380" s="62"/>
      <c r="E2380" s="63"/>
      <c r="F2380" s="64"/>
      <c r="G2380" s="65"/>
      <c r="H2380" s="66" t="str">
        <f>+TEXT(Derechos_peticion[[#This Row],[FECHA ASIGNACIÓN AL GESTOR (GFGS)]],"MMMM YYYY")</f>
        <v>enero 1900</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4166</v>
      </c>
    </row>
    <row r="2381" spans="1:26" hidden="1">
      <c r="A2381" s="59"/>
      <c r="B2381" s="60"/>
      <c r="C2381" s="61"/>
      <c r="D2381" s="62"/>
      <c r="E2381" s="63"/>
      <c r="F2381" s="64"/>
      <c r="G2381" s="65"/>
      <c r="H2381" s="66" t="str">
        <f>+TEXT(Derechos_peticion[[#This Row],[FECHA ASIGNACIÓN AL GESTOR (GFGS)]],"MMMM YYYY")</f>
        <v>enero 1900</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4166</v>
      </c>
    </row>
    <row r="2382" spans="1:26" hidden="1">
      <c r="A2382" s="59"/>
      <c r="B2382" s="60"/>
      <c r="C2382" s="61"/>
      <c r="D2382" s="62"/>
      <c r="E2382" s="63"/>
      <c r="F2382" s="64"/>
      <c r="G2382" s="65"/>
      <c r="H2382" s="66" t="str">
        <f>+TEXT(Derechos_peticion[[#This Row],[FECHA ASIGNACIÓN AL GESTOR (GFGS)]],"MMMM YYYY")</f>
        <v>enero 1900</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4166</v>
      </c>
    </row>
    <row r="2383" spans="1:26" hidden="1">
      <c r="A2383" s="59"/>
      <c r="B2383" s="60"/>
      <c r="C2383" s="61"/>
      <c r="D2383" s="62"/>
      <c r="E2383" s="63"/>
      <c r="F2383" s="64"/>
      <c r="G2383" s="65"/>
      <c r="H2383" s="66" t="str">
        <f>+TEXT(Derechos_peticion[[#This Row],[FECHA ASIGNACIÓN AL GESTOR (GFGS)]],"MMMM YYYY")</f>
        <v>enero 1900</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4166</v>
      </c>
    </row>
    <row r="2384" spans="1:26" hidden="1">
      <c r="A2384" s="59"/>
      <c r="B2384" s="60"/>
      <c r="C2384" s="61"/>
      <c r="D2384" s="62"/>
      <c r="E2384" s="63"/>
      <c r="F2384" s="64"/>
      <c r="G2384" s="65"/>
      <c r="H2384" s="66" t="str">
        <f>+TEXT(Derechos_peticion[[#This Row],[FECHA ASIGNACIÓN AL GESTOR (GFGS)]],"MMMM YYYY")</f>
        <v>enero 1900</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4166</v>
      </c>
    </row>
    <row r="2385" spans="1:26" hidden="1">
      <c r="A2385" s="59"/>
      <c r="B2385" s="60"/>
      <c r="C2385" s="61"/>
      <c r="D2385" s="62"/>
      <c r="E2385" s="63"/>
      <c r="F2385" s="64"/>
      <c r="G2385" s="65"/>
      <c r="H2385" s="66" t="str">
        <f>+TEXT(Derechos_peticion[[#This Row],[FECHA ASIGNACIÓN AL GESTOR (GFGS)]],"MMMM YYYY")</f>
        <v>enero 1900</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4166</v>
      </c>
    </row>
    <row r="2386" spans="1:26" hidden="1">
      <c r="A2386" s="59"/>
      <c r="B2386" s="60"/>
      <c r="C2386" s="61"/>
      <c r="D2386" s="62"/>
      <c r="E2386" s="63"/>
      <c r="F2386" s="64"/>
      <c r="G2386" s="65"/>
      <c r="H2386" s="66" t="str">
        <f>+TEXT(Derechos_peticion[[#This Row],[FECHA ASIGNACIÓN AL GESTOR (GFGS)]],"MMMM YYYY")</f>
        <v>enero 1900</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4166</v>
      </c>
    </row>
    <row r="2387" spans="1:26" hidden="1">
      <c r="A2387" s="59"/>
      <c r="B2387" s="60"/>
      <c r="C2387" s="61"/>
      <c r="D2387" s="62"/>
      <c r="E2387" s="63"/>
      <c r="F2387" s="64"/>
      <c r="G2387" s="65"/>
      <c r="H2387" s="66" t="str">
        <f>+TEXT(Derechos_peticion[[#This Row],[FECHA ASIGNACIÓN AL GESTOR (GFGS)]],"MMMM YYYY")</f>
        <v>enero 1900</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4166</v>
      </c>
    </row>
    <row r="2388" spans="1:26" hidden="1">
      <c r="A2388" s="59"/>
      <c r="B2388" s="60"/>
      <c r="C2388" s="61"/>
      <c r="D2388" s="62"/>
      <c r="E2388" s="63"/>
      <c r="F2388" s="64"/>
      <c r="G2388" s="65"/>
      <c r="H2388" s="66" t="str">
        <f>+TEXT(Derechos_peticion[[#This Row],[FECHA ASIGNACIÓN AL GESTOR (GFGS)]],"MMMM YYYY")</f>
        <v>enero 1900</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4166</v>
      </c>
    </row>
    <row r="2389" spans="1:26" hidden="1">
      <c r="A2389" s="59"/>
      <c r="B2389" s="60"/>
      <c r="C2389" s="61"/>
      <c r="D2389" s="62"/>
      <c r="E2389" s="63"/>
      <c r="F2389" s="64"/>
      <c r="G2389" s="65"/>
      <c r="H2389" s="66" t="str">
        <f>+TEXT(Derechos_peticion[[#This Row],[FECHA ASIGNACIÓN AL GESTOR (GFGS)]],"MMMM YYYY")</f>
        <v>enero 1900</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4166</v>
      </c>
    </row>
    <row r="2390" spans="1:26" hidden="1">
      <c r="A2390" s="59"/>
      <c r="B2390" s="60"/>
      <c r="C2390" s="61"/>
      <c r="D2390" s="62"/>
      <c r="E2390" s="63"/>
      <c r="F2390" s="64"/>
      <c r="G2390" s="65"/>
      <c r="H2390" s="66" t="str">
        <f>+TEXT(Derechos_peticion[[#This Row],[FECHA ASIGNACIÓN AL GESTOR (GFGS)]],"MMMM YYYY")</f>
        <v>enero 1900</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4166</v>
      </c>
    </row>
    <row r="2391" spans="1:26" hidden="1">
      <c r="A2391" s="59"/>
      <c r="B2391" s="60"/>
      <c r="C2391" s="61"/>
      <c r="D2391" s="62"/>
      <c r="E2391" s="63"/>
      <c r="F2391" s="64"/>
      <c r="G2391" s="65"/>
      <c r="H2391" s="66" t="str">
        <f>+TEXT(Derechos_peticion[[#This Row],[FECHA ASIGNACIÓN AL GESTOR (GFGS)]],"MMMM YYYY")</f>
        <v>enero 1900</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4166</v>
      </c>
    </row>
    <row r="2392" spans="1:26" hidden="1">
      <c r="A2392" s="59"/>
      <c r="B2392" s="60"/>
      <c r="C2392" s="61"/>
      <c r="D2392" s="62"/>
      <c r="E2392" s="63"/>
      <c r="F2392" s="64"/>
      <c r="G2392" s="65"/>
      <c r="H2392" s="66" t="str">
        <f>+TEXT(Derechos_peticion[[#This Row],[FECHA ASIGNACIÓN AL GESTOR (GFGS)]],"MMMM YYYY")</f>
        <v>enero 1900</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4166</v>
      </c>
    </row>
    <row r="2393" spans="1:26" hidden="1">
      <c r="A2393" s="59"/>
      <c r="B2393" s="60"/>
      <c r="C2393" s="61"/>
      <c r="D2393" s="62"/>
      <c r="E2393" s="63"/>
      <c r="F2393" s="64"/>
      <c r="G2393" s="65"/>
      <c r="H2393" s="66" t="str">
        <f>+TEXT(Derechos_peticion[[#This Row],[FECHA ASIGNACIÓN AL GESTOR (GFGS)]],"MMMM YYYY")</f>
        <v>enero 1900</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4166</v>
      </c>
    </row>
    <row r="2394" spans="1:26" hidden="1">
      <c r="A2394" s="59"/>
      <c r="B2394" s="60"/>
      <c r="C2394" s="61"/>
      <c r="D2394" s="62"/>
      <c r="E2394" s="63"/>
      <c r="F2394" s="64"/>
      <c r="G2394" s="65"/>
      <c r="H2394" s="66" t="str">
        <f>+TEXT(Derechos_peticion[[#This Row],[FECHA ASIGNACIÓN AL GESTOR (GFGS)]],"MMMM YYYY")</f>
        <v>enero 1900</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4166</v>
      </c>
    </row>
    <row r="2395" spans="1:26" hidden="1">
      <c r="A2395" s="59"/>
      <c r="B2395" s="60"/>
      <c r="C2395" s="61"/>
      <c r="D2395" s="62"/>
      <c r="E2395" s="63"/>
      <c r="F2395" s="64"/>
      <c r="G2395" s="65"/>
      <c r="H2395" s="66" t="str">
        <f>+TEXT(Derechos_peticion[[#This Row],[FECHA ASIGNACIÓN AL GESTOR (GFGS)]],"MMMM YYYY")</f>
        <v>enero 1900</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4166</v>
      </c>
    </row>
    <row r="2396" spans="1:26" hidden="1">
      <c r="A2396" s="59"/>
      <c r="B2396" s="60"/>
      <c r="C2396" s="61"/>
      <c r="D2396" s="62"/>
      <c r="E2396" s="63"/>
      <c r="F2396" s="64"/>
      <c r="G2396" s="65"/>
      <c r="H2396" s="66" t="str">
        <f>+TEXT(Derechos_peticion[[#This Row],[FECHA ASIGNACIÓN AL GESTOR (GFGS)]],"MMMM YYYY")</f>
        <v>enero 1900</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4166</v>
      </c>
    </row>
    <row r="2397" spans="1:26" hidden="1">
      <c r="A2397" s="59"/>
      <c r="B2397" s="60"/>
      <c r="C2397" s="61"/>
      <c r="D2397" s="62"/>
      <c r="E2397" s="63"/>
      <c r="F2397" s="64"/>
      <c r="G2397" s="65"/>
      <c r="H2397" s="66" t="str">
        <f>+TEXT(Derechos_peticion[[#This Row],[FECHA ASIGNACIÓN AL GESTOR (GFGS)]],"MMMM YYYY")</f>
        <v>enero 1900</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4166</v>
      </c>
    </row>
    <row r="2398" spans="1:26" hidden="1">
      <c r="A2398" s="59"/>
      <c r="B2398" s="60"/>
      <c r="C2398" s="61"/>
      <c r="D2398" s="62"/>
      <c r="E2398" s="63"/>
      <c r="F2398" s="64"/>
      <c r="G2398" s="65"/>
      <c r="H2398" s="66" t="str">
        <f>+TEXT(Derechos_peticion[[#This Row],[FECHA ASIGNACIÓN AL GESTOR (GFGS)]],"MMMM YYYY")</f>
        <v>enero 1900</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4166</v>
      </c>
    </row>
    <row r="2399" spans="1:26" hidden="1">
      <c r="A2399" s="59"/>
      <c r="B2399" s="60"/>
      <c r="C2399" s="61"/>
      <c r="D2399" s="62"/>
      <c r="E2399" s="63"/>
      <c r="F2399" s="64"/>
      <c r="G2399" s="65"/>
      <c r="H2399" s="66" t="str">
        <f>+TEXT(Derechos_peticion[[#This Row],[FECHA ASIGNACIÓN AL GESTOR (GFGS)]],"MMMM YYYY")</f>
        <v>enero 1900</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4166</v>
      </c>
    </row>
    <row r="2400" spans="1:26" hidden="1">
      <c r="A2400" s="59"/>
      <c r="B2400" s="60"/>
      <c r="C2400" s="61"/>
      <c r="D2400" s="62"/>
      <c r="E2400" s="63"/>
      <c r="F2400" s="64"/>
      <c r="G2400" s="65"/>
      <c r="H2400" s="66" t="str">
        <f>+TEXT(Derechos_peticion[[#This Row],[FECHA ASIGNACIÓN AL GESTOR (GFGS)]],"MMMM YYYY")</f>
        <v>enero 1900</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4166</v>
      </c>
    </row>
    <row r="2401" spans="1:26" hidden="1">
      <c r="A2401" s="59"/>
      <c r="B2401" s="60"/>
      <c r="C2401" s="61"/>
      <c r="D2401" s="62"/>
      <c r="E2401" s="63"/>
      <c r="F2401" s="64"/>
      <c r="G2401" s="65"/>
      <c r="H2401" s="66" t="str">
        <f>+TEXT(Derechos_peticion[[#This Row],[FECHA ASIGNACIÓN AL GESTOR (GFGS)]],"MMMM YYYY")</f>
        <v>enero 1900</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4166</v>
      </c>
    </row>
    <row r="2402" spans="1:26" hidden="1">
      <c r="A2402" s="59"/>
      <c r="B2402" s="60"/>
      <c r="C2402" s="61"/>
      <c r="D2402" s="62"/>
      <c r="E2402" s="63"/>
      <c r="F2402" s="64"/>
      <c r="G2402" s="65"/>
      <c r="H2402" s="66" t="str">
        <f>+TEXT(Derechos_peticion[[#This Row],[FECHA ASIGNACIÓN AL GESTOR (GFGS)]],"MMMM YYYY")</f>
        <v>enero 1900</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4166</v>
      </c>
    </row>
    <row r="2403" spans="1:26" hidden="1">
      <c r="A2403" s="59"/>
      <c r="B2403" s="60"/>
      <c r="C2403" s="61"/>
      <c r="D2403" s="62"/>
      <c r="E2403" s="63"/>
      <c r="F2403" s="64"/>
      <c r="G2403" s="65"/>
      <c r="H2403" s="66" t="str">
        <f>+TEXT(Derechos_peticion[[#This Row],[FECHA ASIGNACIÓN AL GESTOR (GFGS)]],"MMMM YYYY")</f>
        <v>enero 1900</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4166</v>
      </c>
    </row>
    <row r="2404" spans="1:26" hidden="1">
      <c r="A2404" s="59"/>
      <c r="B2404" s="60"/>
      <c r="C2404" s="61"/>
      <c r="D2404" s="62"/>
      <c r="E2404" s="63"/>
      <c r="F2404" s="64"/>
      <c r="G2404" s="65"/>
      <c r="H2404" s="66" t="str">
        <f>+TEXT(Derechos_peticion[[#This Row],[FECHA ASIGNACIÓN AL GESTOR (GFGS)]],"MMMM YYYY")</f>
        <v>enero 1900</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4166</v>
      </c>
    </row>
    <row r="2405" spans="1:26" hidden="1">
      <c r="A2405" s="59"/>
      <c r="B2405" s="60"/>
      <c r="C2405" s="61"/>
      <c r="D2405" s="62"/>
      <c r="E2405" s="63"/>
      <c r="F2405" s="64"/>
      <c r="G2405" s="65"/>
      <c r="H2405" s="66" t="str">
        <f>+TEXT(Derechos_peticion[[#This Row],[FECHA ASIGNACIÓN AL GESTOR (GFGS)]],"MMMM YYYY")</f>
        <v>enero 1900</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4166</v>
      </c>
    </row>
    <row r="2406" spans="1:26" hidden="1">
      <c r="A2406" s="59"/>
      <c r="B2406" s="60"/>
      <c r="C2406" s="61"/>
      <c r="D2406" s="62"/>
      <c r="E2406" s="63"/>
      <c r="F2406" s="64"/>
      <c r="G2406" s="65"/>
      <c r="H2406" s="66" t="str">
        <f>+TEXT(Derechos_peticion[[#This Row],[FECHA ASIGNACIÓN AL GESTOR (GFGS)]],"MMMM YYYY")</f>
        <v>enero 1900</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4166</v>
      </c>
    </row>
    <row r="2407" spans="1:26" hidden="1">
      <c r="A2407" s="59"/>
      <c r="B2407" s="60"/>
      <c r="C2407" s="61"/>
      <c r="D2407" s="62"/>
      <c r="E2407" s="63"/>
      <c r="F2407" s="64"/>
      <c r="G2407" s="65"/>
      <c r="H2407" s="66" t="str">
        <f>+TEXT(Derechos_peticion[[#This Row],[FECHA ASIGNACIÓN AL GESTOR (GFGS)]],"MMMM YYYY")</f>
        <v>enero 1900</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4166</v>
      </c>
    </row>
    <row r="2408" spans="1:26" hidden="1">
      <c r="A2408" s="59"/>
      <c r="B2408" s="60"/>
      <c r="C2408" s="61"/>
      <c r="D2408" s="62"/>
      <c r="E2408" s="63"/>
      <c r="F2408" s="64"/>
      <c r="G2408" s="65"/>
      <c r="H2408" s="66" t="str">
        <f>+TEXT(Derechos_peticion[[#This Row],[FECHA ASIGNACIÓN AL GESTOR (GFGS)]],"MMMM YYYY")</f>
        <v>enero 1900</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4166</v>
      </c>
    </row>
    <row r="2409" spans="1:26" hidden="1">
      <c r="A2409" s="59"/>
      <c r="B2409" s="60"/>
      <c r="C2409" s="61"/>
      <c r="D2409" s="62"/>
      <c r="E2409" s="63"/>
      <c r="F2409" s="64"/>
      <c r="G2409" s="65"/>
      <c r="H2409" s="66" t="str">
        <f>+TEXT(Derechos_peticion[[#This Row],[FECHA ASIGNACIÓN AL GESTOR (GFGS)]],"MMMM YYYY")</f>
        <v>enero 1900</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4166</v>
      </c>
    </row>
    <row r="2410" spans="1:26" hidden="1">
      <c r="A2410" s="59"/>
      <c r="B2410" s="60"/>
      <c r="C2410" s="61"/>
      <c r="D2410" s="62"/>
      <c r="E2410" s="63"/>
      <c r="F2410" s="64"/>
      <c r="G2410" s="65"/>
      <c r="H2410" s="66" t="str">
        <f>+TEXT(Derechos_peticion[[#This Row],[FECHA ASIGNACIÓN AL GESTOR (GFGS)]],"MMMM YYYY")</f>
        <v>enero 1900</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4166</v>
      </c>
    </row>
    <row r="2411" spans="1:26" hidden="1">
      <c r="A2411" s="59"/>
      <c r="B2411" s="60"/>
      <c r="C2411" s="61"/>
      <c r="D2411" s="62"/>
      <c r="E2411" s="63"/>
      <c r="F2411" s="64"/>
      <c r="G2411" s="65"/>
      <c r="H2411" s="66" t="str">
        <f>+TEXT(Derechos_peticion[[#This Row],[FECHA ASIGNACIÓN AL GESTOR (GFGS)]],"MMMM YYYY")</f>
        <v>enero 1900</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4166</v>
      </c>
    </row>
    <row r="2412" spans="1:26" hidden="1">
      <c r="A2412" s="59"/>
      <c r="B2412" s="60"/>
      <c r="C2412" s="61"/>
      <c r="D2412" s="62"/>
      <c r="E2412" s="63"/>
      <c r="F2412" s="64"/>
      <c r="G2412" s="65"/>
      <c r="H2412" s="66" t="str">
        <f>+TEXT(Derechos_peticion[[#This Row],[FECHA ASIGNACIÓN AL GESTOR (GFGS)]],"MMMM YYYY")</f>
        <v>enero 1900</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4166</v>
      </c>
    </row>
    <row r="2413" spans="1:26" hidden="1">
      <c r="A2413" s="59"/>
      <c r="B2413" s="60"/>
      <c r="C2413" s="61"/>
      <c r="D2413" s="62"/>
      <c r="E2413" s="63"/>
      <c r="F2413" s="64"/>
      <c r="G2413" s="65"/>
      <c r="H2413" s="66" t="str">
        <f>+TEXT(Derechos_peticion[[#This Row],[FECHA ASIGNACIÓN AL GESTOR (GFGS)]],"MMMM YYYY")</f>
        <v>enero 1900</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4166</v>
      </c>
    </row>
    <row r="2414" spans="1:26" hidden="1">
      <c r="A2414" s="59"/>
      <c r="B2414" s="60"/>
      <c r="C2414" s="61"/>
      <c r="D2414" s="62"/>
      <c r="E2414" s="63"/>
      <c r="F2414" s="64"/>
      <c r="G2414" s="65"/>
      <c r="H2414" s="66" t="str">
        <f>+TEXT(Derechos_peticion[[#This Row],[FECHA ASIGNACIÓN AL GESTOR (GFGS)]],"MMMM YYYY")</f>
        <v>enero 1900</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4166</v>
      </c>
    </row>
    <row r="2415" spans="1:26" hidden="1">
      <c r="A2415" s="59"/>
      <c r="B2415" s="60"/>
      <c r="C2415" s="61"/>
      <c r="D2415" s="62"/>
      <c r="E2415" s="63"/>
      <c r="F2415" s="64"/>
      <c r="G2415" s="65"/>
      <c r="H2415" s="66" t="str">
        <f>+TEXT(Derechos_peticion[[#This Row],[FECHA ASIGNACIÓN AL GESTOR (GFGS)]],"MMMM YYYY")</f>
        <v>enero 1900</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4166</v>
      </c>
    </row>
    <row r="2416" spans="1:26" hidden="1">
      <c r="A2416" s="59"/>
      <c r="B2416" s="60"/>
      <c r="C2416" s="61"/>
      <c r="D2416" s="62"/>
      <c r="E2416" s="63"/>
      <c r="F2416" s="64"/>
      <c r="G2416" s="65"/>
      <c r="H2416" s="66" t="str">
        <f>+TEXT(Derechos_peticion[[#This Row],[FECHA ASIGNACIÓN AL GESTOR (GFGS)]],"MMMM YYYY")</f>
        <v>enero 1900</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4166</v>
      </c>
    </row>
    <row r="2417" spans="1:26" hidden="1">
      <c r="A2417" s="59"/>
      <c r="B2417" s="60"/>
      <c r="C2417" s="61"/>
      <c r="D2417" s="62"/>
      <c r="E2417" s="63"/>
      <c r="F2417" s="64"/>
      <c r="G2417" s="65"/>
      <c r="H2417" s="66" t="str">
        <f>+TEXT(Derechos_peticion[[#This Row],[FECHA ASIGNACIÓN AL GESTOR (GFGS)]],"MMMM YYYY")</f>
        <v>enero 1900</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4166</v>
      </c>
    </row>
    <row r="2418" spans="1:26" hidden="1">
      <c r="A2418" s="59"/>
      <c r="B2418" s="60"/>
      <c r="C2418" s="61"/>
      <c r="D2418" s="62"/>
      <c r="E2418" s="63"/>
      <c r="F2418" s="64"/>
      <c r="G2418" s="65"/>
      <c r="H2418" s="66" t="str">
        <f>+TEXT(Derechos_peticion[[#This Row],[FECHA ASIGNACIÓN AL GESTOR (GFGS)]],"MMMM YYYY")</f>
        <v>enero 1900</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4166</v>
      </c>
    </row>
    <row r="2419" spans="1:26" hidden="1">
      <c r="A2419" s="59"/>
      <c r="B2419" s="60"/>
      <c r="C2419" s="61"/>
      <c r="D2419" s="62"/>
      <c r="E2419" s="63"/>
      <c r="F2419" s="64"/>
      <c r="G2419" s="65"/>
      <c r="H2419" s="66" t="str">
        <f>+TEXT(Derechos_peticion[[#This Row],[FECHA ASIGNACIÓN AL GESTOR (GFGS)]],"MMMM YYYY")</f>
        <v>enero 1900</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4166</v>
      </c>
    </row>
    <row r="2420" spans="1:26" hidden="1">
      <c r="A2420" s="59"/>
      <c r="B2420" s="60"/>
      <c r="C2420" s="61"/>
      <c r="D2420" s="62"/>
      <c r="E2420" s="63"/>
      <c r="F2420" s="64"/>
      <c r="G2420" s="65"/>
      <c r="H2420" s="66" t="str">
        <f>+TEXT(Derechos_peticion[[#This Row],[FECHA ASIGNACIÓN AL GESTOR (GFGS)]],"MMMM YYYY")</f>
        <v>enero 1900</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4166</v>
      </c>
    </row>
    <row r="2421" spans="1:26" hidden="1">
      <c r="A2421" s="59"/>
      <c r="B2421" s="60"/>
      <c r="C2421" s="61"/>
      <c r="D2421" s="62"/>
      <c r="E2421" s="63"/>
      <c r="F2421" s="64"/>
      <c r="G2421" s="65"/>
      <c r="H2421" s="66" t="str">
        <f>+TEXT(Derechos_peticion[[#This Row],[FECHA ASIGNACIÓN AL GESTOR (GFGS)]],"MMMM YYYY")</f>
        <v>enero 1900</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4166</v>
      </c>
    </row>
    <row r="2422" spans="1:26" hidden="1">
      <c r="A2422" s="59"/>
      <c r="B2422" s="60"/>
      <c r="C2422" s="61"/>
      <c r="D2422" s="62"/>
      <c r="E2422" s="63"/>
      <c r="F2422" s="64"/>
      <c r="G2422" s="65"/>
      <c r="H2422" s="66" t="str">
        <f>+TEXT(Derechos_peticion[[#This Row],[FECHA ASIGNACIÓN AL GESTOR (GFGS)]],"MMMM YYYY")</f>
        <v>enero 1900</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4166</v>
      </c>
    </row>
    <row r="2423" spans="1:26" hidden="1">
      <c r="A2423" s="59"/>
      <c r="B2423" s="60"/>
      <c r="C2423" s="61"/>
      <c r="D2423" s="62"/>
      <c r="E2423" s="63"/>
      <c r="F2423" s="64"/>
      <c r="G2423" s="65"/>
      <c r="H2423" s="66" t="str">
        <f>+TEXT(Derechos_peticion[[#This Row],[FECHA ASIGNACIÓN AL GESTOR (GFGS)]],"MMMM YYYY")</f>
        <v>enero 1900</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4166</v>
      </c>
    </row>
    <row r="2424" spans="1:26" hidden="1">
      <c r="A2424" s="59"/>
      <c r="B2424" s="60"/>
      <c r="C2424" s="61"/>
      <c r="D2424" s="62"/>
      <c r="E2424" s="63"/>
      <c r="F2424" s="64"/>
      <c r="G2424" s="65"/>
      <c r="H2424" s="66" t="str">
        <f>+TEXT(Derechos_peticion[[#This Row],[FECHA ASIGNACIÓN AL GESTOR (GFGS)]],"MMMM YYYY")</f>
        <v>enero 1900</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4166</v>
      </c>
    </row>
    <row r="2425" spans="1:26" hidden="1">
      <c r="A2425" s="59"/>
      <c r="B2425" s="60"/>
      <c r="C2425" s="61"/>
      <c r="D2425" s="62"/>
      <c r="E2425" s="63"/>
      <c r="F2425" s="64"/>
      <c r="G2425" s="65"/>
      <c r="H2425" s="66" t="str">
        <f>+TEXT(Derechos_peticion[[#This Row],[FECHA ASIGNACIÓN AL GESTOR (GFGS)]],"MMMM YYYY")</f>
        <v>enero 1900</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4166</v>
      </c>
    </row>
    <row r="2426" spans="1:26" hidden="1">
      <c r="A2426" s="59"/>
      <c r="B2426" s="60"/>
      <c r="C2426" s="61"/>
      <c r="D2426" s="62"/>
      <c r="E2426" s="63"/>
      <c r="F2426" s="64"/>
      <c r="G2426" s="65"/>
      <c r="H2426" s="66" t="str">
        <f>+TEXT(Derechos_peticion[[#This Row],[FECHA ASIGNACIÓN AL GESTOR (GFGS)]],"MMMM YYYY")</f>
        <v>enero 1900</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4166</v>
      </c>
    </row>
    <row r="2427" spans="1:26" hidden="1">
      <c r="A2427" s="59"/>
      <c r="B2427" s="60"/>
      <c r="C2427" s="61"/>
      <c r="D2427" s="62"/>
      <c r="E2427" s="63"/>
      <c r="F2427" s="64"/>
      <c r="G2427" s="65"/>
      <c r="H2427" s="66" t="str">
        <f>+TEXT(Derechos_peticion[[#This Row],[FECHA ASIGNACIÓN AL GESTOR (GFGS)]],"MMMM YYYY")</f>
        <v>enero 1900</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4166</v>
      </c>
    </row>
    <row r="2428" spans="1:26" hidden="1">
      <c r="A2428" s="59"/>
      <c r="B2428" s="60"/>
      <c r="C2428" s="61"/>
      <c r="D2428" s="62"/>
      <c r="E2428" s="63"/>
      <c r="F2428" s="64"/>
      <c r="G2428" s="65"/>
      <c r="H2428" s="66" t="str">
        <f>+TEXT(Derechos_peticion[[#This Row],[FECHA ASIGNACIÓN AL GESTOR (GFGS)]],"MMMM YYYY")</f>
        <v>enero 1900</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4166</v>
      </c>
    </row>
    <row r="2429" spans="1:26" hidden="1">
      <c r="A2429" s="59"/>
      <c r="B2429" s="60"/>
      <c r="C2429" s="61"/>
      <c r="D2429" s="62"/>
      <c r="E2429" s="63"/>
      <c r="F2429" s="64"/>
      <c r="G2429" s="65"/>
      <c r="H2429" s="66" t="str">
        <f>+TEXT(Derechos_peticion[[#This Row],[FECHA ASIGNACIÓN AL GESTOR (GFGS)]],"MMMM YYYY")</f>
        <v>enero 1900</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4166</v>
      </c>
    </row>
    <row r="2430" spans="1:26" hidden="1">
      <c r="A2430" s="59"/>
      <c r="B2430" s="60"/>
      <c r="C2430" s="61"/>
      <c r="D2430" s="62"/>
      <c r="E2430" s="63"/>
      <c r="F2430" s="64"/>
      <c r="G2430" s="65"/>
      <c r="H2430" s="66" t="str">
        <f>+TEXT(Derechos_peticion[[#This Row],[FECHA ASIGNACIÓN AL GESTOR (GFGS)]],"MMMM YYYY")</f>
        <v>enero 1900</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4166</v>
      </c>
    </row>
    <row r="2431" spans="1:26" hidden="1">
      <c r="A2431" s="59"/>
      <c r="B2431" s="60"/>
      <c r="C2431" s="61"/>
      <c r="D2431" s="62"/>
      <c r="E2431" s="63"/>
      <c r="F2431" s="64"/>
      <c r="G2431" s="65"/>
      <c r="H2431" s="66" t="str">
        <f>+TEXT(Derechos_peticion[[#This Row],[FECHA ASIGNACIÓN AL GESTOR (GFGS)]],"MMMM YYYY")</f>
        <v>enero 1900</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4166</v>
      </c>
    </row>
    <row r="2432" spans="1:26" hidden="1">
      <c r="A2432" s="59"/>
      <c r="B2432" s="60"/>
      <c r="C2432" s="61"/>
      <c r="D2432" s="62"/>
      <c r="E2432" s="63"/>
      <c r="F2432" s="64"/>
      <c r="G2432" s="65"/>
      <c r="H2432" s="66" t="str">
        <f>+TEXT(Derechos_peticion[[#This Row],[FECHA ASIGNACIÓN AL GESTOR (GFGS)]],"MMMM YYYY")</f>
        <v>enero 1900</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4166</v>
      </c>
    </row>
    <row r="2433" spans="1:26" hidden="1">
      <c r="A2433" s="59"/>
      <c r="B2433" s="60"/>
      <c r="C2433" s="61"/>
      <c r="D2433" s="62"/>
      <c r="E2433" s="63"/>
      <c r="F2433" s="64"/>
      <c r="G2433" s="65"/>
      <c r="H2433" s="66" t="str">
        <f>+TEXT(Derechos_peticion[[#This Row],[FECHA ASIGNACIÓN AL GESTOR (GFGS)]],"MMMM YYYY")</f>
        <v>enero 1900</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4166</v>
      </c>
    </row>
    <row r="2434" spans="1:26" hidden="1">
      <c r="A2434" s="59"/>
      <c r="B2434" s="60"/>
      <c r="C2434" s="61"/>
      <c r="D2434" s="62"/>
      <c r="E2434" s="63"/>
      <c r="F2434" s="64"/>
      <c r="G2434" s="65"/>
      <c r="H2434" s="66" t="str">
        <f>+TEXT(Derechos_peticion[[#This Row],[FECHA ASIGNACIÓN AL GESTOR (GFGS)]],"MMMM YYYY")</f>
        <v>enero 1900</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4166</v>
      </c>
    </row>
    <row r="2435" spans="1:26" hidden="1">
      <c r="A2435" s="59"/>
      <c r="B2435" s="60"/>
      <c r="C2435" s="61"/>
      <c r="D2435" s="62"/>
      <c r="E2435" s="63"/>
      <c r="F2435" s="64"/>
      <c r="G2435" s="65"/>
      <c r="H2435" s="66" t="str">
        <f>+TEXT(Derechos_peticion[[#This Row],[FECHA ASIGNACIÓN AL GESTOR (GFGS)]],"MMMM YYYY")</f>
        <v>enero 1900</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4166</v>
      </c>
    </row>
    <row r="2436" spans="1:26" hidden="1">
      <c r="A2436" s="59"/>
      <c r="B2436" s="60"/>
      <c r="C2436" s="61"/>
      <c r="D2436" s="62"/>
      <c r="E2436" s="63"/>
      <c r="F2436" s="64"/>
      <c r="G2436" s="65"/>
      <c r="H2436" s="66" t="str">
        <f>+TEXT(Derechos_peticion[[#This Row],[FECHA ASIGNACIÓN AL GESTOR (GFGS)]],"MMMM YYYY")</f>
        <v>enero 1900</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4166</v>
      </c>
    </row>
    <row r="2437" spans="1:26" hidden="1">
      <c r="A2437" s="59"/>
      <c r="B2437" s="60"/>
      <c r="C2437" s="61"/>
      <c r="D2437" s="62"/>
      <c r="E2437" s="63"/>
      <c r="F2437" s="64"/>
      <c r="G2437" s="65"/>
      <c r="H2437" s="66" t="str">
        <f>+TEXT(Derechos_peticion[[#This Row],[FECHA ASIGNACIÓN AL GESTOR (GFGS)]],"MMMM YYYY")</f>
        <v>enero 1900</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4166</v>
      </c>
    </row>
    <row r="2438" spans="1:26" hidden="1">
      <c r="A2438" s="59"/>
      <c r="B2438" s="60"/>
      <c r="C2438" s="61"/>
      <c r="D2438" s="62"/>
      <c r="E2438" s="63"/>
      <c r="F2438" s="64"/>
      <c r="G2438" s="65"/>
      <c r="H2438" s="66" t="str">
        <f>+TEXT(Derechos_peticion[[#This Row],[FECHA ASIGNACIÓN AL GESTOR (GFGS)]],"MMMM YYYY")</f>
        <v>enero 1900</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4166</v>
      </c>
    </row>
    <row r="2439" spans="1:26" hidden="1">
      <c r="A2439" s="59"/>
      <c r="B2439" s="60"/>
      <c r="C2439" s="61"/>
      <c r="D2439" s="62"/>
      <c r="E2439" s="63"/>
      <c r="F2439" s="64"/>
      <c r="G2439" s="65"/>
      <c r="H2439" s="66" t="str">
        <f>+TEXT(Derechos_peticion[[#This Row],[FECHA ASIGNACIÓN AL GESTOR (GFGS)]],"MMMM YYYY")</f>
        <v>enero 1900</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4166</v>
      </c>
    </row>
    <row r="2440" spans="1:26" hidden="1">
      <c r="A2440" s="59"/>
      <c r="B2440" s="60"/>
      <c r="C2440" s="61"/>
      <c r="D2440" s="62"/>
      <c r="E2440" s="63"/>
      <c r="F2440" s="64"/>
      <c r="G2440" s="65"/>
      <c r="H2440" s="66" t="str">
        <f>+TEXT(Derechos_peticion[[#This Row],[FECHA ASIGNACIÓN AL GESTOR (GFGS)]],"MMMM YYYY")</f>
        <v>enero 1900</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4166</v>
      </c>
    </row>
    <row r="2441" spans="1:26" hidden="1">
      <c r="A2441" s="59"/>
      <c r="B2441" s="60"/>
      <c r="C2441" s="61"/>
      <c r="D2441" s="62"/>
      <c r="E2441" s="63"/>
      <c r="F2441" s="64"/>
      <c r="G2441" s="65"/>
      <c r="H2441" s="66" t="str">
        <f>+TEXT(Derechos_peticion[[#This Row],[FECHA ASIGNACIÓN AL GESTOR (GFGS)]],"MMMM YYYY")</f>
        <v>enero 1900</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4166</v>
      </c>
    </row>
    <row r="2442" spans="1:26" hidden="1">
      <c r="A2442" s="59"/>
      <c r="B2442" s="60"/>
      <c r="C2442" s="61"/>
      <c r="D2442" s="62"/>
      <c r="E2442" s="63"/>
      <c r="F2442" s="64"/>
      <c r="G2442" s="65"/>
      <c r="H2442" s="66" t="str">
        <f>+TEXT(Derechos_peticion[[#This Row],[FECHA ASIGNACIÓN AL GESTOR (GFGS)]],"MMMM YYYY")</f>
        <v>enero 1900</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4166</v>
      </c>
    </row>
    <row r="2443" spans="1:26" hidden="1">
      <c r="A2443" s="59"/>
      <c r="B2443" s="60"/>
      <c r="C2443" s="61"/>
      <c r="D2443" s="62"/>
      <c r="E2443" s="63"/>
      <c r="F2443" s="64"/>
      <c r="G2443" s="65"/>
      <c r="H2443" s="66" t="str">
        <f>+TEXT(Derechos_peticion[[#This Row],[FECHA ASIGNACIÓN AL GESTOR (GFGS)]],"MMMM YYYY")</f>
        <v>enero 1900</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4166</v>
      </c>
    </row>
    <row r="2444" spans="1:26" hidden="1">
      <c r="A2444" s="59"/>
      <c r="B2444" s="60"/>
      <c r="C2444" s="61"/>
      <c r="D2444" s="62"/>
      <c r="E2444" s="63"/>
      <c r="F2444" s="64"/>
      <c r="G2444" s="65"/>
      <c r="H2444" s="66" t="str">
        <f>+TEXT(Derechos_peticion[[#This Row],[FECHA ASIGNACIÓN AL GESTOR (GFGS)]],"MMMM YYYY")</f>
        <v>enero 1900</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4166</v>
      </c>
    </row>
    <row r="2445" spans="1:26" hidden="1">
      <c r="A2445" s="59"/>
      <c r="B2445" s="60"/>
      <c r="C2445" s="61"/>
      <c r="D2445" s="62"/>
      <c r="E2445" s="63"/>
      <c r="F2445" s="64"/>
      <c r="G2445" s="65"/>
      <c r="H2445" s="66" t="str">
        <f>+TEXT(Derechos_peticion[[#This Row],[FECHA ASIGNACIÓN AL GESTOR (GFGS)]],"MMMM YYYY")</f>
        <v>enero 1900</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4166</v>
      </c>
    </row>
    <row r="2446" spans="1:26" hidden="1">
      <c r="A2446" s="59"/>
      <c r="B2446" s="60"/>
      <c r="C2446" s="61"/>
      <c r="D2446" s="62"/>
      <c r="E2446" s="63"/>
      <c r="F2446" s="64"/>
      <c r="G2446" s="65"/>
      <c r="H2446" s="66" t="str">
        <f>+TEXT(Derechos_peticion[[#This Row],[FECHA ASIGNACIÓN AL GESTOR (GFGS)]],"MMMM YYYY")</f>
        <v>enero 1900</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4166</v>
      </c>
    </row>
    <row r="2447" spans="1:26" hidden="1">
      <c r="A2447" s="59"/>
      <c r="B2447" s="60"/>
      <c r="C2447" s="61"/>
      <c r="D2447" s="62"/>
      <c r="E2447" s="63"/>
      <c r="F2447" s="64"/>
      <c r="G2447" s="65"/>
      <c r="H2447" s="66" t="str">
        <f>+TEXT(Derechos_peticion[[#This Row],[FECHA ASIGNACIÓN AL GESTOR (GFGS)]],"MMMM YYYY")</f>
        <v>enero 1900</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4166</v>
      </c>
    </row>
    <row r="2448" spans="1:26" hidden="1">
      <c r="A2448" s="59"/>
      <c r="B2448" s="60"/>
      <c r="C2448" s="61"/>
      <c r="D2448" s="62"/>
      <c r="E2448" s="63"/>
      <c r="F2448" s="64"/>
      <c r="G2448" s="65"/>
      <c r="H2448" s="66" t="str">
        <f>+TEXT(Derechos_peticion[[#This Row],[FECHA ASIGNACIÓN AL GESTOR (GFGS)]],"MMMM YYYY")</f>
        <v>enero 1900</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4166</v>
      </c>
    </row>
    <row r="2449" spans="1:26" hidden="1">
      <c r="A2449" s="59"/>
      <c r="B2449" s="60"/>
      <c r="C2449" s="61"/>
      <c r="D2449" s="62"/>
      <c r="E2449" s="63"/>
      <c r="F2449" s="64"/>
      <c r="G2449" s="65"/>
      <c r="H2449" s="66" t="str">
        <f>+TEXT(Derechos_peticion[[#This Row],[FECHA ASIGNACIÓN AL GESTOR (GFGS)]],"MMMM YYYY")</f>
        <v>enero 1900</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4166</v>
      </c>
    </row>
    <row r="2450" spans="1:26" hidden="1">
      <c r="A2450" s="59"/>
      <c r="B2450" s="60"/>
      <c r="C2450" s="61"/>
      <c r="D2450" s="62"/>
      <c r="E2450" s="63"/>
      <c r="F2450" s="64"/>
      <c r="G2450" s="65"/>
      <c r="H2450" s="66" t="str">
        <f>+TEXT(Derechos_peticion[[#This Row],[FECHA ASIGNACIÓN AL GESTOR (GFGS)]],"MMMM YYYY")</f>
        <v>enero 1900</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4166</v>
      </c>
    </row>
    <row r="2451" spans="1:26" hidden="1">
      <c r="A2451" s="59"/>
      <c r="B2451" s="60"/>
      <c r="C2451" s="61"/>
      <c r="D2451" s="62"/>
      <c r="E2451" s="63"/>
      <c r="F2451" s="64"/>
      <c r="G2451" s="65"/>
      <c r="H2451" s="66" t="str">
        <f>+TEXT(Derechos_peticion[[#This Row],[FECHA ASIGNACIÓN AL GESTOR (GFGS)]],"MMMM YYYY")</f>
        <v>enero 1900</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4166</v>
      </c>
    </row>
    <row r="2452" spans="1:26" hidden="1">
      <c r="A2452" s="59"/>
      <c r="B2452" s="60"/>
      <c r="C2452" s="61"/>
      <c r="D2452" s="62"/>
      <c r="E2452" s="63"/>
      <c r="F2452" s="64"/>
      <c r="G2452" s="65"/>
      <c r="H2452" s="66" t="str">
        <f>+TEXT(Derechos_peticion[[#This Row],[FECHA ASIGNACIÓN AL GESTOR (GFGS)]],"MMMM YYYY")</f>
        <v>enero 1900</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4166</v>
      </c>
    </row>
    <row r="2453" spans="1:26" hidden="1">
      <c r="A2453" s="59"/>
      <c r="B2453" s="60"/>
      <c r="C2453" s="61"/>
      <c r="D2453" s="62"/>
      <c r="E2453" s="63"/>
      <c r="F2453" s="64"/>
      <c r="G2453" s="65"/>
      <c r="H2453" s="66" t="str">
        <f>+TEXT(Derechos_peticion[[#This Row],[FECHA ASIGNACIÓN AL GESTOR (GFGS)]],"MMMM YYYY")</f>
        <v>enero 1900</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4166</v>
      </c>
    </row>
    <row r="2454" spans="1:26" hidden="1">
      <c r="A2454" s="59"/>
      <c r="B2454" s="60"/>
      <c r="C2454" s="61"/>
      <c r="D2454" s="62"/>
      <c r="E2454" s="63"/>
      <c r="F2454" s="64"/>
      <c r="G2454" s="65"/>
      <c r="H2454" s="66" t="str">
        <f>+TEXT(Derechos_peticion[[#This Row],[FECHA ASIGNACIÓN AL GESTOR (GFGS)]],"MMMM YYYY")</f>
        <v>enero 1900</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4166</v>
      </c>
    </row>
    <row r="2455" spans="1:26" hidden="1">
      <c r="A2455" s="59"/>
      <c r="B2455" s="60"/>
      <c r="C2455" s="61"/>
      <c r="D2455" s="62"/>
      <c r="E2455" s="63"/>
      <c r="F2455" s="64"/>
      <c r="G2455" s="65"/>
      <c r="H2455" s="66" t="str">
        <f>+TEXT(Derechos_peticion[[#This Row],[FECHA ASIGNACIÓN AL GESTOR (GFGS)]],"MMMM YYYY")</f>
        <v>enero 1900</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4166</v>
      </c>
    </row>
    <row r="2456" spans="1:26" hidden="1">
      <c r="A2456" s="59"/>
      <c r="B2456" s="60"/>
      <c r="C2456" s="61"/>
      <c r="D2456" s="62"/>
      <c r="E2456" s="63"/>
      <c r="F2456" s="64"/>
      <c r="G2456" s="65"/>
      <c r="H2456" s="66" t="str">
        <f>+TEXT(Derechos_peticion[[#This Row],[FECHA ASIGNACIÓN AL GESTOR (GFGS)]],"MMMM YYYY")</f>
        <v>enero 1900</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4166</v>
      </c>
    </row>
    <row r="2457" spans="1:26" hidden="1">
      <c r="A2457" s="59"/>
      <c r="B2457" s="60"/>
      <c r="C2457" s="61"/>
      <c r="D2457" s="62"/>
      <c r="E2457" s="63"/>
      <c r="F2457" s="64"/>
      <c r="G2457" s="65"/>
      <c r="H2457" s="66" t="str">
        <f>+TEXT(Derechos_peticion[[#This Row],[FECHA ASIGNACIÓN AL GESTOR (GFGS)]],"MMMM YYYY")</f>
        <v>enero 1900</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4166</v>
      </c>
    </row>
    <row r="2458" spans="1:26" hidden="1">
      <c r="A2458" s="59"/>
      <c r="B2458" s="60"/>
      <c r="C2458" s="61"/>
      <c r="D2458" s="62"/>
      <c r="E2458" s="63"/>
      <c r="F2458" s="64"/>
      <c r="G2458" s="65"/>
      <c r="H2458" s="66" t="str">
        <f>+TEXT(Derechos_peticion[[#This Row],[FECHA ASIGNACIÓN AL GESTOR (GFGS)]],"MMMM YYYY")</f>
        <v>enero 1900</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4166</v>
      </c>
    </row>
    <row r="2459" spans="1:26" hidden="1">
      <c r="A2459" s="59"/>
      <c r="B2459" s="60"/>
      <c r="C2459" s="61"/>
      <c r="D2459" s="62"/>
      <c r="E2459" s="63"/>
      <c r="F2459" s="64"/>
      <c r="G2459" s="65"/>
      <c r="H2459" s="66" t="str">
        <f>+TEXT(Derechos_peticion[[#This Row],[FECHA ASIGNACIÓN AL GESTOR (GFGS)]],"MMMM YYYY")</f>
        <v>enero 1900</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4166</v>
      </c>
    </row>
    <row r="2460" spans="1:26" hidden="1">
      <c r="A2460" s="59"/>
      <c r="B2460" s="60"/>
      <c r="C2460" s="61"/>
      <c r="D2460" s="62"/>
      <c r="E2460" s="63"/>
      <c r="F2460" s="64"/>
      <c r="G2460" s="65"/>
      <c r="H2460" s="66" t="str">
        <f>+TEXT(Derechos_peticion[[#This Row],[FECHA ASIGNACIÓN AL GESTOR (GFGS)]],"MMMM YYYY")</f>
        <v>enero 1900</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4166</v>
      </c>
    </row>
    <row r="2461" spans="1:26" hidden="1">
      <c r="A2461" s="59"/>
      <c r="B2461" s="60"/>
      <c r="C2461" s="61"/>
      <c r="D2461" s="62"/>
      <c r="E2461" s="63"/>
      <c r="F2461" s="64"/>
      <c r="G2461" s="65"/>
      <c r="H2461" s="66" t="str">
        <f>+TEXT(Derechos_peticion[[#This Row],[FECHA ASIGNACIÓN AL GESTOR (GFGS)]],"MMMM YYYY")</f>
        <v>enero 1900</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4166</v>
      </c>
    </row>
    <row r="2462" spans="1:26" hidden="1">
      <c r="A2462" s="59"/>
      <c r="B2462" s="60"/>
      <c r="C2462" s="61"/>
      <c r="D2462" s="62"/>
      <c r="E2462" s="63"/>
      <c r="F2462" s="64"/>
      <c r="G2462" s="65"/>
      <c r="H2462" s="66" t="str">
        <f>+TEXT(Derechos_peticion[[#This Row],[FECHA ASIGNACIÓN AL GESTOR (GFGS)]],"MMMM YYYY")</f>
        <v>enero 1900</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4166</v>
      </c>
    </row>
    <row r="2463" spans="1:26" hidden="1">
      <c r="A2463" s="59"/>
      <c r="B2463" s="60"/>
      <c r="C2463" s="61"/>
      <c r="D2463" s="62"/>
      <c r="E2463" s="63"/>
      <c r="F2463" s="64"/>
      <c r="G2463" s="65"/>
      <c r="H2463" s="66" t="str">
        <f>+TEXT(Derechos_peticion[[#This Row],[FECHA ASIGNACIÓN AL GESTOR (GFGS)]],"MMMM YYYY")</f>
        <v>enero 1900</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4166</v>
      </c>
    </row>
    <row r="2464" spans="1:26" hidden="1">
      <c r="A2464" s="59"/>
      <c r="B2464" s="60"/>
      <c r="C2464" s="61"/>
      <c r="D2464" s="62"/>
      <c r="E2464" s="63"/>
      <c r="F2464" s="64"/>
      <c r="G2464" s="65"/>
      <c r="H2464" s="66" t="str">
        <f>+TEXT(Derechos_peticion[[#This Row],[FECHA ASIGNACIÓN AL GESTOR (GFGS)]],"MMMM YYYY")</f>
        <v>enero 1900</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4166</v>
      </c>
    </row>
    <row r="2465" spans="1:26" hidden="1">
      <c r="A2465" s="59"/>
      <c r="B2465" s="60"/>
      <c r="C2465" s="61"/>
      <c r="D2465" s="62"/>
      <c r="E2465" s="63"/>
      <c r="F2465" s="64"/>
      <c r="G2465" s="65"/>
      <c r="H2465" s="66" t="str">
        <f>+TEXT(Derechos_peticion[[#This Row],[FECHA ASIGNACIÓN AL GESTOR (GFGS)]],"MMMM YYYY")</f>
        <v>enero 1900</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4166</v>
      </c>
    </row>
    <row r="2466" spans="1:26" hidden="1">
      <c r="A2466" s="59"/>
      <c r="B2466" s="60"/>
      <c r="C2466" s="61"/>
      <c r="D2466" s="62"/>
      <c r="E2466" s="63"/>
      <c r="F2466" s="64"/>
      <c r="G2466" s="65"/>
      <c r="H2466" s="66" t="str">
        <f>+TEXT(Derechos_peticion[[#This Row],[FECHA ASIGNACIÓN AL GESTOR (GFGS)]],"MMMM YYYY")</f>
        <v>enero 1900</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4166</v>
      </c>
    </row>
    <row r="2467" spans="1:26" hidden="1">
      <c r="A2467" s="59"/>
      <c r="B2467" s="60"/>
      <c r="C2467" s="61"/>
      <c r="D2467" s="62"/>
      <c r="E2467" s="63"/>
      <c r="F2467" s="64"/>
      <c r="G2467" s="65"/>
      <c r="H2467" s="66" t="str">
        <f>+TEXT(Derechos_peticion[[#This Row],[FECHA ASIGNACIÓN AL GESTOR (GFGS)]],"MMMM YYYY")</f>
        <v>enero 1900</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4166</v>
      </c>
    </row>
    <row r="2468" spans="1:26" hidden="1">
      <c r="A2468" s="59"/>
      <c r="B2468" s="60"/>
      <c r="C2468" s="61"/>
      <c r="D2468" s="62"/>
      <c r="E2468" s="63"/>
      <c r="F2468" s="64"/>
      <c r="G2468" s="65"/>
      <c r="H2468" s="66" t="str">
        <f>+TEXT(Derechos_peticion[[#This Row],[FECHA ASIGNACIÓN AL GESTOR (GFGS)]],"MMMM YYYY")</f>
        <v>enero 1900</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4166</v>
      </c>
    </row>
    <row r="2469" spans="1:26" hidden="1">
      <c r="A2469" s="59"/>
      <c r="B2469" s="60"/>
      <c r="C2469" s="61"/>
      <c r="D2469" s="62"/>
      <c r="E2469" s="63"/>
      <c r="F2469" s="64"/>
      <c r="G2469" s="65"/>
      <c r="H2469" s="66" t="str">
        <f>+TEXT(Derechos_peticion[[#This Row],[FECHA ASIGNACIÓN AL GESTOR (GFGS)]],"MMMM YYYY")</f>
        <v>enero 1900</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4166</v>
      </c>
    </row>
    <row r="2470" spans="1:26" hidden="1">
      <c r="A2470" s="59"/>
      <c r="B2470" s="60"/>
      <c r="C2470" s="61"/>
      <c r="D2470" s="62"/>
      <c r="E2470" s="63"/>
      <c r="F2470" s="64"/>
      <c r="G2470" s="65"/>
      <c r="H2470" s="66" t="str">
        <f>+TEXT(Derechos_peticion[[#This Row],[FECHA ASIGNACIÓN AL GESTOR (GFGS)]],"MMMM YYYY")</f>
        <v>enero 1900</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4166</v>
      </c>
    </row>
    <row r="2471" spans="1:26" hidden="1">
      <c r="A2471" s="59"/>
      <c r="B2471" s="60"/>
      <c r="C2471" s="61"/>
      <c r="D2471" s="62"/>
      <c r="E2471" s="63"/>
      <c r="F2471" s="64"/>
      <c r="G2471" s="65"/>
      <c r="H2471" s="66" t="str">
        <f>+TEXT(Derechos_peticion[[#This Row],[FECHA ASIGNACIÓN AL GESTOR (GFGS)]],"MMMM YYYY")</f>
        <v>enero 1900</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4166</v>
      </c>
    </row>
    <row r="2472" spans="1:26" hidden="1">
      <c r="A2472" s="59"/>
      <c r="B2472" s="60"/>
      <c r="C2472" s="61"/>
      <c r="D2472" s="62"/>
      <c r="E2472" s="63"/>
      <c r="F2472" s="64"/>
      <c r="G2472" s="65"/>
      <c r="H2472" s="66" t="str">
        <f>+TEXT(Derechos_peticion[[#This Row],[FECHA ASIGNACIÓN AL GESTOR (GFGS)]],"MMMM YYYY")</f>
        <v>enero 1900</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4166</v>
      </c>
    </row>
    <row r="2473" spans="1:26" hidden="1">
      <c r="A2473" s="59"/>
      <c r="B2473" s="60"/>
      <c r="C2473" s="61"/>
      <c r="D2473" s="62"/>
      <c r="E2473" s="63"/>
      <c r="F2473" s="64"/>
      <c r="G2473" s="65"/>
      <c r="H2473" s="66" t="str">
        <f>+TEXT(Derechos_peticion[[#This Row],[FECHA ASIGNACIÓN AL GESTOR (GFGS)]],"MMMM YYYY")</f>
        <v>enero 1900</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4166</v>
      </c>
    </row>
    <row r="2474" spans="1:26" hidden="1">
      <c r="A2474" s="59"/>
      <c r="B2474" s="60"/>
      <c r="C2474" s="61"/>
      <c r="D2474" s="62"/>
      <c r="E2474" s="63"/>
      <c r="F2474" s="64"/>
      <c r="G2474" s="65"/>
      <c r="H2474" s="66" t="str">
        <f>+TEXT(Derechos_peticion[[#This Row],[FECHA ASIGNACIÓN AL GESTOR (GFGS)]],"MMMM YYYY")</f>
        <v>enero 1900</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4166</v>
      </c>
    </row>
    <row r="2475" spans="1:26" hidden="1">
      <c r="A2475" s="59"/>
      <c r="B2475" s="60"/>
      <c r="C2475" s="61"/>
      <c r="D2475" s="62"/>
      <c r="E2475" s="63"/>
      <c r="F2475" s="64"/>
      <c r="G2475" s="65"/>
      <c r="H2475" s="66" t="str">
        <f>+TEXT(Derechos_peticion[[#This Row],[FECHA ASIGNACIÓN AL GESTOR (GFGS)]],"MMMM YYYY")</f>
        <v>enero 1900</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4166</v>
      </c>
    </row>
    <row r="2476" spans="1:26" hidden="1">
      <c r="A2476" s="59"/>
      <c r="B2476" s="60"/>
      <c r="C2476" s="61"/>
      <c r="D2476" s="62"/>
      <c r="E2476" s="63"/>
      <c r="F2476" s="64"/>
      <c r="G2476" s="65"/>
      <c r="H2476" s="66" t="str">
        <f>+TEXT(Derechos_peticion[[#This Row],[FECHA ASIGNACIÓN AL GESTOR (GFGS)]],"MMMM YYYY")</f>
        <v>enero 1900</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4166</v>
      </c>
    </row>
    <row r="2477" spans="1:26" hidden="1">
      <c r="A2477" s="59"/>
      <c r="B2477" s="60"/>
      <c r="C2477" s="61"/>
      <c r="D2477" s="62"/>
      <c r="E2477" s="63"/>
      <c r="F2477" s="64"/>
      <c r="G2477" s="65"/>
      <c r="H2477" s="66" t="str">
        <f>+TEXT(Derechos_peticion[[#This Row],[FECHA ASIGNACIÓN AL GESTOR (GFGS)]],"MMMM YYYY")</f>
        <v>enero 1900</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4166</v>
      </c>
    </row>
    <row r="2478" spans="1:26" hidden="1">
      <c r="A2478" s="59"/>
      <c r="B2478" s="60"/>
      <c r="C2478" s="61"/>
      <c r="D2478" s="62"/>
      <c r="E2478" s="63"/>
      <c r="F2478" s="64"/>
      <c r="G2478" s="65"/>
      <c r="H2478" s="66" t="str">
        <f>+TEXT(Derechos_peticion[[#This Row],[FECHA ASIGNACIÓN AL GESTOR (GFGS)]],"MMMM YYYY")</f>
        <v>enero 1900</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4166</v>
      </c>
    </row>
    <row r="2479" spans="1:26" hidden="1">
      <c r="A2479" s="59"/>
      <c r="B2479" s="60"/>
      <c r="C2479" s="61"/>
      <c r="D2479" s="62"/>
      <c r="E2479" s="63"/>
      <c r="F2479" s="64"/>
      <c r="G2479" s="65"/>
      <c r="H2479" s="66" t="str">
        <f>+TEXT(Derechos_peticion[[#This Row],[FECHA ASIGNACIÓN AL GESTOR (GFGS)]],"MMMM YYYY")</f>
        <v>enero 1900</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4166</v>
      </c>
    </row>
    <row r="2480" spans="1:26" hidden="1">
      <c r="A2480" s="59"/>
      <c r="B2480" s="60"/>
      <c r="C2480" s="61"/>
      <c r="D2480" s="62"/>
      <c r="E2480" s="63"/>
      <c r="F2480" s="64"/>
      <c r="G2480" s="65"/>
      <c r="H2480" s="66" t="str">
        <f>+TEXT(Derechos_peticion[[#This Row],[FECHA ASIGNACIÓN AL GESTOR (GFGS)]],"MMMM YYYY")</f>
        <v>enero 1900</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4166</v>
      </c>
    </row>
    <row r="2481" spans="1:26" hidden="1">
      <c r="A2481" s="59"/>
      <c r="B2481" s="60"/>
      <c r="C2481" s="61"/>
      <c r="D2481" s="62"/>
      <c r="E2481" s="63"/>
      <c r="F2481" s="64"/>
      <c r="G2481" s="65"/>
      <c r="H2481" s="66" t="str">
        <f>+TEXT(Derechos_peticion[[#This Row],[FECHA ASIGNACIÓN AL GESTOR (GFGS)]],"MMMM YYYY")</f>
        <v>enero 1900</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4166</v>
      </c>
    </row>
    <row r="2482" spans="1:26" hidden="1">
      <c r="A2482" s="59"/>
      <c r="B2482" s="60"/>
      <c r="C2482" s="61"/>
      <c r="D2482" s="62"/>
      <c r="E2482" s="63"/>
      <c r="F2482" s="64"/>
      <c r="G2482" s="65"/>
      <c r="H2482" s="66" t="str">
        <f>+TEXT(Derechos_peticion[[#This Row],[FECHA ASIGNACIÓN AL GESTOR (GFGS)]],"MMMM YYYY")</f>
        <v>enero 1900</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4166</v>
      </c>
    </row>
    <row r="2483" spans="1:26" hidden="1">
      <c r="A2483" s="59"/>
      <c r="B2483" s="60"/>
      <c r="C2483" s="61"/>
      <c r="D2483" s="62"/>
      <c r="E2483" s="63"/>
      <c r="F2483" s="64"/>
      <c r="G2483" s="65"/>
      <c r="H2483" s="66" t="str">
        <f>+TEXT(Derechos_peticion[[#This Row],[FECHA ASIGNACIÓN AL GESTOR (GFGS)]],"MMMM YYYY")</f>
        <v>enero 1900</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4166</v>
      </c>
    </row>
    <row r="2484" spans="1:26" hidden="1">
      <c r="A2484" s="59"/>
      <c r="B2484" s="60"/>
      <c r="C2484" s="61"/>
      <c r="D2484" s="62"/>
      <c r="E2484" s="63"/>
      <c r="F2484" s="64"/>
      <c r="G2484" s="65"/>
      <c r="H2484" s="66" t="str">
        <f>+TEXT(Derechos_peticion[[#This Row],[FECHA ASIGNACIÓN AL GESTOR (GFGS)]],"MMMM YYYY")</f>
        <v>enero 1900</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4166</v>
      </c>
    </row>
    <row r="2485" spans="1:26" hidden="1">
      <c r="A2485" s="59"/>
      <c r="B2485" s="60"/>
      <c r="C2485" s="61"/>
      <c r="D2485" s="62"/>
      <c r="E2485" s="63"/>
      <c r="F2485" s="64"/>
      <c r="G2485" s="65"/>
      <c r="H2485" s="66" t="str">
        <f>+TEXT(Derechos_peticion[[#This Row],[FECHA ASIGNACIÓN AL GESTOR (GFGS)]],"MMMM YYYY")</f>
        <v>enero 1900</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4166</v>
      </c>
    </row>
    <row r="2486" spans="1:26" hidden="1">
      <c r="A2486" s="59"/>
      <c r="B2486" s="60"/>
      <c r="C2486" s="61"/>
      <c r="D2486" s="62"/>
      <c r="E2486" s="63"/>
      <c r="F2486" s="64"/>
      <c r="G2486" s="65"/>
      <c r="H2486" s="66" t="str">
        <f>+TEXT(Derechos_peticion[[#This Row],[FECHA ASIGNACIÓN AL GESTOR (GFGS)]],"MMMM YYYY")</f>
        <v>enero 1900</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4166</v>
      </c>
    </row>
    <row r="2487" spans="1:26" hidden="1">
      <c r="A2487" s="59"/>
      <c r="B2487" s="60"/>
      <c r="C2487" s="61"/>
      <c r="D2487" s="62"/>
      <c r="E2487" s="63"/>
      <c r="F2487" s="64"/>
      <c r="G2487" s="65"/>
      <c r="H2487" s="66" t="str">
        <f>+TEXT(Derechos_peticion[[#This Row],[FECHA ASIGNACIÓN AL GESTOR (GFGS)]],"MMMM YYYY")</f>
        <v>enero 1900</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4166</v>
      </c>
    </row>
    <row r="2488" spans="1:26" hidden="1">
      <c r="A2488" s="59"/>
      <c r="B2488" s="60"/>
      <c r="C2488" s="61"/>
      <c r="D2488" s="62"/>
      <c r="E2488" s="63"/>
      <c r="F2488" s="64"/>
      <c r="G2488" s="65"/>
      <c r="H2488" s="66" t="str">
        <f>+TEXT(Derechos_peticion[[#This Row],[FECHA ASIGNACIÓN AL GESTOR (GFGS)]],"MMMM YYYY")</f>
        <v>enero 1900</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4166</v>
      </c>
    </row>
    <row r="2489" spans="1:26" hidden="1">
      <c r="A2489" s="59"/>
      <c r="B2489" s="60"/>
      <c r="C2489" s="61"/>
      <c r="D2489" s="62"/>
      <c r="E2489" s="63"/>
      <c r="F2489" s="64"/>
      <c r="G2489" s="65"/>
      <c r="H2489" s="66" t="str">
        <f>+TEXT(Derechos_peticion[[#This Row],[FECHA ASIGNACIÓN AL GESTOR (GFGS)]],"MMMM YYYY")</f>
        <v>enero 1900</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4166</v>
      </c>
    </row>
    <row r="2490" spans="1:26" hidden="1">
      <c r="A2490" s="59"/>
      <c r="B2490" s="60"/>
      <c r="C2490" s="61"/>
      <c r="D2490" s="62"/>
      <c r="E2490" s="63"/>
      <c r="F2490" s="64"/>
      <c r="G2490" s="65"/>
      <c r="H2490" s="66" t="str">
        <f>+TEXT(Derechos_peticion[[#This Row],[FECHA ASIGNACIÓN AL GESTOR (GFGS)]],"MMMM YYYY")</f>
        <v>enero 1900</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4166</v>
      </c>
    </row>
    <row r="2491" spans="1:26" hidden="1">
      <c r="A2491" s="59"/>
      <c r="B2491" s="60"/>
      <c r="C2491" s="61"/>
      <c r="D2491" s="62"/>
      <c r="E2491" s="63"/>
      <c r="F2491" s="64"/>
      <c r="G2491" s="65"/>
      <c r="H2491" s="66" t="str">
        <f>+TEXT(Derechos_peticion[[#This Row],[FECHA ASIGNACIÓN AL GESTOR (GFGS)]],"MMMM YYYY")</f>
        <v>enero 1900</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4166</v>
      </c>
    </row>
    <row r="2492" spans="1:26" hidden="1">
      <c r="A2492" s="59"/>
      <c r="B2492" s="60"/>
      <c r="C2492" s="61"/>
      <c r="D2492" s="62"/>
      <c r="E2492" s="63"/>
      <c r="F2492" s="64"/>
      <c r="G2492" s="65"/>
      <c r="H2492" s="66" t="str">
        <f>+TEXT(Derechos_peticion[[#This Row],[FECHA ASIGNACIÓN AL GESTOR (GFGS)]],"MMMM YYYY")</f>
        <v>enero 1900</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4166</v>
      </c>
    </row>
    <row r="2493" spans="1:26" hidden="1">
      <c r="A2493" s="59"/>
      <c r="B2493" s="60"/>
      <c r="C2493" s="61"/>
      <c r="D2493" s="62"/>
      <c r="E2493" s="63"/>
      <c r="F2493" s="64"/>
      <c r="G2493" s="65"/>
      <c r="H2493" s="66" t="str">
        <f>+TEXT(Derechos_peticion[[#This Row],[FECHA ASIGNACIÓN AL GESTOR (GFGS)]],"MMMM YYYY")</f>
        <v>enero 1900</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4166</v>
      </c>
    </row>
    <row r="2494" spans="1:26" hidden="1">
      <c r="A2494" s="59"/>
      <c r="B2494" s="60"/>
      <c r="C2494" s="61"/>
      <c r="D2494" s="62"/>
      <c r="E2494" s="63"/>
      <c r="F2494" s="64"/>
      <c r="G2494" s="65"/>
      <c r="H2494" s="66" t="str">
        <f>+TEXT(Derechos_peticion[[#This Row],[FECHA ASIGNACIÓN AL GESTOR (GFGS)]],"MMMM YYYY")</f>
        <v>enero 1900</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4166</v>
      </c>
    </row>
    <row r="2495" spans="1:26" hidden="1">
      <c r="A2495" s="59"/>
      <c r="B2495" s="60"/>
      <c r="C2495" s="61"/>
      <c r="D2495" s="62"/>
      <c r="E2495" s="63"/>
      <c r="F2495" s="64"/>
      <c r="G2495" s="65"/>
      <c r="H2495" s="66" t="str">
        <f>+TEXT(Derechos_peticion[[#This Row],[FECHA ASIGNACIÓN AL GESTOR (GFGS)]],"MMMM YYYY")</f>
        <v>enero 1900</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4166</v>
      </c>
    </row>
    <row r="2496" spans="1:26" hidden="1">
      <c r="A2496" s="59"/>
      <c r="B2496" s="60"/>
      <c r="C2496" s="61"/>
      <c r="D2496" s="62"/>
      <c r="E2496" s="63"/>
      <c r="F2496" s="64"/>
      <c r="G2496" s="65"/>
      <c r="H2496" s="66" t="str">
        <f>+TEXT(Derechos_peticion[[#This Row],[FECHA ASIGNACIÓN AL GESTOR (GFGS)]],"MMMM YYYY")</f>
        <v>enero 1900</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4166</v>
      </c>
    </row>
    <row r="2497" spans="1:26" hidden="1">
      <c r="A2497" s="59"/>
      <c r="B2497" s="60"/>
      <c r="C2497" s="61"/>
      <c r="D2497" s="62"/>
      <c r="E2497" s="63"/>
      <c r="F2497" s="64"/>
      <c r="G2497" s="65"/>
      <c r="H2497" s="66" t="str">
        <f>+TEXT(Derechos_peticion[[#This Row],[FECHA ASIGNACIÓN AL GESTOR (GFGS)]],"MMMM YYYY")</f>
        <v>enero 1900</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4166</v>
      </c>
    </row>
    <row r="2498" spans="1:26" hidden="1">
      <c r="A2498" s="59"/>
      <c r="B2498" s="60"/>
      <c r="C2498" s="61"/>
      <c r="D2498" s="62"/>
      <c r="E2498" s="63"/>
      <c r="F2498" s="64"/>
      <c r="G2498" s="65"/>
      <c r="H2498" s="66" t="str">
        <f>+TEXT(Derechos_peticion[[#This Row],[FECHA ASIGNACIÓN AL GESTOR (GFGS)]],"MMMM YYYY")</f>
        <v>enero 1900</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4166</v>
      </c>
    </row>
    <row r="2499" spans="1:26" hidden="1">
      <c r="A2499" s="59"/>
      <c r="B2499" s="60"/>
      <c r="C2499" s="61"/>
      <c r="D2499" s="62"/>
      <c r="E2499" s="63"/>
      <c r="F2499" s="64"/>
      <c r="G2499" s="65"/>
      <c r="H2499" s="66" t="str">
        <f>+TEXT(Derechos_peticion[[#This Row],[FECHA ASIGNACIÓN AL GESTOR (GFGS)]],"MMMM YYYY")</f>
        <v>enero 1900</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4166</v>
      </c>
    </row>
    <row r="2500" spans="1:26" hidden="1">
      <c r="A2500" s="59"/>
      <c r="B2500" s="60"/>
      <c r="C2500" s="61"/>
      <c r="D2500" s="62"/>
      <c r="E2500" s="63"/>
      <c r="F2500" s="64"/>
      <c r="G2500" s="65"/>
      <c r="H2500" s="66" t="str">
        <f>+TEXT(Derechos_peticion[[#This Row],[FECHA ASIGNACIÓN AL GESTOR (GFGS)]],"MMMM YYYY")</f>
        <v>enero 1900</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4166</v>
      </c>
    </row>
    <row r="2501" spans="1:26" hidden="1">
      <c r="A2501" s="59"/>
      <c r="B2501" s="60"/>
      <c r="C2501" s="61"/>
      <c r="D2501" s="62"/>
      <c r="E2501" s="63"/>
      <c r="F2501" s="64"/>
      <c r="G2501" s="65"/>
      <c r="H2501" s="66" t="str">
        <f>+TEXT(Derechos_peticion[[#This Row],[FECHA ASIGNACIÓN AL GESTOR (GFGS)]],"MMMM YYYY")</f>
        <v>enero 1900</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4166</v>
      </c>
    </row>
    <row r="2502" spans="1:26" hidden="1">
      <c r="A2502" s="59"/>
      <c r="B2502" s="60"/>
      <c r="C2502" s="61"/>
      <c r="D2502" s="62"/>
      <c r="E2502" s="63"/>
      <c r="F2502" s="64"/>
      <c r="G2502" s="65"/>
      <c r="H2502" s="66" t="str">
        <f>+TEXT(Derechos_peticion[[#This Row],[FECHA ASIGNACIÓN AL GESTOR (GFGS)]],"MMMM YYYY")</f>
        <v>enero 1900</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4166</v>
      </c>
    </row>
    <row r="2503" spans="1:26" hidden="1">
      <c r="A2503" s="59"/>
      <c r="B2503" s="60"/>
      <c r="C2503" s="61"/>
      <c r="D2503" s="62"/>
      <c r="E2503" s="63"/>
      <c r="F2503" s="64"/>
      <c r="G2503" s="65"/>
      <c r="H2503" s="66" t="str">
        <f>+TEXT(Derechos_peticion[[#This Row],[FECHA ASIGNACIÓN AL GESTOR (GFGS)]],"MMMM YYYY")</f>
        <v>enero 1900</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4166</v>
      </c>
    </row>
    <row r="2504" spans="1:26" hidden="1">
      <c r="A2504" s="59"/>
      <c r="B2504" s="60"/>
      <c r="C2504" s="61"/>
      <c r="D2504" s="62"/>
      <c r="E2504" s="63"/>
      <c r="F2504" s="64"/>
      <c r="G2504" s="65"/>
      <c r="H2504" s="66" t="str">
        <f>+TEXT(Derechos_peticion[[#This Row],[FECHA ASIGNACIÓN AL GESTOR (GFGS)]],"MMMM YYYY")</f>
        <v>enero 1900</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4166</v>
      </c>
    </row>
    <row r="2505" spans="1:26" hidden="1">
      <c r="A2505" s="59"/>
      <c r="B2505" s="60"/>
      <c r="C2505" s="61"/>
      <c r="D2505" s="62"/>
      <c r="E2505" s="63"/>
      <c r="F2505" s="64"/>
      <c r="G2505" s="65"/>
      <c r="H2505" s="66" t="str">
        <f>+TEXT(Derechos_peticion[[#This Row],[FECHA ASIGNACIÓN AL GESTOR (GFGS)]],"MMMM YYYY")</f>
        <v>enero 1900</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4166</v>
      </c>
    </row>
    <row r="2506" spans="1:26" hidden="1">
      <c r="A2506" s="59"/>
      <c r="B2506" s="60"/>
      <c r="C2506" s="61"/>
      <c r="D2506" s="62"/>
      <c r="E2506" s="63"/>
      <c r="F2506" s="64"/>
      <c r="G2506" s="65"/>
      <c r="H2506" s="66" t="str">
        <f>+TEXT(Derechos_peticion[[#This Row],[FECHA ASIGNACIÓN AL GESTOR (GFGS)]],"MMMM YYYY")</f>
        <v>enero 1900</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4166</v>
      </c>
    </row>
    <row r="2507" spans="1:26" hidden="1">
      <c r="A2507" s="59"/>
      <c r="B2507" s="60"/>
      <c r="C2507" s="61"/>
      <c r="D2507" s="62"/>
      <c r="E2507" s="63"/>
      <c r="F2507" s="64"/>
      <c r="G2507" s="65"/>
      <c r="H2507" s="66" t="str">
        <f>+TEXT(Derechos_peticion[[#This Row],[FECHA ASIGNACIÓN AL GESTOR (GFGS)]],"MMMM YYYY")</f>
        <v>enero 1900</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4166</v>
      </c>
    </row>
    <row r="2508" spans="1:26" hidden="1">
      <c r="A2508" s="59"/>
      <c r="B2508" s="60"/>
      <c r="C2508" s="61"/>
      <c r="D2508" s="62"/>
      <c r="E2508" s="63"/>
      <c r="F2508" s="64"/>
      <c r="G2508" s="65"/>
      <c r="H2508" s="66" t="str">
        <f>+TEXT(Derechos_peticion[[#This Row],[FECHA ASIGNACIÓN AL GESTOR (GFGS)]],"MMMM YYYY")</f>
        <v>enero 1900</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4166</v>
      </c>
    </row>
    <row r="2509" spans="1:26" hidden="1">
      <c r="A2509" s="59"/>
      <c r="B2509" s="60"/>
      <c r="C2509" s="61"/>
      <c r="D2509" s="62"/>
      <c r="E2509" s="63"/>
      <c r="F2509" s="64"/>
      <c r="G2509" s="65"/>
      <c r="H2509" s="66" t="str">
        <f>+TEXT(Derechos_peticion[[#This Row],[FECHA ASIGNACIÓN AL GESTOR (GFGS)]],"MMMM YYYY")</f>
        <v>enero 1900</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4166</v>
      </c>
    </row>
    <row r="2510" spans="1:26" hidden="1">
      <c r="A2510" s="59"/>
      <c r="B2510" s="60"/>
      <c r="C2510" s="61"/>
      <c r="D2510" s="62"/>
      <c r="E2510" s="63"/>
      <c r="F2510" s="64"/>
      <c r="G2510" s="65"/>
      <c r="H2510" s="66" t="str">
        <f>+TEXT(Derechos_peticion[[#This Row],[FECHA ASIGNACIÓN AL GESTOR (GFGS)]],"MMMM YYYY")</f>
        <v>enero 1900</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4166</v>
      </c>
    </row>
    <row r="2511" spans="1:26" hidden="1">
      <c r="A2511" s="59"/>
      <c r="B2511" s="60"/>
      <c r="C2511" s="61"/>
      <c r="D2511" s="62"/>
      <c r="E2511" s="63"/>
      <c r="F2511" s="64"/>
      <c r="G2511" s="65"/>
      <c r="H2511" s="66" t="str">
        <f>+TEXT(Derechos_peticion[[#This Row],[FECHA ASIGNACIÓN AL GESTOR (GFGS)]],"MMMM YYYY")</f>
        <v>enero 1900</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4166</v>
      </c>
    </row>
    <row r="2512" spans="1:26" hidden="1">
      <c r="A2512" s="59"/>
      <c r="B2512" s="60"/>
      <c r="C2512" s="61"/>
      <c r="D2512" s="62"/>
      <c r="E2512" s="63"/>
      <c r="F2512" s="64"/>
      <c r="G2512" s="65"/>
      <c r="H2512" s="66" t="str">
        <f>+TEXT(Derechos_peticion[[#This Row],[FECHA ASIGNACIÓN AL GESTOR (GFGS)]],"MMMM YYYY")</f>
        <v>enero 1900</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4166</v>
      </c>
    </row>
    <row r="2513" spans="1:26" hidden="1">
      <c r="A2513" s="59"/>
      <c r="B2513" s="60"/>
      <c r="C2513" s="61"/>
      <c r="D2513" s="62"/>
      <c r="E2513" s="63"/>
      <c r="F2513" s="64"/>
      <c r="G2513" s="65"/>
      <c r="H2513" s="66" t="str">
        <f>+TEXT(Derechos_peticion[[#This Row],[FECHA ASIGNACIÓN AL GESTOR (GFGS)]],"MMMM YYYY")</f>
        <v>enero 1900</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4166</v>
      </c>
    </row>
    <row r="2514" spans="1:26" hidden="1">
      <c r="A2514" s="59"/>
      <c r="B2514" s="60"/>
      <c r="C2514" s="61"/>
      <c r="D2514" s="62"/>
      <c r="E2514" s="63"/>
      <c r="F2514" s="64"/>
      <c r="G2514" s="65"/>
      <c r="H2514" s="66" t="str">
        <f>+TEXT(Derechos_peticion[[#This Row],[FECHA ASIGNACIÓN AL GESTOR (GFGS)]],"MMMM YYYY")</f>
        <v>enero 1900</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4166</v>
      </c>
    </row>
    <row r="2515" spans="1:26" hidden="1">
      <c r="A2515" s="59"/>
      <c r="B2515" s="60"/>
      <c r="C2515" s="61"/>
      <c r="D2515" s="62"/>
      <c r="E2515" s="63"/>
      <c r="F2515" s="64"/>
      <c r="G2515" s="65"/>
      <c r="H2515" s="66" t="str">
        <f>+TEXT(Derechos_peticion[[#This Row],[FECHA ASIGNACIÓN AL GESTOR (GFGS)]],"MMMM YYYY")</f>
        <v>enero 1900</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4166</v>
      </c>
    </row>
    <row r="2516" spans="1:26" hidden="1">
      <c r="A2516" s="59"/>
      <c r="B2516" s="60"/>
      <c r="C2516" s="61"/>
      <c r="D2516" s="62"/>
      <c r="E2516" s="63"/>
      <c r="F2516" s="64"/>
      <c r="G2516" s="65"/>
      <c r="H2516" s="66" t="str">
        <f>+TEXT(Derechos_peticion[[#This Row],[FECHA ASIGNACIÓN AL GESTOR (GFGS)]],"MMMM YYYY")</f>
        <v>enero 1900</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4166</v>
      </c>
    </row>
    <row r="2517" spans="1:26" hidden="1">
      <c r="A2517" s="59"/>
      <c r="B2517" s="60"/>
      <c r="C2517" s="61"/>
      <c r="D2517" s="62"/>
      <c r="E2517" s="63"/>
      <c r="F2517" s="64"/>
      <c r="G2517" s="65"/>
      <c r="H2517" s="66" t="str">
        <f>+TEXT(Derechos_peticion[[#This Row],[FECHA ASIGNACIÓN AL GESTOR (GFGS)]],"MMMM YYYY")</f>
        <v>enero 1900</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4166</v>
      </c>
    </row>
    <row r="2518" spans="1:26" hidden="1">
      <c r="A2518" s="59"/>
      <c r="B2518" s="60"/>
      <c r="C2518" s="61"/>
      <c r="D2518" s="62"/>
      <c r="E2518" s="63"/>
      <c r="F2518" s="64"/>
      <c r="G2518" s="65"/>
      <c r="H2518" s="66" t="str">
        <f>+TEXT(Derechos_peticion[[#This Row],[FECHA ASIGNACIÓN AL GESTOR (GFGS)]],"MMMM YYYY")</f>
        <v>enero 1900</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4166</v>
      </c>
    </row>
    <row r="2519" spans="1:26" hidden="1">
      <c r="A2519" s="59"/>
      <c r="B2519" s="60"/>
      <c r="C2519" s="61"/>
      <c r="D2519" s="62"/>
      <c r="E2519" s="63"/>
      <c r="F2519" s="64"/>
      <c r="G2519" s="65"/>
      <c r="H2519" s="66" t="str">
        <f>+TEXT(Derechos_peticion[[#This Row],[FECHA ASIGNACIÓN AL GESTOR (GFGS)]],"MMMM YYYY")</f>
        <v>enero 1900</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4166</v>
      </c>
    </row>
    <row r="2520" spans="1:26" hidden="1">
      <c r="A2520" s="59"/>
      <c r="B2520" s="60"/>
      <c r="C2520" s="61"/>
      <c r="D2520" s="62"/>
      <c r="E2520" s="63"/>
      <c r="F2520" s="64"/>
      <c r="G2520" s="65"/>
      <c r="H2520" s="66" t="str">
        <f>+TEXT(Derechos_peticion[[#This Row],[FECHA ASIGNACIÓN AL GESTOR (GFGS)]],"MMMM YYYY")</f>
        <v>enero 1900</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4166</v>
      </c>
    </row>
    <row r="2521" spans="1:26" hidden="1">
      <c r="A2521" s="59"/>
      <c r="B2521" s="60"/>
      <c r="C2521" s="61"/>
      <c r="D2521" s="62"/>
      <c r="E2521" s="63"/>
      <c r="F2521" s="64"/>
      <c r="G2521" s="65"/>
      <c r="H2521" s="66" t="str">
        <f>+TEXT(Derechos_peticion[[#This Row],[FECHA ASIGNACIÓN AL GESTOR (GFGS)]],"MMMM YYYY")</f>
        <v>enero 1900</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4166</v>
      </c>
    </row>
    <row r="2522" spans="1:26" hidden="1">
      <c r="A2522" s="59"/>
      <c r="B2522" s="60"/>
      <c r="C2522" s="61"/>
      <c r="D2522" s="62"/>
      <c r="E2522" s="63"/>
      <c r="F2522" s="64"/>
      <c r="G2522" s="65"/>
      <c r="H2522" s="66" t="str">
        <f>+TEXT(Derechos_peticion[[#This Row],[FECHA ASIGNACIÓN AL GESTOR (GFGS)]],"MMMM YYYY")</f>
        <v>enero 1900</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4166</v>
      </c>
    </row>
    <row r="2523" spans="1:26" hidden="1">
      <c r="A2523" s="59"/>
      <c r="B2523" s="60"/>
      <c r="C2523" s="61"/>
      <c r="D2523" s="62"/>
      <c r="E2523" s="63"/>
      <c r="F2523" s="64"/>
      <c r="G2523" s="65"/>
      <c r="H2523" s="66" t="str">
        <f>+TEXT(Derechos_peticion[[#This Row],[FECHA ASIGNACIÓN AL GESTOR (GFGS)]],"MMMM YYYY")</f>
        <v>enero 1900</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4166</v>
      </c>
    </row>
    <row r="2524" spans="1:26" hidden="1">
      <c r="A2524" s="59"/>
      <c r="B2524" s="60"/>
      <c r="C2524" s="61"/>
      <c r="D2524" s="62"/>
      <c r="E2524" s="63"/>
      <c r="F2524" s="64"/>
      <c r="G2524" s="65"/>
      <c r="H2524" s="66" t="str">
        <f>+TEXT(Derechos_peticion[[#This Row],[FECHA ASIGNACIÓN AL GESTOR (GFGS)]],"MMMM YYYY")</f>
        <v>enero 1900</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4166</v>
      </c>
    </row>
    <row r="2525" spans="1:26" hidden="1">
      <c r="A2525" s="59"/>
      <c r="B2525" s="60"/>
      <c r="C2525" s="61"/>
      <c r="D2525" s="62"/>
      <c r="E2525" s="63"/>
      <c r="F2525" s="64"/>
      <c r="G2525" s="65"/>
      <c r="H2525" s="66" t="str">
        <f>+TEXT(Derechos_peticion[[#This Row],[FECHA ASIGNACIÓN AL GESTOR (GFGS)]],"MMMM YYYY")</f>
        <v>enero 1900</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4166</v>
      </c>
    </row>
    <row r="2526" spans="1:26" hidden="1">
      <c r="A2526" s="59"/>
      <c r="B2526" s="60"/>
      <c r="C2526" s="61"/>
      <c r="D2526" s="62"/>
      <c r="E2526" s="63"/>
      <c r="F2526" s="64"/>
      <c r="G2526" s="65"/>
      <c r="H2526" s="66" t="str">
        <f>+TEXT(Derechos_peticion[[#This Row],[FECHA ASIGNACIÓN AL GESTOR (GFGS)]],"MMMM YYYY")</f>
        <v>enero 1900</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4166</v>
      </c>
    </row>
    <row r="2527" spans="1:26" hidden="1">
      <c r="A2527" s="59"/>
      <c r="B2527" s="60"/>
      <c r="C2527" s="61"/>
      <c r="D2527" s="62"/>
      <c r="E2527" s="63"/>
      <c r="F2527" s="64"/>
      <c r="G2527" s="65"/>
      <c r="H2527" s="66" t="str">
        <f>+TEXT(Derechos_peticion[[#This Row],[FECHA ASIGNACIÓN AL GESTOR (GFGS)]],"MMMM YYYY")</f>
        <v>enero 1900</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4166</v>
      </c>
    </row>
    <row r="2528" spans="1:26" hidden="1">
      <c r="A2528" s="59"/>
      <c r="B2528" s="60"/>
      <c r="C2528" s="61"/>
      <c r="D2528" s="62"/>
      <c r="E2528" s="63"/>
      <c r="F2528" s="64"/>
      <c r="G2528" s="65"/>
      <c r="H2528" s="66" t="str">
        <f>+TEXT(Derechos_peticion[[#This Row],[FECHA ASIGNACIÓN AL GESTOR (GFGS)]],"MMMM YYYY")</f>
        <v>enero 1900</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4166</v>
      </c>
    </row>
    <row r="2529" spans="1:26" hidden="1">
      <c r="A2529" s="59"/>
      <c r="B2529" s="60"/>
      <c r="C2529" s="61"/>
      <c r="D2529" s="62"/>
      <c r="E2529" s="63"/>
      <c r="F2529" s="64"/>
      <c r="G2529" s="65"/>
      <c r="H2529" s="66" t="str">
        <f>+TEXT(Derechos_peticion[[#This Row],[FECHA ASIGNACIÓN AL GESTOR (GFGS)]],"MMMM YYYY")</f>
        <v>enero 1900</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4166</v>
      </c>
    </row>
    <row r="2530" spans="1:26" hidden="1">
      <c r="A2530" s="59"/>
      <c r="B2530" s="60"/>
      <c r="C2530" s="61"/>
      <c r="D2530" s="62"/>
      <c r="E2530" s="63"/>
      <c r="F2530" s="64"/>
      <c r="G2530" s="65"/>
      <c r="H2530" s="66" t="str">
        <f>+TEXT(Derechos_peticion[[#This Row],[FECHA ASIGNACIÓN AL GESTOR (GFGS)]],"MMMM YYYY")</f>
        <v>enero 1900</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4166</v>
      </c>
    </row>
    <row r="2531" spans="1:26" hidden="1">
      <c r="A2531" s="59"/>
      <c r="B2531" s="60"/>
      <c r="C2531" s="61"/>
      <c r="D2531" s="62"/>
      <c r="E2531" s="63"/>
      <c r="F2531" s="64"/>
      <c r="G2531" s="65"/>
      <c r="H2531" s="66" t="str">
        <f>+TEXT(Derechos_peticion[[#This Row],[FECHA ASIGNACIÓN AL GESTOR (GFGS)]],"MMMM YYYY")</f>
        <v>enero 1900</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4166</v>
      </c>
    </row>
    <row r="2532" spans="1:26" hidden="1">
      <c r="A2532" s="59"/>
      <c r="B2532" s="60"/>
      <c r="C2532" s="61"/>
      <c r="D2532" s="62"/>
      <c r="E2532" s="63"/>
      <c r="F2532" s="64"/>
      <c r="G2532" s="65"/>
      <c r="H2532" s="66" t="str">
        <f>+TEXT(Derechos_peticion[[#This Row],[FECHA ASIGNACIÓN AL GESTOR (GFGS)]],"MMMM YYYY")</f>
        <v>enero 1900</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4166</v>
      </c>
    </row>
    <row r="2533" spans="1:26" hidden="1">
      <c r="A2533" s="59"/>
      <c r="B2533" s="60"/>
      <c r="C2533" s="61"/>
      <c r="D2533" s="62"/>
      <c r="E2533" s="63"/>
      <c r="F2533" s="64"/>
      <c r="G2533" s="65"/>
      <c r="H2533" s="66" t="str">
        <f>+TEXT(Derechos_peticion[[#This Row],[FECHA ASIGNACIÓN AL GESTOR (GFGS)]],"MMMM YYYY")</f>
        <v>enero 1900</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4166</v>
      </c>
    </row>
    <row r="2534" spans="1:26" hidden="1">
      <c r="A2534" s="59"/>
      <c r="B2534" s="60"/>
      <c r="C2534" s="61"/>
      <c r="D2534" s="62"/>
      <c r="E2534" s="63"/>
      <c r="F2534" s="64"/>
      <c r="G2534" s="65"/>
      <c r="H2534" s="66" t="str">
        <f>+TEXT(Derechos_peticion[[#This Row],[FECHA ASIGNACIÓN AL GESTOR (GFGS)]],"MMMM YYYY")</f>
        <v>enero 1900</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4166</v>
      </c>
    </row>
    <row r="2535" spans="1:26" hidden="1">
      <c r="A2535" s="59"/>
      <c r="B2535" s="60"/>
      <c r="C2535" s="61"/>
      <c r="D2535" s="62"/>
      <c r="E2535" s="63"/>
      <c r="F2535" s="64"/>
      <c r="G2535" s="65"/>
      <c r="H2535" s="66" t="str">
        <f>+TEXT(Derechos_peticion[[#This Row],[FECHA ASIGNACIÓN AL GESTOR (GFGS)]],"MMMM YYYY")</f>
        <v>enero 1900</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4166</v>
      </c>
    </row>
    <row r="2536" spans="1:26" hidden="1">
      <c r="A2536" s="59"/>
      <c r="B2536" s="60"/>
      <c r="C2536" s="61"/>
      <c r="D2536" s="62"/>
      <c r="E2536" s="63"/>
      <c r="F2536" s="64"/>
      <c r="G2536" s="65"/>
      <c r="H2536" s="66" t="str">
        <f>+TEXT(Derechos_peticion[[#This Row],[FECHA ASIGNACIÓN AL GESTOR (GFGS)]],"MMMM YYYY")</f>
        <v>enero 1900</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4166</v>
      </c>
    </row>
    <row r="2537" spans="1:26" hidden="1">
      <c r="A2537" s="59"/>
      <c r="B2537" s="60"/>
      <c r="C2537" s="61"/>
      <c r="D2537" s="62"/>
      <c r="E2537" s="63"/>
      <c r="F2537" s="64"/>
      <c r="G2537" s="65"/>
      <c r="H2537" s="66" t="str">
        <f>+TEXT(Derechos_peticion[[#This Row],[FECHA ASIGNACIÓN AL GESTOR (GFGS)]],"MMMM YYYY")</f>
        <v>enero 1900</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4166</v>
      </c>
    </row>
    <row r="2538" spans="1:26" hidden="1">
      <c r="A2538" s="59"/>
      <c r="B2538" s="60"/>
      <c r="C2538" s="61"/>
      <c r="D2538" s="62"/>
      <c r="E2538" s="63"/>
      <c r="F2538" s="64"/>
      <c r="G2538" s="65"/>
      <c r="H2538" s="66" t="str">
        <f>+TEXT(Derechos_peticion[[#This Row],[FECHA ASIGNACIÓN AL GESTOR (GFGS)]],"MMMM YYYY")</f>
        <v>enero 1900</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4166</v>
      </c>
    </row>
    <row r="2539" spans="1:26" hidden="1">
      <c r="A2539" s="59"/>
      <c r="B2539" s="60"/>
      <c r="C2539" s="61"/>
      <c r="D2539" s="62"/>
      <c r="E2539" s="63"/>
      <c r="F2539" s="64"/>
      <c r="G2539" s="65"/>
      <c r="H2539" s="66" t="str">
        <f>+TEXT(Derechos_peticion[[#This Row],[FECHA ASIGNACIÓN AL GESTOR (GFGS)]],"MMMM YYYY")</f>
        <v>enero 1900</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4166</v>
      </c>
    </row>
    <row r="2540" spans="1:26" hidden="1">
      <c r="A2540" s="59"/>
      <c r="B2540" s="60"/>
      <c r="C2540" s="61"/>
      <c r="D2540" s="62"/>
      <c r="E2540" s="63"/>
      <c r="F2540" s="64"/>
      <c r="G2540" s="65"/>
      <c r="H2540" s="66" t="str">
        <f>+TEXT(Derechos_peticion[[#This Row],[FECHA ASIGNACIÓN AL GESTOR (GFGS)]],"MMMM YYYY")</f>
        <v>enero 1900</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4166</v>
      </c>
    </row>
    <row r="2541" spans="1:26" hidden="1">
      <c r="A2541" s="59"/>
      <c r="B2541" s="60"/>
      <c r="C2541" s="61"/>
      <c r="D2541" s="62"/>
      <c r="E2541" s="63"/>
      <c r="F2541" s="64"/>
      <c r="G2541" s="65"/>
      <c r="H2541" s="66" t="str">
        <f>+TEXT(Derechos_peticion[[#This Row],[FECHA ASIGNACIÓN AL GESTOR (GFGS)]],"MMMM YYYY")</f>
        <v>enero 1900</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4166</v>
      </c>
    </row>
    <row r="2542" spans="1:26" hidden="1">
      <c r="A2542" s="59"/>
      <c r="B2542" s="60"/>
      <c r="C2542" s="61"/>
      <c r="D2542" s="62"/>
      <c r="E2542" s="63"/>
      <c r="F2542" s="64"/>
      <c r="G2542" s="65"/>
      <c r="H2542" s="66" t="str">
        <f>+TEXT(Derechos_peticion[[#This Row],[FECHA ASIGNACIÓN AL GESTOR (GFGS)]],"MMMM YYYY")</f>
        <v>enero 1900</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4166</v>
      </c>
    </row>
    <row r="2543" spans="1:26" hidden="1">
      <c r="A2543" s="59"/>
      <c r="B2543" s="60"/>
      <c r="C2543" s="61"/>
      <c r="D2543" s="62"/>
      <c r="E2543" s="63"/>
      <c r="F2543" s="64"/>
      <c r="G2543" s="65"/>
      <c r="H2543" s="66" t="str">
        <f>+TEXT(Derechos_peticion[[#This Row],[FECHA ASIGNACIÓN AL GESTOR (GFGS)]],"MMMM YYYY")</f>
        <v>enero 1900</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4166</v>
      </c>
    </row>
    <row r="2544" spans="1:26" hidden="1">
      <c r="A2544" s="59"/>
      <c r="B2544" s="60"/>
      <c r="C2544" s="61"/>
      <c r="D2544" s="62"/>
      <c r="E2544" s="63"/>
      <c r="F2544" s="64"/>
      <c r="G2544" s="65"/>
      <c r="H2544" s="66" t="str">
        <f>+TEXT(Derechos_peticion[[#This Row],[FECHA ASIGNACIÓN AL GESTOR (GFGS)]],"MMMM YYYY")</f>
        <v>enero 1900</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4166</v>
      </c>
    </row>
    <row r="2545" spans="1:26" hidden="1">
      <c r="A2545" s="59"/>
      <c r="B2545" s="60"/>
      <c r="C2545" s="61"/>
      <c r="D2545" s="62"/>
      <c r="E2545" s="63"/>
      <c r="F2545" s="64"/>
      <c r="G2545" s="65"/>
      <c r="H2545" s="66" t="str">
        <f>+TEXT(Derechos_peticion[[#This Row],[FECHA ASIGNACIÓN AL GESTOR (GFGS)]],"MMMM YYYY")</f>
        <v>enero 1900</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4166</v>
      </c>
    </row>
    <row r="2546" spans="1:26" hidden="1">
      <c r="A2546" s="59"/>
      <c r="B2546" s="60"/>
      <c r="C2546" s="61"/>
      <c r="D2546" s="62"/>
      <c r="E2546" s="63"/>
      <c r="F2546" s="64"/>
      <c r="G2546" s="65"/>
      <c r="H2546" s="66" t="str">
        <f>+TEXT(Derechos_peticion[[#This Row],[FECHA ASIGNACIÓN AL GESTOR (GFGS)]],"MMMM YYYY")</f>
        <v>enero 1900</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4166</v>
      </c>
    </row>
    <row r="2547" spans="1:26" hidden="1">
      <c r="A2547" s="59"/>
      <c r="B2547" s="60"/>
      <c r="C2547" s="61"/>
      <c r="D2547" s="62"/>
      <c r="E2547" s="63"/>
      <c r="F2547" s="64"/>
      <c r="G2547" s="65"/>
      <c r="H2547" s="66" t="str">
        <f>+TEXT(Derechos_peticion[[#This Row],[FECHA ASIGNACIÓN AL GESTOR (GFGS)]],"MMMM YYYY")</f>
        <v>enero 1900</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4166</v>
      </c>
    </row>
    <row r="2548" spans="1:26" hidden="1">
      <c r="A2548" s="59"/>
      <c r="B2548" s="60"/>
      <c r="C2548" s="61"/>
      <c r="D2548" s="62"/>
      <c r="E2548" s="63"/>
      <c r="F2548" s="64"/>
      <c r="G2548" s="65"/>
      <c r="H2548" s="66" t="str">
        <f>+TEXT(Derechos_peticion[[#This Row],[FECHA ASIGNACIÓN AL GESTOR (GFGS)]],"MMMM YYYY")</f>
        <v>enero 1900</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4166</v>
      </c>
    </row>
    <row r="2549" spans="1:26" hidden="1">
      <c r="A2549" s="59"/>
      <c r="B2549" s="60"/>
      <c r="C2549" s="61"/>
      <c r="D2549" s="62"/>
      <c r="E2549" s="63"/>
      <c r="F2549" s="64"/>
      <c r="G2549" s="65"/>
      <c r="H2549" s="66" t="str">
        <f>+TEXT(Derechos_peticion[[#This Row],[FECHA ASIGNACIÓN AL GESTOR (GFGS)]],"MMMM YYYY")</f>
        <v>enero 1900</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4166</v>
      </c>
    </row>
    <row r="2550" spans="1:26" hidden="1">
      <c r="A2550" s="59"/>
      <c r="B2550" s="60"/>
      <c r="C2550" s="61"/>
      <c r="D2550" s="62"/>
      <c r="E2550" s="63"/>
      <c r="F2550" s="64"/>
      <c r="G2550" s="65"/>
      <c r="H2550" s="66" t="str">
        <f>+TEXT(Derechos_peticion[[#This Row],[FECHA ASIGNACIÓN AL GESTOR (GFGS)]],"MMMM YYYY")</f>
        <v>enero 1900</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4166</v>
      </c>
    </row>
    <row r="2551" spans="1:26" hidden="1">
      <c r="A2551" s="59"/>
      <c r="B2551" s="60"/>
      <c r="C2551" s="61"/>
      <c r="D2551" s="62"/>
      <c r="E2551" s="63"/>
      <c r="F2551" s="64"/>
      <c r="G2551" s="65"/>
      <c r="H2551" s="66" t="str">
        <f>+TEXT(Derechos_peticion[[#This Row],[FECHA ASIGNACIÓN AL GESTOR (GFGS)]],"MMMM YYYY")</f>
        <v>enero 1900</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4166</v>
      </c>
    </row>
    <row r="2552" spans="1:26" hidden="1">
      <c r="A2552" s="59"/>
      <c r="B2552" s="60"/>
      <c r="C2552" s="61"/>
      <c r="D2552" s="62"/>
      <c r="E2552" s="63"/>
      <c r="F2552" s="64"/>
      <c r="G2552" s="65"/>
      <c r="H2552" s="66" t="str">
        <f>+TEXT(Derechos_peticion[[#This Row],[FECHA ASIGNACIÓN AL GESTOR (GFGS)]],"MMMM YYYY")</f>
        <v>enero 1900</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4166</v>
      </c>
    </row>
    <row r="2553" spans="1:26" hidden="1">
      <c r="A2553" s="59"/>
      <c r="B2553" s="60"/>
      <c r="C2553" s="61"/>
      <c r="D2553" s="62"/>
      <c r="E2553" s="63"/>
      <c r="F2553" s="64"/>
      <c r="G2553" s="65"/>
      <c r="H2553" s="66" t="str">
        <f>+TEXT(Derechos_peticion[[#This Row],[FECHA ASIGNACIÓN AL GESTOR (GFGS)]],"MMMM YYYY")</f>
        <v>enero 1900</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4166</v>
      </c>
    </row>
    <row r="2554" spans="1:26" hidden="1">
      <c r="A2554" s="59"/>
      <c r="B2554" s="60"/>
      <c r="C2554" s="61"/>
      <c r="D2554" s="62"/>
      <c r="E2554" s="63"/>
      <c r="F2554" s="64"/>
      <c r="G2554" s="65"/>
      <c r="H2554" s="66" t="str">
        <f>+TEXT(Derechos_peticion[[#This Row],[FECHA ASIGNACIÓN AL GESTOR (GFGS)]],"MMMM YYYY")</f>
        <v>enero 1900</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4166</v>
      </c>
    </row>
    <row r="2555" spans="1:26" hidden="1">
      <c r="A2555" s="59"/>
      <c r="B2555" s="60"/>
      <c r="C2555" s="61"/>
      <c r="D2555" s="62"/>
      <c r="E2555" s="63"/>
      <c r="F2555" s="64"/>
      <c r="G2555" s="65"/>
      <c r="H2555" s="66" t="str">
        <f>+TEXT(Derechos_peticion[[#This Row],[FECHA ASIGNACIÓN AL GESTOR (GFGS)]],"MMMM YYYY")</f>
        <v>enero 1900</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4166</v>
      </c>
    </row>
    <row r="2556" spans="1:26" hidden="1">
      <c r="A2556" s="59"/>
      <c r="B2556" s="60"/>
      <c r="C2556" s="61"/>
      <c r="D2556" s="62"/>
      <c r="E2556" s="63"/>
      <c r="F2556" s="64"/>
      <c r="G2556" s="65"/>
      <c r="H2556" s="66" t="str">
        <f>+TEXT(Derechos_peticion[[#This Row],[FECHA ASIGNACIÓN AL GESTOR (GFGS)]],"MMMM YYYY")</f>
        <v>enero 1900</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4166</v>
      </c>
    </row>
    <row r="2557" spans="1:26" hidden="1">
      <c r="A2557" s="59"/>
      <c r="B2557" s="60"/>
      <c r="C2557" s="61"/>
      <c r="D2557" s="62"/>
      <c r="E2557" s="63"/>
      <c r="F2557" s="64"/>
      <c r="G2557" s="65"/>
      <c r="H2557" s="66" t="str">
        <f>+TEXT(Derechos_peticion[[#This Row],[FECHA ASIGNACIÓN AL GESTOR (GFGS)]],"MMMM YYYY")</f>
        <v>enero 1900</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4166</v>
      </c>
    </row>
    <row r="2558" spans="1:26" hidden="1">
      <c r="A2558" s="59"/>
      <c r="B2558" s="60"/>
      <c r="C2558" s="61"/>
      <c r="D2558" s="62"/>
      <c r="E2558" s="63"/>
      <c r="F2558" s="64"/>
      <c r="G2558" s="65"/>
      <c r="H2558" s="66" t="str">
        <f>+TEXT(Derechos_peticion[[#This Row],[FECHA ASIGNACIÓN AL GESTOR (GFGS)]],"MMMM YYYY")</f>
        <v>enero 1900</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4166</v>
      </c>
    </row>
    <row r="2559" spans="1:26" hidden="1">
      <c r="A2559" s="59"/>
      <c r="B2559" s="60"/>
      <c r="C2559" s="61"/>
      <c r="D2559" s="62"/>
      <c r="E2559" s="63"/>
      <c r="F2559" s="64"/>
      <c r="G2559" s="65"/>
      <c r="H2559" s="66" t="str">
        <f>+TEXT(Derechos_peticion[[#This Row],[FECHA ASIGNACIÓN AL GESTOR (GFGS)]],"MMMM YYYY")</f>
        <v>enero 1900</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4166</v>
      </c>
    </row>
    <row r="2560" spans="1:26" hidden="1">
      <c r="A2560" s="59"/>
      <c r="B2560" s="60"/>
      <c r="C2560" s="61"/>
      <c r="D2560" s="62"/>
      <c r="E2560" s="63"/>
      <c r="F2560" s="64"/>
      <c r="G2560" s="65"/>
      <c r="H2560" s="66" t="str">
        <f>+TEXT(Derechos_peticion[[#This Row],[FECHA ASIGNACIÓN AL GESTOR (GFGS)]],"MMMM YYYY")</f>
        <v>enero 1900</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4166</v>
      </c>
    </row>
    <row r="2561" spans="1:26" hidden="1">
      <c r="A2561" s="59"/>
      <c r="B2561" s="60"/>
      <c r="C2561" s="61"/>
      <c r="D2561" s="62"/>
      <c r="E2561" s="63"/>
      <c r="F2561" s="64"/>
      <c r="G2561" s="65"/>
      <c r="H2561" s="66" t="str">
        <f>+TEXT(Derechos_peticion[[#This Row],[FECHA ASIGNACIÓN AL GESTOR (GFGS)]],"MMMM YYYY")</f>
        <v>enero 1900</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4166</v>
      </c>
    </row>
    <row r="2562" spans="1:26" hidden="1">
      <c r="A2562" s="59"/>
      <c r="B2562" s="60"/>
      <c r="C2562" s="61"/>
      <c r="D2562" s="62"/>
      <c r="E2562" s="63"/>
      <c r="F2562" s="64"/>
      <c r="G2562" s="65"/>
      <c r="H2562" s="66" t="str">
        <f>+TEXT(Derechos_peticion[[#This Row],[FECHA ASIGNACIÓN AL GESTOR (GFGS)]],"MMMM YYYY")</f>
        <v>enero 1900</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4166</v>
      </c>
    </row>
    <row r="2563" spans="1:26" hidden="1">
      <c r="A2563" s="59"/>
      <c r="B2563" s="60"/>
      <c r="C2563" s="61"/>
      <c r="D2563" s="62"/>
      <c r="E2563" s="63"/>
      <c r="F2563" s="64"/>
      <c r="G2563" s="65"/>
      <c r="H2563" s="66" t="str">
        <f>+TEXT(Derechos_peticion[[#This Row],[FECHA ASIGNACIÓN AL GESTOR (GFGS)]],"MMMM YYYY")</f>
        <v>enero 1900</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4166</v>
      </c>
    </row>
    <row r="2564" spans="1:26" hidden="1">
      <c r="A2564" s="59"/>
      <c r="B2564" s="60"/>
      <c r="C2564" s="61"/>
      <c r="D2564" s="62"/>
      <c r="E2564" s="63"/>
      <c r="F2564" s="64"/>
      <c r="G2564" s="65"/>
      <c r="H2564" s="66" t="str">
        <f>+TEXT(Derechos_peticion[[#This Row],[FECHA ASIGNACIÓN AL GESTOR (GFGS)]],"MMMM YYYY")</f>
        <v>enero 1900</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4166</v>
      </c>
    </row>
    <row r="2565" spans="1:26" hidden="1">
      <c r="A2565" s="59"/>
      <c r="B2565" s="60"/>
      <c r="C2565" s="61"/>
      <c r="D2565" s="62"/>
      <c r="E2565" s="63"/>
      <c r="F2565" s="64"/>
      <c r="G2565" s="65"/>
      <c r="H2565" s="66" t="str">
        <f>+TEXT(Derechos_peticion[[#This Row],[FECHA ASIGNACIÓN AL GESTOR (GFGS)]],"MMMM YYYY")</f>
        <v>enero 1900</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4166</v>
      </c>
    </row>
    <row r="2566" spans="1:26" hidden="1">
      <c r="A2566" s="59"/>
      <c r="B2566" s="60"/>
      <c r="C2566" s="61"/>
      <c r="D2566" s="62"/>
      <c r="E2566" s="63"/>
      <c r="F2566" s="64"/>
      <c r="G2566" s="65"/>
      <c r="H2566" s="66" t="str">
        <f>+TEXT(Derechos_peticion[[#This Row],[FECHA ASIGNACIÓN AL GESTOR (GFGS)]],"MMMM YYYY")</f>
        <v>enero 1900</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4166</v>
      </c>
    </row>
    <row r="2567" spans="1:26" hidden="1">
      <c r="A2567" s="59"/>
      <c r="B2567" s="60"/>
      <c r="C2567" s="61"/>
      <c r="D2567" s="62"/>
      <c r="E2567" s="63"/>
      <c r="F2567" s="64"/>
      <c r="G2567" s="65"/>
      <c r="H2567" s="66" t="str">
        <f>+TEXT(Derechos_peticion[[#This Row],[FECHA ASIGNACIÓN AL GESTOR (GFGS)]],"MMMM YYYY")</f>
        <v>enero 1900</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4166</v>
      </c>
    </row>
    <row r="2568" spans="1:26" hidden="1">
      <c r="A2568" s="59"/>
      <c r="B2568" s="60"/>
      <c r="C2568" s="61"/>
      <c r="D2568" s="62"/>
      <c r="E2568" s="63"/>
      <c r="F2568" s="64"/>
      <c r="G2568" s="65"/>
      <c r="H2568" s="66" t="str">
        <f>+TEXT(Derechos_peticion[[#This Row],[FECHA ASIGNACIÓN AL GESTOR (GFGS)]],"MMMM YYYY")</f>
        <v>enero 1900</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4166</v>
      </c>
    </row>
    <row r="2569" spans="1:26" hidden="1">
      <c r="A2569" s="59"/>
      <c r="B2569" s="60"/>
      <c r="C2569" s="61"/>
      <c r="D2569" s="62"/>
      <c r="E2569" s="63"/>
      <c r="F2569" s="64"/>
      <c r="G2569" s="65"/>
      <c r="H2569" s="66" t="str">
        <f>+TEXT(Derechos_peticion[[#This Row],[FECHA ASIGNACIÓN AL GESTOR (GFGS)]],"MMMM YYYY")</f>
        <v>enero 1900</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4166</v>
      </c>
    </row>
    <row r="2570" spans="1:26" hidden="1">
      <c r="A2570" s="59"/>
      <c r="B2570" s="60"/>
      <c r="C2570" s="61"/>
      <c r="D2570" s="62"/>
      <c r="E2570" s="63"/>
      <c r="F2570" s="64"/>
      <c r="G2570" s="65"/>
      <c r="H2570" s="66" t="str">
        <f>+TEXT(Derechos_peticion[[#This Row],[FECHA ASIGNACIÓN AL GESTOR (GFGS)]],"MMMM YYYY")</f>
        <v>enero 1900</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4166</v>
      </c>
    </row>
    <row r="2571" spans="1:26" hidden="1">
      <c r="A2571" s="59"/>
      <c r="B2571" s="60"/>
      <c r="C2571" s="61"/>
      <c r="D2571" s="62"/>
      <c r="E2571" s="63"/>
      <c r="F2571" s="64"/>
      <c r="G2571" s="65"/>
      <c r="H2571" s="66" t="str">
        <f>+TEXT(Derechos_peticion[[#This Row],[FECHA ASIGNACIÓN AL GESTOR (GFGS)]],"MMMM YYYY")</f>
        <v>enero 1900</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4166</v>
      </c>
    </row>
    <row r="2572" spans="1:26" hidden="1">
      <c r="A2572" s="59"/>
      <c r="B2572" s="60"/>
      <c r="C2572" s="61"/>
      <c r="D2572" s="62"/>
      <c r="E2572" s="63"/>
      <c r="F2572" s="64"/>
      <c r="G2572" s="65"/>
      <c r="H2572" s="66" t="str">
        <f>+TEXT(Derechos_peticion[[#This Row],[FECHA ASIGNACIÓN AL GESTOR (GFGS)]],"MMMM YYYY")</f>
        <v>enero 1900</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4166</v>
      </c>
    </row>
    <row r="2573" spans="1:26" hidden="1">
      <c r="A2573" s="59"/>
      <c r="B2573" s="60"/>
      <c r="C2573" s="61"/>
      <c r="D2573" s="62"/>
      <c r="E2573" s="63"/>
      <c r="F2573" s="64"/>
      <c r="G2573" s="65"/>
      <c r="H2573" s="66" t="str">
        <f>+TEXT(Derechos_peticion[[#This Row],[FECHA ASIGNACIÓN AL GESTOR (GFGS)]],"MMMM YYYY")</f>
        <v>enero 1900</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4166</v>
      </c>
    </row>
    <row r="2574" spans="1:26" hidden="1">
      <c r="A2574" s="59"/>
      <c r="B2574" s="60"/>
      <c r="C2574" s="61"/>
      <c r="D2574" s="62"/>
      <c r="E2574" s="63"/>
      <c r="F2574" s="64"/>
      <c r="G2574" s="65"/>
      <c r="H2574" s="66" t="str">
        <f>+TEXT(Derechos_peticion[[#This Row],[FECHA ASIGNACIÓN AL GESTOR (GFGS)]],"MMMM YYYY")</f>
        <v>enero 1900</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4166</v>
      </c>
    </row>
    <row r="2575" spans="1:26" hidden="1">
      <c r="A2575" s="59"/>
      <c r="B2575" s="60"/>
      <c r="C2575" s="61"/>
      <c r="D2575" s="62"/>
      <c r="E2575" s="63"/>
      <c r="F2575" s="64"/>
      <c r="G2575" s="65"/>
      <c r="H2575" s="66" t="str">
        <f>+TEXT(Derechos_peticion[[#This Row],[FECHA ASIGNACIÓN AL GESTOR (GFGS)]],"MMMM YYYY")</f>
        <v>enero 1900</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4166</v>
      </c>
    </row>
    <row r="2576" spans="1:26" hidden="1">
      <c r="A2576" s="59"/>
      <c r="B2576" s="60"/>
      <c r="C2576" s="61"/>
      <c r="D2576" s="62"/>
      <c r="E2576" s="63"/>
      <c r="F2576" s="64"/>
      <c r="G2576" s="65"/>
      <c r="H2576" s="66" t="str">
        <f>+TEXT(Derechos_peticion[[#This Row],[FECHA ASIGNACIÓN AL GESTOR (GFGS)]],"MMMM YYYY")</f>
        <v>enero 1900</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4166</v>
      </c>
    </row>
    <row r="2577" spans="1:26" hidden="1">
      <c r="A2577" s="59"/>
      <c r="B2577" s="60"/>
      <c r="C2577" s="61"/>
      <c r="D2577" s="62"/>
      <c r="E2577" s="63"/>
      <c r="F2577" s="64"/>
      <c r="G2577" s="65"/>
      <c r="H2577" s="66" t="str">
        <f>+TEXT(Derechos_peticion[[#This Row],[FECHA ASIGNACIÓN AL GESTOR (GFGS)]],"MMMM YYYY")</f>
        <v>enero 1900</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4166</v>
      </c>
    </row>
    <row r="2578" spans="1:26" hidden="1">
      <c r="A2578" s="59"/>
      <c r="B2578" s="60"/>
      <c r="C2578" s="61"/>
      <c r="D2578" s="62"/>
      <c r="E2578" s="63"/>
      <c r="F2578" s="64"/>
      <c r="G2578" s="65"/>
      <c r="H2578" s="66" t="str">
        <f>+TEXT(Derechos_peticion[[#This Row],[FECHA ASIGNACIÓN AL GESTOR (GFGS)]],"MMMM YYYY")</f>
        <v>enero 1900</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4166</v>
      </c>
    </row>
    <row r="2579" spans="1:26" hidden="1">
      <c r="A2579" s="59"/>
      <c r="B2579" s="60"/>
      <c r="C2579" s="61"/>
      <c r="D2579" s="62"/>
      <c r="E2579" s="63"/>
      <c r="F2579" s="64"/>
      <c r="G2579" s="65"/>
      <c r="H2579" s="66" t="str">
        <f>+TEXT(Derechos_peticion[[#This Row],[FECHA ASIGNACIÓN AL GESTOR (GFGS)]],"MMMM YYYY")</f>
        <v>enero 1900</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4166</v>
      </c>
    </row>
    <row r="2580" spans="1:26" hidden="1">
      <c r="A2580" s="59"/>
      <c r="B2580" s="60"/>
      <c r="C2580" s="61"/>
      <c r="D2580" s="62"/>
      <c r="E2580" s="63"/>
      <c r="F2580" s="64"/>
      <c r="G2580" s="65"/>
      <c r="H2580" s="66" t="str">
        <f>+TEXT(Derechos_peticion[[#This Row],[FECHA ASIGNACIÓN AL GESTOR (GFGS)]],"MMMM YYYY")</f>
        <v>enero 1900</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4166</v>
      </c>
    </row>
    <row r="2581" spans="1:26" hidden="1">
      <c r="A2581" s="59"/>
      <c r="B2581" s="60"/>
      <c r="C2581" s="61"/>
      <c r="D2581" s="62"/>
      <c r="E2581" s="63"/>
      <c r="F2581" s="64"/>
      <c r="G2581" s="65"/>
      <c r="H2581" s="66" t="str">
        <f>+TEXT(Derechos_peticion[[#This Row],[FECHA ASIGNACIÓN AL GESTOR (GFGS)]],"MMMM YYYY")</f>
        <v>enero 1900</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4166</v>
      </c>
    </row>
    <row r="2582" spans="1:26" hidden="1">
      <c r="A2582" s="59"/>
      <c r="B2582" s="60"/>
      <c r="C2582" s="61"/>
      <c r="D2582" s="62"/>
      <c r="E2582" s="63"/>
      <c r="F2582" s="64"/>
      <c r="G2582" s="65"/>
      <c r="H2582" s="66" t="str">
        <f>+TEXT(Derechos_peticion[[#This Row],[FECHA ASIGNACIÓN AL GESTOR (GFGS)]],"MMMM YYYY")</f>
        <v>enero 1900</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4166</v>
      </c>
    </row>
    <row r="2583" spans="1:26" hidden="1">
      <c r="A2583" s="59"/>
      <c r="B2583" s="60"/>
      <c r="C2583" s="61"/>
      <c r="D2583" s="62"/>
      <c r="E2583" s="63"/>
      <c r="F2583" s="64"/>
      <c r="G2583" s="65"/>
      <c r="H2583" s="66" t="str">
        <f>+TEXT(Derechos_peticion[[#This Row],[FECHA ASIGNACIÓN AL GESTOR (GFGS)]],"MMMM YYYY")</f>
        <v>enero 1900</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4166</v>
      </c>
    </row>
    <row r="2584" spans="1:26" hidden="1">
      <c r="A2584" s="59"/>
      <c r="B2584" s="60"/>
      <c r="C2584" s="61"/>
      <c r="D2584" s="62"/>
      <c r="E2584" s="63"/>
      <c r="F2584" s="64"/>
      <c r="G2584" s="65"/>
      <c r="H2584" s="66" t="str">
        <f>+TEXT(Derechos_peticion[[#This Row],[FECHA ASIGNACIÓN AL GESTOR (GFGS)]],"MMMM YYYY")</f>
        <v>enero 1900</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4166</v>
      </c>
    </row>
    <row r="2585" spans="1:26" hidden="1">
      <c r="A2585" s="59"/>
      <c r="B2585" s="60"/>
      <c r="C2585" s="61"/>
      <c r="D2585" s="62"/>
      <c r="E2585" s="63"/>
      <c r="F2585" s="64"/>
      <c r="G2585" s="65"/>
      <c r="H2585" s="66" t="str">
        <f>+TEXT(Derechos_peticion[[#This Row],[FECHA ASIGNACIÓN AL GESTOR (GFGS)]],"MMMM YYYY")</f>
        <v>enero 1900</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4166</v>
      </c>
    </row>
    <row r="2586" spans="1:26" hidden="1">
      <c r="A2586" s="59"/>
      <c r="B2586" s="60"/>
      <c r="C2586" s="61"/>
      <c r="D2586" s="62"/>
      <c r="E2586" s="63"/>
      <c r="F2586" s="64"/>
      <c r="G2586" s="65"/>
      <c r="H2586" s="66" t="str">
        <f>+TEXT(Derechos_peticion[[#This Row],[FECHA ASIGNACIÓN AL GESTOR (GFGS)]],"MMMM YYYY")</f>
        <v>enero 1900</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4166</v>
      </c>
    </row>
    <row r="2587" spans="1:26" hidden="1">
      <c r="A2587" s="59"/>
      <c r="B2587" s="60"/>
      <c r="C2587" s="61"/>
      <c r="D2587" s="62"/>
      <c r="E2587" s="63"/>
      <c r="F2587" s="64"/>
      <c r="G2587" s="65"/>
      <c r="H2587" s="66" t="str">
        <f>+TEXT(Derechos_peticion[[#This Row],[FECHA ASIGNACIÓN AL GESTOR (GFGS)]],"MMMM YYYY")</f>
        <v>enero 1900</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4166</v>
      </c>
    </row>
    <row r="2588" spans="1:26" hidden="1">
      <c r="A2588" s="59"/>
      <c r="B2588" s="60"/>
      <c r="C2588" s="61"/>
      <c r="D2588" s="62"/>
      <c r="E2588" s="63"/>
      <c r="F2588" s="64"/>
      <c r="G2588" s="65"/>
      <c r="H2588" s="66" t="str">
        <f>+TEXT(Derechos_peticion[[#This Row],[FECHA ASIGNACIÓN AL GESTOR (GFGS)]],"MMMM YYYY")</f>
        <v>enero 1900</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4166</v>
      </c>
    </row>
    <row r="2589" spans="1:26" hidden="1">
      <c r="A2589" s="59"/>
      <c r="B2589" s="60"/>
      <c r="C2589" s="61"/>
      <c r="D2589" s="62"/>
      <c r="E2589" s="63"/>
      <c r="F2589" s="64"/>
      <c r="G2589" s="65"/>
      <c r="H2589" s="66" t="str">
        <f>+TEXT(Derechos_peticion[[#This Row],[FECHA ASIGNACIÓN AL GESTOR (GFGS)]],"MMMM YYYY")</f>
        <v>enero 1900</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4166</v>
      </c>
    </row>
    <row r="2590" spans="1:26" hidden="1">
      <c r="A2590" s="59"/>
      <c r="B2590" s="60"/>
      <c r="C2590" s="61"/>
      <c r="D2590" s="62"/>
      <c r="E2590" s="63"/>
      <c r="F2590" s="64"/>
      <c r="G2590" s="65"/>
      <c r="H2590" s="66" t="str">
        <f>+TEXT(Derechos_peticion[[#This Row],[FECHA ASIGNACIÓN AL GESTOR (GFGS)]],"MMMM YYYY")</f>
        <v>enero 1900</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4166</v>
      </c>
    </row>
    <row r="2591" spans="1:26" hidden="1">
      <c r="A2591" s="59"/>
      <c r="B2591" s="60"/>
      <c r="C2591" s="61"/>
      <c r="D2591" s="62"/>
      <c r="E2591" s="63"/>
      <c r="F2591" s="64"/>
      <c r="G2591" s="65"/>
      <c r="H2591" s="66" t="str">
        <f>+TEXT(Derechos_peticion[[#This Row],[FECHA ASIGNACIÓN AL GESTOR (GFGS)]],"MMMM YYYY")</f>
        <v>enero 1900</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4166</v>
      </c>
    </row>
    <row r="2592" spans="1:26" hidden="1">
      <c r="A2592" s="59"/>
      <c r="B2592" s="60"/>
      <c r="C2592" s="61"/>
      <c r="D2592" s="62"/>
      <c r="E2592" s="63"/>
      <c r="F2592" s="64"/>
      <c r="G2592" s="65"/>
      <c r="H2592" s="66" t="str">
        <f>+TEXT(Derechos_peticion[[#This Row],[FECHA ASIGNACIÓN AL GESTOR (GFGS)]],"MMMM YYYY")</f>
        <v>enero 1900</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4166</v>
      </c>
    </row>
    <row r="2593" spans="1:26" hidden="1">
      <c r="A2593" s="59"/>
      <c r="B2593" s="60"/>
      <c r="C2593" s="61"/>
      <c r="D2593" s="62"/>
      <c r="E2593" s="63"/>
      <c r="F2593" s="64"/>
      <c r="G2593" s="65"/>
      <c r="H2593" s="66" t="str">
        <f>+TEXT(Derechos_peticion[[#This Row],[FECHA ASIGNACIÓN AL GESTOR (GFGS)]],"MMMM YYYY")</f>
        <v>enero 1900</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4166</v>
      </c>
    </row>
    <row r="2594" spans="1:26" hidden="1">
      <c r="A2594" s="59"/>
      <c r="B2594" s="60"/>
      <c r="C2594" s="61"/>
      <c r="D2594" s="62"/>
      <c r="E2594" s="63"/>
      <c r="F2594" s="64"/>
      <c r="G2594" s="65"/>
      <c r="H2594" s="66" t="str">
        <f>+TEXT(Derechos_peticion[[#This Row],[FECHA ASIGNACIÓN AL GESTOR (GFGS)]],"MMMM YYYY")</f>
        <v>enero 1900</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4166</v>
      </c>
    </row>
    <row r="2595" spans="1:26" hidden="1">
      <c r="A2595" s="59"/>
      <c r="B2595" s="60"/>
      <c r="C2595" s="61"/>
      <c r="D2595" s="62"/>
      <c r="E2595" s="63"/>
      <c r="F2595" s="64"/>
      <c r="G2595" s="65"/>
      <c r="H2595" s="66" t="str">
        <f>+TEXT(Derechos_peticion[[#This Row],[FECHA ASIGNACIÓN AL GESTOR (GFGS)]],"MMMM YYYY")</f>
        <v>enero 1900</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4166</v>
      </c>
    </row>
    <row r="2596" spans="1:26" hidden="1">
      <c r="A2596" s="59"/>
      <c r="B2596" s="60"/>
      <c r="C2596" s="61"/>
      <c r="D2596" s="62"/>
      <c r="E2596" s="63"/>
      <c r="F2596" s="64"/>
      <c r="G2596" s="65"/>
      <c r="H2596" s="66" t="str">
        <f>+TEXT(Derechos_peticion[[#This Row],[FECHA ASIGNACIÓN AL GESTOR (GFGS)]],"MMMM YYYY")</f>
        <v>enero 1900</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4166</v>
      </c>
    </row>
    <row r="2597" spans="1:26" hidden="1">
      <c r="A2597" s="59"/>
      <c r="B2597" s="60"/>
      <c r="C2597" s="61"/>
      <c r="D2597" s="62"/>
      <c r="E2597" s="63"/>
      <c r="F2597" s="64"/>
      <c r="G2597" s="65"/>
      <c r="H2597" s="66" t="str">
        <f>+TEXT(Derechos_peticion[[#This Row],[FECHA ASIGNACIÓN AL GESTOR (GFGS)]],"MMMM YYYY")</f>
        <v>enero 1900</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4166</v>
      </c>
    </row>
    <row r="2598" spans="1:26" hidden="1">
      <c r="A2598" s="59"/>
      <c r="B2598" s="60"/>
      <c r="C2598" s="61"/>
      <c r="D2598" s="62"/>
      <c r="E2598" s="63"/>
      <c r="F2598" s="64"/>
      <c r="G2598" s="65"/>
      <c r="H2598" s="66" t="str">
        <f>+TEXT(Derechos_peticion[[#This Row],[FECHA ASIGNACIÓN AL GESTOR (GFGS)]],"MMMM YYYY")</f>
        <v>enero 1900</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4166</v>
      </c>
    </row>
    <row r="2599" spans="1:26" hidden="1">
      <c r="A2599" s="59"/>
      <c r="B2599" s="60"/>
      <c r="C2599" s="61"/>
      <c r="D2599" s="62"/>
      <c r="E2599" s="63"/>
      <c r="F2599" s="64"/>
      <c r="G2599" s="65"/>
      <c r="H2599" s="66" t="str">
        <f>+TEXT(Derechos_peticion[[#This Row],[FECHA ASIGNACIÓN AL GESTOR (GFGS)]],"MMMM YYYY")</f>
        <v>enero 1900</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4166</v>
      </c>
    </row>
    <row r="2600" spans="1:26" hidden="1">
      <c r="A2600" s="59"/>
      <c r="B2600" s="60"/>
      <c r="C2600" s="61"/>
      <c r="D2600" s="62"/>
      <c r="E2600" s="63"/>
      <c r="F2600" s="64"/>
      <c r="G2600" s="65"/>
      <c r="H2600" s="66" t="str">
        <f>+TEXT(Derechos_peticion[[#This Row],[FECHA ASIGNACIÓN AL GESTOR (GFGS)]],"MMMM YYYY")</f>
        <v>enero 1900</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4166</v>
      </c>
    </row>
    <row r="2601" spans="1:26" hidden="1">
      <c r="A2601" s="59"/>
      <c r="B2601" s="60"/>
      <c r="C2601" s="61"/>
      <c r="D2601" s="62"/>
      <c r="E2601" s="63"/>
      <c r="F2601" s="64"/>
      <c r="G2601" s="65"/>
      <c r="H2601" s="66" t="str">
        <f>+TEXT(Derechos_peticion[[#This Row],[FECHA ASIGNACIÓN AL GESTOR (GFGS)]],"MMMM YYYY")</f>
        <v>enero 1900</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4166</v>
      </c>
    </row>
    <row r="2602" spans="1:26" hidden="1">
      <c r="A2602" s="59"/>
      <c r="B2602" s="60"/>
      <c r="C2602" s="61"/>
      <c r="D2602" s="62"/>
      <c r="E2602" s="63"/>
      <c r="F2602" s="64"/>
      <c r="G2602" s="65"/>
      <c r="H2602" s="66" t="str">
        <f>+TEXT(Derechos_peticion[[#This Row],[FECHA ASIGNACIÓN AL GESTOR (GFGS)]],"MMMM YYYY")</f>
        <v>enero 1900</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4166</v>
      </c>
    </row>
    <row r="2603" spans="1:26" hidden="1">
      <c r="A2603" s="59"/>
      <c r="B2603" s="60"/>
      <c r="C2603" s="61"/>
      <c r="D2603" s="62"/>
      <c r="E2603" s="63"/>
      <c r="F2603" s="64"/>
      <c r="G2603" s="65"/>
      <c r="H2603" s="66" t="str">
        <f>+TEXT(Derechos_peticion[[#This Row],[FECHA ASIGNACIÓN AL GESTOR (GFGS)]],"MMMM YYYY")</f>
        <v>enero 1900</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4166</v>
      </c>
    </row>
    <row r="2604" spans="1:26" hidden="1">
      <c r="A2604" s="59"/>
      <c r="B2604" s="60"/>
      <c r="C2604" s="61"/>
      <c r="D2604" s="62"/>
      <c r="E2604" s="63"/>
      <c r="F2604" s="64"/>
      <c r="G2604" s="65"/>
      <c r="H2604" s="66" t="str">
        <f>+TEXT(Derechos_peticion[[#This Row],[FECHA ASIGNACIÓN AL GESTOR (GFGS)]],"MMMM YYYY")</f>
        <v>enero 1900</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4166</v>
      </c>
    </row>
    <row r="2605" spans="1:26" hidden="1">
      <c r="A2605" s="59"/>
      <c r="B2605" s="60"/>
      <c r="C2605" s="61"/>
      <c r="D2605" s="62"/>
      <c r="E2605" s="63"/>
      <c r="F2605" s="64"/>
      <c r="G2605" s="65"/>
      <c r="H2605" s="66" t="str">
        <f>+TEXT(Derechos_peticion[[#This Row],[FECHA ASIGNACIÓN AL GESTOR (GFGS)]],"MMMM YYYY")</f>
        <v>enero 1900</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4166</v>
      </c>
    </row>
    <row r="2606" spans="1:26" hidden="1">
      <c r="A2606" s="59"/>
      <c r="B2606" s="60"/>
      <c r="C2606" s="61"/>
      <c r="D2606" s="62"/>
      <c r="E2606" s="63"/>
      <c r="F2606" s="64"/>
      <c r="G2606" s="65"/>
      <c r="H2606" s="66" t="str">
        <f>+TEXT(Derechos_peticion[[#This Row],[FECHA ASIGNACIÓN AL GESTOR (GFGS)]],"MMMM YYYY")</f>
        <v>enero 1900</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4166</v>
      </c>
    </row>
    <row r="2607" spans="1:26" hidden="1">
      <c r="A2607" s="59"/>
      <c r="B2607" s="60"/>
      <c r="C2607" s="61"/>
      <c r="D2607" s="62"/>
      <c r="E2607" s="63"/>
      <c r="F2607" s="64"/>
      <c r="G2607" s="65"/>
      <c r="H2607" s="66" t="str">
        <f>+TEXT(Derechos_peticion[[#This Row],[FECHA ASIGNACIÓN AL GESTOR (GFGS)]],"MMMM YYYY")</f>
        <v>enero 1900</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4166</v>
      </c>
    </row>
    <row r="2608" spans="1:26" hidden="1">
      <c r="A2608" s="59"/>
      <c r="B2608" s="60"/>
      <c r="C2608" s="61"/>
      <c r="D2608" s="62"/>
      <c r="E2608" s="63"/>
      <c r="F2608" s="64"/>
      <c r="G2608" s="65"/>
      <c r="H2608" s="66" t="str">
        <f>+TEXT(Derechos_peticion[[#This Row],[FECHA ASIGNACIÓN AL GESTOR (GFGS)]],"MMMM YYYY")</f>
        <v>enero 1900</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4166</v>
      </c>
    </row>
    <row r="2609" spans="1:26" hidden="1">
      <c r="A2609" s="59"/>
      <c r="B2609" s="60"/>
      <c r="C2609" s="61"/>
      <c r="D2609" s="62"/>
      <c r="E2609" s="63"/>
      <c r="F2609" s="64"/>
      <c r="G2609" s="65"/>
      <c r="H2609" s="66" t="str">
        <f>+TEXT(Derechos_peticion[[#This Row],[FECHA ASIGNACIÓN AL GESTOR (GFGS)]],"MMMM YYYY")</f>
        <v>enero 1900</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4166</v>
      </c>
    </row>
    <row r="2610" spans="1:26" hidden="1">
      <c r="A2610" s="59"/>
      <c r="B2610" s="60"/>
      <c r="C2610" s="61"/>
      <c r="D2610" s="62"/>
      <c r="E2610" s="63"/>
      <c r="F2610" s="64"/>
      <c r="G2610" s="65"/>
      <c r="H2610" s="66" t="str">
        <f>+TEXT(Derechos_peticion[[#This Row],[FECHA ASIGNACIÓN AL GESTOR (GFGS)]],"MMMM YYYY")</f>
        <v>enero 1900</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4166</v>
      </c>
    </row>
    <row r="2611" spans="1:26" hidden="1">
      <c r="A2611" s="59"/>
      <c r="B2611" s="60"/>
      <c r="C2611" s="61"/>
      <c r="D2611" s="62"/>
      <c r="E2611" s="63"/>
      <c r="F2611" s="64"/>
      <c r="G2611" s="65"/>
      <c r="H2611" s="66" t="str">
        <f>+TEXT(Derechos_peticion[[#This Row],[FECHA ASIGNACIÓN AL GESTOR (GFGS)]],"MMMM YYYY")</f>
        <v>enero 1900</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4166</v>
      </c>
    </row>
    <row r="2612" spans="1:26" hidden="1">
      <c r="A2612" s="59"/>
      <c r="B2612" s="60"/>
      <c r="C2612" s="61"/>
      <c r="D2612" s="62"/>
      <c r="E2612" s="63"/>
      <c r="F2612" s="64"/>
      <c r="G2612" s="65"/>
      <c r="H2612" s="66" t="str">
        <f>+TEXT(Derechos_peticion[[#This Row],[FECHA ASIGNACIÓN AL GESTOR (GFGS)]],"MMMM YYYY")</f>
        <v>enero 1900</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4166</v>
      </c>
    </row>
    <row r="2613" spans="1:26" hidden="1">
      <c r="A2613" s="59"/>
      <c r="B2613" s="60"/>
      <c r="C2613" s="61"/>
      <c r="D2613" s="62"/>
      <c r="E2613" s="63"/>
      <c r="F2613" s="64"/>
      <c r="G2613" s="65"/>
      <c r="H2613" s="66" t="str">
        <f>+TEXT(Derechos_peticion[[#This Row],[FECHA ASIGNACIÓN AL GESTOR (GFGS)]],"MMMM YYYY")</f>
        <v>enero 1900</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4166</v>
      </c>
    </row>
    <row r="2614" spans="1:26" hidden="1">
      <c r="A2614" s="59"/>
      <c r="B2614" s="60"/>
      <c r="C2614" s="61"/>
      <c r="D2614" s="62"/>
      <c r="E2614" s="63"/>
      <c r="F2614" s="64"/>
      <c r="G2614" s="65"/>
      <c r="H2614" s="66" t="str">
        <f>+TEXT(Derechos_peticion[[#This Row],[FECHA ASIGNACIÓN AL GESTOR (GFGS)]],"MMMM YYYY")</f>
        <v>enero 1900</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4166</v>
      </c>
    </row>
    <row r="2615" spans="1:26" hidden="1">
      <c r="A2615" s="59"/>
      <c r="B2615" s="60"/>
      <c r="C2615" s="61"/>
      <c r="D2615" s="62"/>
      <c r="E2615" s="63"/>
      <c r="F2615" s="64"/>
      <c r="G2615" s="65"/>
      <c r="H2615" s="66" t="str">
        <f>+TEXT(Derechos_peticion[[#This Row],[FECHA ASIGNACIÓN AL GESTOR (GFGS)]],"MMMM YYYY")</f>
        <v>enero 1900</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4166</v>
      </c>
    </row>
    <row r="2616" spans="1:26" hidden="1">
      <c r="A2616" s="59"/>
      <c r="B2616" s="60"/>
      <c r="C2616" s="61"/>
      <c r="D2616" s="62"/>
      <c r="E2616" s="63"/>
      <c r="F2616" s="64"/>
      <c r="G2616" s="65"/>
      <c r="H2616" s="66" t="str">
        <f>+TEXT(Derechos_peticion[[#This Row],[FECHA ASIGNACIÓN AL GESTOR (GFGS)]],"MMMM YYYY")</f>
        <v>enero 1900</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4166</v>
      </c>
    </row>
    <row r="2617" spans="1:26" hidden="1">
      <c r="A2617" s="59"/>
      <c r="B2617" s="60"/>
      <c r="C2617" s="61"/>
      <c r="D2617" s="62"/>
      <c r="E2617" s="63"/>
      <c r="F2617" s="64"/>
      <c r="G2617" s="65"/>
      <c r="H2617" s="66" t="str">
        <f>+TEXT(Derechos_peticion[[#This Row],[FECHA ASIGNACIÓN AL GESTOR (GFGS)]],"MMMM YYYY")</f>
        <v>enero 1900</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4166</v>
      </c>
    </row>
    <row r="2618" spans="1:26" hidden="1">
      <c r="A2618" s="59"/>
      <c r="B2618" s="60"/>
      <c r="C2618" s="61"/>
      <c r="D2618" s="62"/>
      <c r="E2618" s="63"/>
      <c r="F2618" s="64"/>
      <c r="G2618" s="65"/>
      <c r="H2618" s="66" t="str">
        <f>+TEXT(Derechos_peticion[[#This Row],[FECHA ASIGNACIÓN AL GESTOR (GFGS)]],"MMMM YYYY")</f>
        <v>enero 1900</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4166</v>
      </c>
    </row>
    <row r="2619" spans="1:26" hidden="1">
      <c r="A2619" s="59"/>
      <c r="B2619" s="60"/>
      <c r="C2619" s="61"/>
      <c r="D2619" s="62"/>
      <c r="E2619" s="63"/>
      <c r="F2619" s="64"/>
      <c r="G2619" s="65"/>
      <c r="H2619" s="66" t="str">
        <f>+TEXT(Derechos_peticion[[#This Row],[FECHA ASIGNACIÓN AL GESTOR (GFGS)]],"MMMM YYYY")</f>
        <v>enero 1900</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4166</v>
      </c>
    </row>
    <row r="2620" spans="1:26" hidden="1">
      <c r="A2620" s="59"/>
      <c r="B2620" s="60"/>
      <c r="C2620" s="61"/>
      <c r="D2620" s="62"/>
      <c r="E2620" s="63"/>
      <c r="F2620" s="64"/>
      <c r="G2620" s="65"/>
      <c r="H2620" s="66" t="str">
        <f>+TEXT(Derechos_peticion[[#This Row],[FECHA ASIGNACIÓN AL GESTOR (GFGS)]],"MMMM YYYY")</f>
        <v>enero 1900</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4166</v>
      </c>
    </row>
    <row r="2621" spans="1:26" hidden="1">
      <c r="A2621" s="59"/>
      <c r="B2621" s="60"/>
      <c r="C2621" s="61"/>
      <c r="D2621" s="62"/>
      <c r="E2621" s="63"/>
      <c r="F2621" s="64"/>
      <c r="G2621" s="65"/>
      <c r="H2621" s="66" t="str">
        <f>+TEXT(Derechos_peticion[[#This Row],[FECHA ASIGNACIÓN AL GESTOR (GFGS)]],"MMMM YYYY")</f>
        <v>enero 1900</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4166</v>
      </c>
    </row>
    <row r="2622" spans="1:26" hidden="1">
      <c r="A2622" s="59"/>
      <c r="B2622" s="60"/>
      <c r="C2622" s="61"/>
      <c r="D2622" s="62"/>
      <c r="E2622" s="63"/>
      <c r="F2622" s="64"/>
      <c r="G2622" s="65"/>
      <c r="H2622" s="66" t="str">
        <f>+TEXT(Derechos_peticion[[#This Row],[FECHA ASIGNACIÓN AL GESTOR (GFGS)]],"MMMM YYYY")</f>
        <v>enero 1900</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4166</v>
      </c>
    </row>
    <row r="2623" spans="1:26" hidden="1">
      <c r="A2623" s="59"/>
      <c r="B2623" s="60"/>
      <c r="C2623" s="61"/>
      <c r="D2623" s="62"/>
      <c r="E2623" s="63"/>
      <c r="F2623" s="64"/>
      <c r="G2623" s="65"/>
      <c r="H2623" s="66" t="str">
        <f>+TEXT(Derechos_peticion[[#This Row],[FECHA ASIGNACIÓN AL GESTOR (GFGS)]],"MMMM YYYY")</f>
        <v>enero 1900</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4166</v>
      </c>
    </row>
    <row r="2624" spans="1:26" hidden="1">
      <c r="A2624" s="59"/>
      <c r="B2624" s="60"/>
      <c r="C2624" s="61"/>
      <c r="D2624" s="62"/>
      <c r="E2624" s="63"/>
      <c r="F2624" s="64"/>
      <c r="G2624" s="65"/>
      <c r="H2624" s="66" t="str">
        <f>+TEXT(Derechos_peticion[[#This Row],[FECHA ASIGNACIÓN AL GESTOR (GFGS)]],"MMMM YYYY")</f>
        <v>enero 1900</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4166</v>
      </c>
    </row>
    <row r="2625" spans="1:26" hidden="1">
      <c r="A2625" s="59"/>
      <c r="B2625" s="60"/>
      <c r="C2625" s="61"/>
      <c r="D2625" s="62"/>
      <c r="E2625" s="63"/>
      <c r="F2625" s="64"/>
      <c r="G2625" s="65"/>
      <c r="H2625" s="66" t="str">
        <f>+TEXT(Derechos_peticion[[#This Row],[FECHA ASIGNACIÓN AL GESTOR (GFGS)]],"MMMM YYYY")</f>
        <v>enero 1900</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4166</v>
      </c>
    </row>
    <row r="2626" spans="1:26" hidden="1">
      <c r="A2626" s="59"/>
      <c r="B2626" s="60"/>
      <c r="C2626" s="61"/>
      <c r="D2626" s="62"/>
      <c r="E2626" s="63"/>
      <c r="F2626" s="64"/>
      <c r="G2626" s="65"/>
      <c r="H2626" s="66" t="str">
        <f>+TEXT(Derechos_peticion[[#This Row],[FECHA ASIGNACIÓN AL GESTOR (GFGS)]],"MMMM YYYY")</f>
        <v>enero 1900</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4166</v>
      </c>
    </row>
    <row r="2627" spans="1:26" hidden="1">
      <c r="A2627" s="59"/>
      <c r="B2627" s="60"/>
      <c r="C2627" s="61"/>
      <c r="D2627" s="62"/>
      <c r="E2627" s="63"/>
      <c r="F2627" s="64"/>
      <c r="G2627" s="65"/>
      <c r="H2627" s="66" t="str">
        <f>+TEXT(Derechos_peticion[[#This Row],[FECHA ASIGNACIÓN AL GESTOR (GFGS)]],"MMMM YYYY")</f>
        <v>enero 1900</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4166</v>
      </c>
    </row>
    <row r="2628" spans="1:26" hidden="1">
      <c r="A2628" s="59"/>
      <c r="B2628" s="60"/>
      <c r="C2628" s="61"/>
      <c r="D2628" s="62"/>
      <c r="E2628" s="63"/>
      <c r="F2628" s="64"/>
      <c r="G2628" s="65"/>
      <c r="H2628" s="66" t="str">
        <f>+TEXT(Derechos_peticion[[#This Row],[FECHA ASIGNACIÓN AL GESTOR (GFGS)]],"MMMM YYYY")</f>
        <v>enero 1900</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4166</v>
      </c>
    </row>
    <row r="2629" spans="1:26" hidden="1">
      <c r="A2629" s="59"/>
      <c r="B2629" s="60"/>
      <c r="C2629" s="61"/>
      <c r="D2629" s="62"/>
      <c r="E2629" s="63"/>
      <c r="F2629" s="64"/>
      <c r="G2629" s="65"/>
      <c r="H2629" s="66" t="str">
        <f>+TEXT(Derechos_peticion[[#This Row],[FECHA ASIGNACIÓN AL GESTOR (GFGS)]],"MMMM YYYY")</f>
        <v>enero 1900</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4166</v>
      </c>
    </row>
    <row r="2630" spans="1:26" hidden="1">
      <c r="A2630" s="59"/>
      <c r="B2630" s="60"/>
      <c r="C2630" s="61"/>
      <c r="D2630" s="62"/>
      <c r="E2630" s="63"/>
      <c r="F2630" s="64"/>
      <c r="G2630" s="65"/>
      <c r="H2630" s="66" t="str">
        <f>+TEXT(Derechos_peticion[[#This Row],[FECHA ASIGNACIÓN AL GESTOR (GFGS)]],"MMMM YYYY")</f>
        <v>enero 1900</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4166</v>
      </c>
    </row>
    <row r="2631" spans="1:26" hidden="1">
      <c r="A2631" s="59"/>
      <c r="B2631" s="60"/>
      <c r="C2631" s="61"/>
      <c r="D2631" s="62"/>
      <c r="E2631" s="63"/>
      <c r="F2631" s="64"/>
      <c r="G2631" s="65"/>
      <c r="H2631" s="66" t="str">
        <f>+TEXT(Derechos_peticion[[#This Row],[FECHA ASIGNACIÓN AL GESTOR (GFGS)]],"MMMM YYYY")</f>
        <v>enero 1900</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4166</v>
      </c>
    </row>
    <row r="2632" spans="1:26" hidden="1">
      <c r="A2632" s="59"/>
      <c r="B2632" s="60"/>
      <c r="C2632" s="61"/>
      <c r="D2632" s="62"/>
      <c r="E2632" s="63"/>
      <c r="F2632" s="64"/>
      <c r="G2632" s="65"/>
      <c r="H2632" s="66" t="str">
        <f>+TEXT(Derechos_peticion[[#This Row],[FECHA ASIGNACIÓN AL GESTOR (GFGS)]],"MMMM YYYY")</f>
        <v>enero 1900</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4166</v>
      </c>
    </row>
    <row r="2633" spans="1:26" hidden="1">
      <c r="A2633" s="59"/>
      <c r="B2633" s="60"/>
      <c r="C2633" s="61"/>
      <c r="D2633" s="62"/>
      <c r="E2633" s="63"/>
      <c r="F2633" s="64"/>
      <c r="G2633" s="65"/>
      <c r="H2633" s="66" t="str">
        <f>+TEXT(Derechos_peticion[[#This Row],[FECHA ASIGNACIÓN AL GESTOR (GFGS)]],"MMMM YYYY")</f>
        <v>enero 1900</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4166</v>
      </c>
    </row>
    <row r="2634" spans="1:26" hidden="1">
      <c r="A2634" s="59"/>
      <c r="B2634" s="60"/>
      <c r="C2634" s="61"/>
      <c r="D2634" s="62"/>
      <c r="E2634" s="63"/>
      <c r="F2634" s="64"/>
      <c r="G2634" s="65"/>
      <c r="H2634" s="66" t="str">
        <f>+TEXT(Derechos_peticion[[#This Row],[FECHA ASIGNACIÓN AL GESTOR (GFGS)]],"MMMM YYYY")</f>
        <v>enero 1900</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4166</v>
      </c>
    </row>
    <row r="2635" spans="1:26" hidden="1">
      <c r="A2635" s="59"/>
      <c r="B2635" s="60"/>
      <c r="C2635" s="61"/>
      <c r="D2635" s="62"/>
      <c r="E2635" s="63"/>
      <c r="F2635" s="64"/>
      <c r="G2635" s="65"/>
      <c r="H2635" s="66" t="str">
        <f>+TEXT(Derechos_peticion[[#This Row],[FECHA ASIGNACIÓN AL GESTOR (GFGS)]],"MMMM YYYY")</f>
        <v>enero 1900</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4166</v>
      </c>
    </row>
    <row r="2636" spans="1:26" hidden="1">
      <c r="A2636" s="59"/>
      <c r="B2636" s="60"/>
      <c r="C2636" s="61"/>
      <c r="D2636" s="62"/>
      <c r="E2636" s="63"/>
      <c r="F2636" s="64"/>
      <c r="G2636" s="65"/>
      <c r="H2636" s="66" t="str">
        <f>+TEXT(Derechos_peticion[[#This Row],[FECHA ASIGNACIÓN AL GESTOR (GFGS)]],"MMMM YYYY")</f>
        <v>enero 1900</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4166</v>
      </c>
    </row>
    <row r="2637" spans="1:26" hidden="1">
      <c r="A2637" s="59"/>
      <c r="B2637" s="60"/>
      <c r="C2637" s="61"/>
      <c r="D2637" s="62"/>
      <c r="E2637" s="63"/>
      <c r="F2637" s="64"/>
      <c r="G2637" s="65"/>
      <c r="H2637" s="66" t="str">
        <f>+TEXT(Derechos_peticion[[#This Row],[FECHA ASIGNACIÓN AL GESTOR (GFGS)]],"MMMM YYYY")</f>
        <v>enero 1900</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4166</v>
      </c>
    </row>
    <row r="2638" spans="1:26" hidden="1">
      <c r="A2638" s="59"/>
      <c r="B2638" s="60"/>
      <c r="C2638" s="61"/>
      <c r="D2638" s="62"/>
      <c r="E2638" s="63"/>
      <c r="F2638" s="64"/>
      <c r="G2638" s="65"/>
      <c r="H2638" s="66" t="str">
        <f>+TEXT(Derechos_peticion[[#This Row],[FECHA ASIGNACIÓN AL GESTOR (GFGS)]],"MMMM YYYY")</f>
        <v>enero 1900</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4166</v>
      </c>
    </row>
    <row r="2639" spans="1:26" hidden="1">
      <c r="A2639" s="59"/>
      <c r="B2639" s="60"/>
      <c r="C2639" s="61"/>
      <c r="D2639" s="62"/>
      <c r="E2639" s="63"/>
      <c r="F2639" s="64"/>
      <c r="G2639" s="65"/>
      <c r="H2639" s="66" t="str">
        <f>+TEXT(Derechos_peticion[[#This Row],[FECHA ASIGNACIÓN AL GESTOR (GFGS)]],"MMMM YYYY")</f>
        <v>enero 1900</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4166</v>
      </c>
    </row>
    <row r="2640" spans="1:26" hidden="1">
      <c r="A2640" s="59"/>
      <c r="B2640" s="60"/>
      <c r="C2640" s="61"/>
      <c r="D2640" s="62"/>
      <c r="E2640" s="63"/>
      <c r="F2640" s="64"/>
      <c r="G2640" s="65"/>
      <c r="H2640" s="66" t="str">
        <f>+TEXT(Derechos_peticion[[#This Row],[FECHA ASIGNACIÓN AL GESTOR (GFGS)]],"MMMM YYYY")</f>
        <v>enero 1900</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4166</v>
      </c>
    </row>
    <row r="2641" spans="1:26" hidden="1">
      <c r="A2641" s="59"/>
      <c r="B2641" s="60"/>
      <c r="C2641" s="61"/>
      <c r="D2641" s="62"/>
      <c r="E2641" s="63"/>
      <c r="F2641" s="64"/>
      <c r="G2641" s="65"/>
      <c r="H2641" s="66" t="str">
        <f>+TEXT(Derechos_peticion[[#This Row],[FECHA ASIGNACIÓN AL GESTOR (GFGS)]],"MMMM YYYY")</f>
        <v>enero 1900</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4166</v>
      </c>
    </row>
    <row r="2642" spans="1:26" hidden="1">
      <c r="A2642" s="59"/>
      <c r="B2642" s="60"/>
      <c r="C2642" s="61"/>
      <c r="D2642" s="62"/>
      <c r="E2642" s="63"/>
      <c r="F2642" s="64"/>
      <c r="G2642" s="65"/>
      <c r="H2642" s="66" t="str">
        <f>+TEXT(Derechos_peticion[[#This Row],[FECHA ASIGNACIÓN AL GESTOR (GFGS)]],"MMMM YYYY")</f>
        <v>enero 1900</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4166</v>
      </c>
    </row>
    <row r="2643" spans="1:26" hidden="1">
      <c r="A2643" s="59"/>
      <c r="B2643" s="60"/>
      <c r="C2643" s="61"/>
      <c r="D2643" s="62"/>
      <c r="E2643" s="63"/>
      <c r="F2643" s="64"/>
      <c r="G2643" s="65"/>
      <c r="H2643" s="66" t="str">
        <f>+TEXT(Derechos_peticion[[#This Row],[FECHA ASIGNACIÓN AL GESTOR (GFGS)]],"MMMM YYYY")</f>
        <v>enero 1900</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4166</v>
      </c>
    </row>
    <row r="2644" spans="1:26" hidden="1">
      <c r="A2644" s="59"/>
      <c r="B2644" s="60"/>
      <c r="C2644" s="61"/>
      <c r="D2644" s="62"/>
      <c r="E2644" s="63"/>
      <c r="F2644" s="64"/>
      <c r="G2644" s="65"/>
      <c r="H2644" s="66" t="str">
        <f>+TEXT(Derechos_peticion[[#This Row],[FECHA ASIGNACIÓN AL GESTOR (GFGS)]],"MMMM YYYY")</f>
        <v>enero 1900</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4166</v>
      </c>
    </row>
    <row r="2645" spans="1:26" hidden="1">
      <c r="A2645" s="59"/>
      <c r="B2645" s="60"/>
      <c r="C2645" s="61"/>
      <c r="D2645" s="62"/>
      <c r="E2645" s="63"/>
      <c r="F2645" s="64"/>
      <c r="G2645" s="65"/>
      <c r="H2645" s="66" t="str">
        <f>+TEXT(Derechos_peticion[[#This Row],[FECHA ASIGNACIÓN AL GESTOR (GFGS)]],"MMMM YYYY")</f>
        <v>enero 1900</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4166</v>
      </c>
    </row>
    <row r="2646" spans="1:26" hidden="1">
      <c r="A2646" s="59"/>
      <c r="B2646" s="60"/>
      <c r="C2646" s="61"/>
      <c r="D2646" s="62"/>
      <c r="E2646" s="63"/>
      <c r="F2646" s="64"/>
      <c r="G2646" s="65"/>
      <c r="H2646" s="66" t="str">
        <f>+TEXT(Derechos_peticion[[#This Row],[FECHA ASIGNACIÓN AL GESTOR (GFGS)]],"MMMM YYYY")</f>
        <v>enero 1900</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4166</v>
      </c>
    </row>
    <row r="2647" spans="1:26" hidden="1">
      <c r="A2647" s="59"/>
      <c r="B2647" s="60"/>
      <c r="C2647" s="61"/>
      <c r="D2647" s="62"/>
      <c r="E2647" s="63"/>
      <c r="F2647" s="64"/>
      <c r="G2647" s="65"/>
      <c r="H2647" s="66" t="str">
        <f>+TEXT(Derechos_peticion[[#This Row],[FECHA ASIGNACIÓN AL GESTOR (GFGS)]],"MMMM YYYY")</f>
        <v>enero 1900</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4166</v>
      </c>
    </row>
    <row r="2648" spans="1:26" hidden="1">
      <c r="A2648" s="59"/>
      <c r="B2648" s="60"/>
      <c r="C2648" s="61"/>
      <c r="D2648" s="62"/>
      <c r="E2648" s="63"/>
      <c r="F2648" s="64"/>
      <c r="G2648" s="65"/>
      <c r="H2648" s="66" t="str">
        <f>+TEXT(Derechos_peticion[[#This Row],[FECHA ASIGNACIÓN AL GESTOR (GFGS)]],"MMMM YYYY")</f>
        <v>enero 1900</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4166</v>
      </c>
    </row>
    <row r="2649" spans="1:26" hidden="1">
      <c r="A2649" s="59"/>
      <c r="B2649" s="60"/>
      <c r="C2649" s="61"/>
      <c r="D2649" s="62"/>
      <c r="E2649" s="63"/>
      <c r="F2649" s="64"/>
      <c r="G2649" s="65"/>
      <c r="H2649" s="66" t="str">
        <f>+TEXT(Derechos_peticion[[#This Row],[FECHA ASIGNACIÓN AL GESTOR (GFGS)]],"MMMM YYYY")</f>
        <v>enero 1900</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4166</v>
      </c>
    </row>
    <row r="2650" spans="1:26" hidden="1">
      <c r="A2650" s="59"/>
      <c r="B2650" s="60"/>
      <c r="C2650" s="61"/>
      <c r="D2650" s="62"/>
      <c r="E2650" s="63"/>
      <c r="F2650" s="64"/>
      <c r="G2650" s="65"/>
      <c r="H2650" s="66" t="str">
        <f>+TEXT(Derechos_peticion[[#This Row],[FECHA ASIGNACIÓN AL GESTOR (GFGS)]],"MMMM YYYY")</f>
        <v>enero 1900</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4166</v>
      </c>
    </row>
    <row r="2651" spans="1:26" hidden="1">
      <c r="A2651" s="59"/>
      <c r="B2651" s="60"/>
      <c r="C2651" s="61"/>
      <c r="D2651" s="62"/>
      <c r="E2651" s="63"/>
      <c r="F2651" s="64"/>
      <c r="G2651" s="65"/>
      <c r="H2651" s="66" t="str">
        <f>+TEXT(Derechos_peticion[[#This Row],[FECHA ASIGNACIÓN AL GESTOR (GFGS)]],"MMMM YYYY")</f>
        <v>enero 1900</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4166</v>
      </c>
    </row>
    <row r="2652" spans="1:26" hidden="1">
      <c r="A2652" s="59"/>
      <c r="B2652" s="60"/>
      <c r="C2652" s="61"/>
      <c r="D2652" s="62"/>
      <c r="E2652" s="63"/>
      <c r="F2652" s="64"/>
      <c r="G2652" s="65"/>
      <c r="H2652" s="66" t="str">
        <f>+TEXT(Derechos_peticion[[#This Row],[FECHA ASIGNACIÓN AL GESTOR (GFGS)]],"MMMM YYYY")</f>
        <v>enero 1900</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4166</v>
      </c>
    </row>
    <row r="2653" spans="1:26" hidden="1">
      <c r="A2653" s="59"/>
      <c r="B2653" s="60"/>
      <c r="C2653" s="61"/>
      <c r="D2653" s="62"/>
      <c r="E2653" s="63"/>
      <c r="F2653" s="64"/>
      <c r="G2653" s="65"/>
      <c r="H2653" s="66" t="str">
        <f>+TEXT(Derechos_peticion[[#This Row],[FECHA ASIGNACIÓN AL GESTOR (GFGS)]],"MMMM YYYY")</f>
        <v>enero 1900</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4166</v>
      </c>
    </row>
    <row r="2654" spans="1:26" hidden="1">
      <c r="A2654" s="59"/>
      <c r="B2654" s="60"/>
      <c r="C2654" s="61"/>
      <c r="D2654" s="62"/>
      <c r="E2654" s="63"/>
      <c r="F2654" s="64"/>
      <c r="G2654" s="65"/>
      <c r="H2654" s="66" t="str">
        <f>+TEXT(Derechos_peticion[[#This Row],[FECHA ASIGNACIÓN AL GESTOR (GFGS)]],"MMMM YYYY")</f>
        <v>enero 1900</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4166</v>
      </c>
    </row>
    <row r="2655" spans="1:26" hidden="1">
      <c r="A2655" s="59"/>
      <c r="B2655" s="60"/>
      <c r="C2655" s="61"/>
      <c r="D2655" s="62"/>
      <c r="E2655" s="63"/>
      <c r="F2655" s="64"/>
      <c r="G2655" s="65"/>
      <c r="H2655" s="66" t="str">
        <f>+TEXT(Derechos_peticion[[#This Row],[FECHA ASIGNACIÓN AL GESTOR (GFGS)]],"MMMM YYYY")</f>
        <v>enero 1900</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4166</v>
      </c>
    </row>
    <row r="2656" spans="1:26" hidden="1">
      <c r="A2656" s="59"/>
      <c r="B2656" s="60"/>
      <c r="C2656" s="61"/>
      <c r="D2656" s="62"/>
      <c r="E2656" s="63"/>
      <c r="F2656" s="64"/>
      <c r="G2656" s="65"/>
      <c r="H2656" s="66" t="str">
        <f>+TEXT(Derechos_peticion[[#This Row],[FECHA ASIGNACIÓN AL GESTOR (GFGS)]],"MMMM YYYY")</f>
        <v>enero 1900</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4166</v>
      </c>
    </row>
    <row r="2657" spans="1:26" hidden="1">
      <c r="A2657" s="59"/>
      <c r="B2657" s="60"/>
      <c r="C2657" s="61"/>
      <c r="D2657" s="62"/>
      <c r="E2657" s="63"/>
      <c r="F2657" s="64"/>
      <c r="G2657" s="65"/>
      <c r="H2657" s="66" t="str">
        <f>+TEXT(Derechos_peticion[[#This Row],[FECHA ASIGNACIÓN AL GESTOR (GFGS)]],"MMMM YYYY")</f>
        <v>enero 1900</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4166</v>
      </c>
    </row>
    <row r="2658" spans="1:26" hidden="1">
      <c r="A2658" s="59"/>
      <c r="B2658" s="60"/>
      <c r="C2658" s="61"/>
      <c r="D2658" s="62"/>
      <c r="E2658" s="63"/>
      <c r="F2658" s="64"/>
      <c r="G2658" s="65"/>
      <c r="H2658" s="66" t="str">
        <f>+TEXT(Derechos_peticion[[#This Row],[FECHA ASIGNACIÓN AL GESTOR (GFGS)]],"MMMM YYYY")</f>
        <v>enero 1900</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4166</v>
      </c>
    </row>
    <row r="2659" spans="1:26" hidden="1">
      <c r="A2659" s="59"/>
      <c r="B2659" s="60"/>
      <c r="C2659" s="61"/>
      <c r="D2659" s="62"/>
      <c r="E2659" s="63"/>
      <c r="F2659" s="64"/>
      <c r="G2659" s="65"/>
      <c r="H2659" s="66" t="str">
        <f>+TEXT(Derechos_peticion[[#This Row],[FECHA ASIGNACIÓN AL GESTOR (GFGS)]],"MMMM YYYY")</f>
        <v>enero 1900</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4166</v>
      </c>
    </row>
    <row r="2660" spans="1:26" hidden="1">
      <c r="A2660" s="59"/>
      <c r="B2660" s="60"/>
      <c r="C2660" s="61"/>
      <c r="D2660" s="62"/>
      <c r="E2660" s="63"/>
      <c r="F2660" s="64"/>
      <c r="G2660" s="65"/>
      <c r="H2660" s="66" t="str">
        <f>+TEXT(Derechos_peticion[[#This Row],[FECHA ASIGNACIÓN AL GESTOR (GFGS)]],"MMMM YYYY")</f>
        <v>enero 1900</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4166</v>
      </c>
    </row>
    <row r="2661" spans="1:26" hidden="1">
      <c r="A2661" s="59"/>
      <c r="B2661" s="60"/>
      <c r="C2661" s="61"/>
      <c r="D2661" s="62"/>
      <c r="E2661" s="63"/>
      <c r="F2661" s="64"/>
      <c r="G2661" s="65"/>
      <c r="H2661" s="66" t="str">
        <f>+TEXT(Derechos_peticion[[#This Row],[FECHA ASIGNACIÓN AL GESTOR (GFGS)]],"MMMM YYYY")</f>
        <v>enero 1900</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4166</v>
      </c>
    </row>
    <row r="2662" spans="1:26" hidden="1">
      <c r="A2662" s="59"/>
      <c r="B2662" s="60"/>
      <c r="C2662" s="61"/>
      <c r="D2662" s="62"/>
      <c r="E2662" s="63"/>
      <c r="F2662" s="64"/>
      <c r="G2662" s="65"/>
      <c r="H2662" s="66" t="str">
        <f>+TEXT(Derechos_peticion[[#This Row],[FECHA ASIGNACIÓN AL GESTOR (GFGS)]],"MMMM YYYY")</f>
        <v>enero 1900</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4166</v>
      </c>
    </row>
    <row r="2663" spans="1:26" hidden="1">
      <c r="A2663" s="59"/>
      <c r="B2663" s="60"/>
      <c r="C2663" s="61"/>
      <c r="D2663" s="62"/>
      <c r="E2663" s="63"/>
      <c r="F2663" s="64"/>
      <c r="G2663" s="65"/>
      <c r="H2663" s="66" t="str">
        <f>+TEXT(Derechos_peticion[[#This Row],[FECHA ASIGNACIÓN AL GESTOR (GFGS)]],"MMMM YYYY")</f>
        <v>enero 1900</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4166</v>
      </c>
    </row>
    <row r="2664" spans="1:26" hidden="1">
      <c r="A2664" s="59"/>
      <c r="B2664" s="60"/>
      <c r="C2664" s="61"/>
      <c r="D2664" s="62"/>
      <c r="E2664" s="63"/>
      <c r="F2664" s="64"/>
      <c r="G2664" s="65"/>
      <c r="H2664" s="66" t="str">
        <f>+TEXT(Derechos_peticion[[#This Row],[FECHA ASIGNACIÓN AL GESTOR (GFGS)]],"MMMM YYYY")</f>
        <v>enero 1900</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4166</v>
      </c>
    </row>
    <row r="2665" spans="1:26" hidden="1">
      <c r="A2665" s="59"/>
      <c r="B2665" s="60"/>
      <c r="C2665" s="61"/>
      <c r="D2665" s="62"/>
      <c r="E2665" s="63"/>
      <c r="F2665" s="64"/>
      <c r="G2665" s="65"/>
      <c r="H2665" s="66" t="str">
        <f>+TEXT(Derechos_peticion[[#This Row],[FECHA ASIGNACIÓN AL GESTOR (GFGS)]],"MMMM YYYY")</f>
        <v>enero 1900</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4166</v>
      </c>
    </row>
    <row r="2666" spans="1:26" hidden="1">
      <c r="A2666" s="59"/>
      <c r="B2666" s="60"/>
      <c r="C2666" s="61"/>
      <c r="D2666" s="62"/>
      <c r="E2666" s="63"/>
      <c r="F2666" s="64"/>
      <c r="G2666" s="65"/>
      <c r="H2666" s="66" t="str">
        <f>+TEXT(Derechos_peticion[[#This Row],[FECHA ASIGNACIÓN AL GESTOR (GFGS)]],"MMMM YYYY")</f>
        <v>enero 1900</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4166</v>
      </c>
    </row>
    <row r="2667" spans="1:26" hidden="1">
      <c r="A2667" s="59"/>
      <c r="B2667" s="60"/>
      <c r="C2667" s="61"/>
      <c r="D2667" s="62"/>
      <c r="E2667" s="63"/>
      <c r="F2667" s="64"/>
      <c r="G2667" s="65"/>
      <c r="H2667" s="66" t="str">
        <f>+TEXT(Derechos_peticion[[#This Row],[FECHA ASIGNACIÓN AL GESTOR (GFGS)]],"MMMM YYYY")</f>
        <v>enero 1900</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4166</v>
      </c>
    </row>
    <row r="2668" spans="1:26" hidden="1">
      <c r="A2668" s="59"/>
      <c r="B2668" s="60"/>
      <c r="C2668" s="61"/>
      <c r="D2668" s="62"/>
      <c r="E2668" s="63"/>
      <c r="F2668" s="64"/>
      <c r="G2668" s="65"/>
      <c r="H2668" s="66" t="str">
        <f>+TEXT(Derechos_peticion[[#This Row],[FECHA ASIGNACIÓN AL GESTOR (GFGS)]],"MMMM YYYY")</f>
        <v>enero 1900</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4166</v>
      </c>
    </row>
    <row r="2669" spans="1:26" hidden="1">
      <c r="A2669" s="59"/>
      <c r="B2669" s="60"/>
      <c r="C2669" s="61"/>
      <c r="D2669" s="62"/>
      <c r="E2669" s="63"/>
      <c r="F2669" s="64"/>
      <c r="G2669" s="65"/>
      <c r="H2669" s="66" t="str">
        <f>+TEXT(Derechos_peticion[[#This Row],[FECHA ASIGNACIÓN AL GESTOR (GFGS)]],"MMMM YYYY")</f>
        <v>enero 1900</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4166</v>
      </c>
    </row>
    <row r="2670" spans="1:26" hidden="1">
      <c r="A2670" s="59"/>
      <c r="B2670" s="60"/>
      <c r="C2670" s="61"/>
      <c r="D2670" s="62"/>
      <c r="E2670" s="63"/>
      <c r="F2670" s="64"/>
      <c r="G2670" s="65"/>
      <c r="H2670" s="66" t="str">
        <f>+TEXT(Derechos_peticion[[#This Row],[FECHA ASIGNACIÓN AL GESTOR (GFGS)]],"MMMM YYYY")</f>
        <v>enero 1900</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4166</v>
      </c>
    </row>
    <row r="2671" spans="1:26" hidden="1">
      <c r="A2671" s="59"/>
      <c r="B2671" s="60"/>
      <c r="C2671" s="61"/>
      <c r="D2671" s="62"/>
      <c r="E2671" s="63"/>
      <c r="F2671" s="64"/>
      <c r="G2671" s="65"/>
      <c r="H2671" s="66" t="str">
        <f>+TEXT(Derechos_peticion[[#This Row],[FECHA ASIGNACIÓN AL GESTOR (GFGS)]],"MMMM YYYY")</f>
        <v>enero 1900</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4166</v>
      </c>
    </row>
    <row r="2672" spans="1:26" hidden="1">
      <c r="A2672" s="59"/>
      <c r="B2672" s="60"/>
      <c r="C2672" s="61"/>
      <c r="D2672" s="62"/>
      <c r="E2672" s="63"/>
      <c r="F2672" s="64"/>
      <c r="G2672" s="65"/>
      <c r="H2672" s="66" t="str">
        <f>+TEXT(Derechos_peticion[[#This Row],[FECHA ASIGNACIÓN AL GESTOR (GFGS)]],"MMMM YYYY")</f>
        <v>enero 1900</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4166</v>
      </c>
    </row>
    <row r="2673" spans="1:26" hidden="1">
      <c r="A2673" s="59"/>
      <c r="B2673" s="60"/>
      <c r="C2673" s="61"/>
      <c r="D2673" s="62"/>
      <c r="E2673" s="63"/>
      <c r="F2673" s="64"/>
      <c r="G2673" s="65"/>
      <c r="H2673" s="66" t="str">
        <f>+TEXT(Derechos_peticion[[#This Row],[FECHA ASIGNACIÓN AL GESTOR (GFGS)]],"MMMM YYYY")</f>
        <v>enero 1900</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4166</v>
      </c>
    </row>
    <row r="2674" spans="1:26" hidden="1">
      <c r="A2674" s="59"/>
      <c r="B2674" s="60"/>
      <c r="C2674" s="61"/>
      <c r="D2674" s="62"/>
      <c r="E2674" s="63"/>
      <c r="F2674" s="64"/>
      <c r="G2674" s="65"/>
      <c r="H2674" s="66" t="str">
        <f>+TEXT(Derechos_peticion[[#This Row],[FECHA ASIGNACIÓN AL GESTOR (GFGS)]],"MMMM YYYY")</f>
        <v>enero 1900</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4166</v>
      </c>
    </row>
    <row r="2675" spans="1:26" hidden="1">
      <c r="A2675" s="59"/>
      <c r="B2675" s="60"/>
      <c r="C2675" s="61"/>
      <c r="D2675" s="62"/>
      <c r="E2675" s="63"/>
      <c r="F2675" s="64"/>
      <c r="G2675" s="65"/>
      <c r="H2675" s="66" t="str">
        <f>+TEXT(Derechos_peticion[[#This Row],[FECHA ASIGNACIÓN AL GESTOR (GFGS)]],"MMMM YYYY")</f>
        <v>enero 1900</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4166</v>
      </c>
    </row>
    <row r="2676" spans="1:26" hidden="1">
      <c r="A2676" s="59"/>
      <c r="B2676" s="60"/>
      <c r="C2676" s="61"/>
      <c r="D2676" s="62"/>
      <c r="E2676" s="63"/>
      <c r="F2676" s="64"/>
      <c r="G2676" s="65"/>
      <c r="H2676" s="66" t="str">
        <f>+TEXT(Derechos_peticion[[#This Row],[FECHA ASIGNACIÓN AL GESTOR (GFGS)]],"MMMM YYYY")</f>
        <v>enero 1900</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4166</v>
      </c>
    </row>
    <row r="2677" spans="1:26" hidden="1">
      <c r="A2677" s="59"/>
      <c r="B2677" s="60"/>
      <c r="C2677" s="61"/>
      <c r="D2677" s="62"/>
      <c r="E2677" s="63"/>
      <c r="F2677" s="64"/>
      <c r="G2677" s="65"/>
      <c r="H2677" s="66" t="str">
        <f>+TEXT(Derechos_peticion[[#This Row],[FECHA ASIGNACIÓN AL GESTOR (GFGS)]],"MMMM YYYY")</f>
        <v>enero 1900</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4166</v>
      </c>
    </row>
    <row r="2678" spans="1:26" hidden="1">
      <c r="A2678" s="59"/>
      <c r="B2678" s="60"/>
      <c r="C2678" s="61"/>
      <c r="D2678" s="62"/>
      <c r="E2678" s="63"/>
      <c r="F2678" s="64"/>
      <c r="G2678" s="65"/>
      <c r="H2678" s="66" t="str">
        <f>+TEXT(Derechos_peticion[[#This Row],[FECHA ASIGNACIÓN AL GESTOR (GFGS)]],"MMMM YYYY")</f>
        <v>enero 1900</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4166</v>
      </c>
    </row>
    <row r="2679" spans="1:26" hidden="1">
      <c r="A2679" s="59"/>
      <c r="B2679" s="60"/>
      <c r="C2679" s="61"/>
      <c r="D2679" s="62"/>
      <c r="E2679" s="63"/>
      <c r="F2679" s="64"/>
      <c r="G2679" s="65"/>
      <c r="H2679" s="66" t="str">
        <f>+TEXT(Derechos_peticion[[#This Row],[FECHA ASIGNACIÓN AL GESTOR (GFGS)]],"MMMM YYYY")</f>
        <v>enero 1900</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4166</v>
      </c>
    </row>
    <row r="2680" spans="1:26" hidden="1">
      <c r="A2680" s="59"/>
      <c r="B2680" s="60"/>
      <c r="C2680" s="61"/>
      <c r="D2680" s="62"/>
      <c r="E2680" s="63"/>
      <c r="F2680" s="64"/>
      <c r="G2680" s="65"/>
      <c r="H2680" s="66" t="str">
        <f>+TEXT(Derechos_peticion[[#This Row],[FECHA ASIGNACIÓN AL GESTOR (GFGS)]],"MMMM YYYY")</f>
        <v>enero 1900</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4166</v>
      </c>
    </row>
    <row r="2681" spans="1:26" hidden="1">
      <c r="A2681" s="59"/>
      <c r="B2681" s="60"/>
      <c r="C2681" s="61"/>
      <c r="D2681" s="62"/>
      <c r="E2681" s="63"/>
      <c r="F2681" s="64"/>
      <c r="G2681" s="65"/>
      <c r="H2681" s="66" t="str">
        <f>+TEXT(Derechos_peticion[[#This Row],[FECHA ASIGNACIÓN AL GESTOR (GFGS)]],"MMMM YYYY")</f>
        <v>enero 1900</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4166</v>
      </c>
    </row>
    <row r="2682" spans="1:26" hidden="1">
      <c r="A2682" s="59"/>
      <c r="B2682" s="60"/>
      <c r="C2682" s="61"/>
      <c r="D2682" s="62"/>
      <c r="E2682" s="63"/>
      <c r="F2682" s="64"/>
      <c r="G2682" s="65"/>
      <c r="H2682" s="66" t="str">
        <f>+TEXT(Derechos_peticion[[#This Row],[FECHA ASIGNACIÓN AL GESTOR (GFGS)]],"MMMM YYYY")</f>
        <v>enero 1900</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4166</v>
      </c>
    </row>
    <row r="2683" spans="1:26" hidden="1">
      <c r="A2683" s="59"/>
      <c r="B2683" s="60"/>
      <c r="C2683" s="61"/>
      <c r="D2683" s="62"/>
      <c r="E2683" s="63"/>
      <c r="F2683" s="64"/>
      <c r="G2683" s="65"/>
      <c r="H2683" s="66" t="str">
        <f>+TEXT(Derechos_peticion[[#This Row],[FECHA ASIGNACIÓN AL GESTOR (GFGS)]],"MMMM YYYY")</f>
        <v>enero 1900</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4166</v>
      </c>
    </row>
    <row r="2684" spans="1:26" hidden="1">
      <c r="A2684" s="59"/>
      <c r="B2684" s="60"/>
      <c r="C2684" s="61"/>
      <c r="D2684" s="62"/>
      <c r="E2684" s="63"/>
      <c r="F2684" s="64"/>
      <c r="G2684" s="65"/>
      <c r="H2684" s="66" t="str">
        <f>+TEXT(Derechos_peticion[[#This Row],[FECHA ASIGNACIÓN AL GESTOR (GFGS)]],"MMMM YYYY")</f>
        <v>enero 1900</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4166</v>
      </c>
    </row>
    <row r="2685" spans="1:26" hidden="1">
      <c r="A2685" s="59"/>
      <c r="B2685" s="60"/>
      <c r="C2685" s="61"/>
      <c r="D2685" s="62"/>
      <c r="E2685" s="63"/>
      <c r="F2685" s="64"/>
      <c r="G2685" s="65"/>
      <c r="H2685" s="66" t="str">
        <f>+TEXT(Derechos_peticion[[#This Row],[FECHA ASIGNACIÓN AL GESTOR (GFGS)]],"MMMM YYYY")</f>
        <v>enero 1900</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4166</v>
      </c>
    </row>
    <row r="2686" spans="1:26" hidden="1">
      <c r="A2686" s="59"/>
      <c r="B2686" s="60"/>
      <c r="C2686" s="61"/>
      <c r="D2686" s="62"/>
      <c r="E2686" s="63"/>
      <c r="F2686" s="64"/>
      <c r="G2686" s="65"/>
      <c r="H2686" s="66" t="str">
        <f>+TEXT(Derechos_peticion[[#This Row],[FECHA ASIGNACIÓN AL GESTOR (GFGS)]],"MMMM YYYY")</f>
        <v>enero 1900</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4166</v>
      </c>
    </row>
    <row r="2687" spans="1:26" hidden="1">
      <c r="A2687" s="59"/>
      <c r="B2687" s="60"/>
      <c r="C2687" s="61"/>
      <c r="D2687" s="62"/>
      <c r="E2687" s="63"/>
      <c r="F2687" s="64"/>
      <c r="G2687" s="65"/>
      <c r="H2687" s="66" t="str">
        <f>+TEXT(Derechos_peticion[[#This Row],[FECHA ASIGNACIÓN AL GESTOR (GFGS)]],"MMMM YYYY")</f>
        <v>enero 1900</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4166</v>
      </c>
    </row>
    <row r="2688" spans="1:26" hidden="1">
      <c r="A2688" s="59"/>
      <c r="B2688" s="60"/>
      <c r="C2688" s="61"/>
      <c r="D2688" s="62"/>
      <c r="E2688" s="63"/>
      <c r="F2688" s="64"/>
      <c r="G2688" s="65"/>
      <c r="H2688" s="66" t="str">
        <f>+TEXT(Derechos_peticion[[#This Row],[FECHA ASIGNACIÓN AL GESTOR (GFGS)]],"MMMM YYYY")</f>
        <v>enero 1900</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4166</v>
      </c>
    </row>
    <row r="2689" spans="1:26" hidden="1">
      <c r="A2689" s="59"/>
      <c r="B2689" s="60"/>
      <c r="C2689" s="61"/>
      <c r="D2689" s="62"/>
      <c r="E2689" s="63"/>
      <c r="F2689" s="64"/>
      <c r="G2689" s="65"/>
      <c r="H2689" s="66" t="str">
        <f>+TEXT(Derechos_peticion[[#This Row],[FECHA ASIGNACIÓN AL GESTOR (GFGS)]],"MMMM YYYY")</f>
        <v>enero 1900</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4166</v>
      </c>
    </row>
    <row r="2690" spans="1:26" hidden="1">
      <c r="A2690" s="59"/>
      <c r="B2690" s="60"/>
      <c r="C2690" s="61"/>
      <c r="D2690" s="62"/>
      <c r="E2690" s="63"/>
      <c r="F2690" s="64"/>
      <c r="G2690" s="65"/>
      <c r="H2690" s="66" t="str">
        <f>+TEXT(Derechos_peticion[[#This Row],[FECHA ASIGNACIÓN AL GESTOR (GFGS)]],"MMMM YYYY")</f>
        <v>enero 1900</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4166</v>
      </c>
    </row>
    <row r="2691" spans="1:26" hidden="1">
      <c r="A2691" s="59"/>
      <c r="B2691" s="60"/>
      <c r="C2691" s="61"/>
      <c r="D2691" s="62"/>
      <c r="E2691" s="63"/>
      <c r="F2691" s="64"/>
      <c r="G2691" s="65"/>
      <c r="H2691" s="66" t="str">
        <f>+TEXT(Derechos_peticion[[#This Row],[FECHA ASIGNACIÓN AL GESTOR (GFGS)]],"MMMM YYYY")</f>
        <v>enero 1900</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4166</v>
      </c>
    </row>
    <row r="2692" spans="1:26" hidden="1">
      <c r="A2692" s="59"/>
      <c r="B2692" s="60"/>
      <c r="C2692" s="61"/>
      <c r="D2692" s="62"/>
      <c r="E2692" s="63"/>
      <c r="F2692" s="64"/>
      <c r="G2692" s="65"/>
      <c r="H2692" s="66" t="str">
        <f>+TEXT(Derechos_peticion[[#This Row],[FECHA ASIGNACIÓN AL GESTOR (GFGS)]],"MMMM YYYY")</f>
        <v>enero 1900</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4166</v>
      </c>
    </row>
    <row r="2693" spans="1:26" hidden="1">
      <c r="A2693" s="59"/>
      <c r="B2693" s="60"/>
      <c r="C2693" s="61"/>
      <c r="D2693" s="62"/>
      <c r="E2693" s="63"/>
      <c r="F2693" s="64"/>
      <c r="G2693" s="65"/>
      <c r="H2693" s="66" t="str">
        <f>+TEXT(Derechos_peticion[[#This Row],[FECHA ASIGNACIÓN AL GESTOR (GFGS)]],"MMMM YYYY")</f>
        <v>enero 1900</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4166</v>
      </c>
    </row>
    <row r="2694" spans="1:26" hidden="1">
      <c r="A2694" s="59"/>
      <c r="B2694" s="60"/>
      <c r="C2694" s="61"/>
      <c r="D2694" s="62"/>
      <c r="E2694" s="63"/>
      <c r="F2694" s="64"/>
      <c r="G2694" s="65"/>
      <c r="H2694" s="66" t="str">
        <f>+TEXT(Derechos_peticion[[#This Row],[FECHA ASIGNACIÓN AL GESTOR (GFGS)]],"MMMM YYYY")</f>
        <v>enero 1900</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4166</v>
      </c>
    </row>
    <row r="2695" spans="1:26" hidden="1">
      <c r="A2695" s="59"/>
      <c r="B2695" s="60"/>
      <c r="C2695" s="61"/>
      <c r="D2695" s="62"/>
      <c r="E2695" s="63"/>
      <c r="F2695" s="64"/>
      <c r="G2695" s="65"/>
      <c r="H2695" s="66" t="str">
        <f>+TEXT(Derechos_peticion[[#This Row],[FECHA ASIGNACIÓN AL GESTOR (GFGS)]],"MMMM YYYY")</f>
        <v>enero 1900</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4166</v>
      </c>
    </row>
    <row r="2696" spans="1:26" hidden="1">
      <c r="A2696" s="59"/>
      <c r="B2696" s="60"/>
      <c r="C2696" s="61"/>
      <c r="D2696" s="62"/>
      <c r="E2696" s="63"/>
      <c r="F2696" s="64"/>
      <c r="G2696" s="65"/>
      <c r="H2696" s="66" t="str">
        <f>+TEXT(Derechos_peticion[[#This Row],[FECHA ASIGNACIÓN AL GESTOR (GFGS)]],"MMMM YYYY")</f>
        <v>enero 1900</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4166</v>
      </c>
    </row>
    <row r="2697" spans="1:26" hidden="1">
      <c r="A2697" s="59"/>
      <c r="B2697" s="60"/>
      <c r="C2697" s="61"/>
      <c r="D2697" s="62"/>
      <c r="E2697" s="63"/>
      <c r="F2697" s="64"/>
      <c r="G2697" s="65"/>
      <c r="H2697" s="66" t="str">
        <f>+TEXT(Derechos_peticion[[#This Row],[FECHA ASIGNACIÓN AL GESTOR (GFGS)]],"MMMM YYYY")</f>
        <v>enero 1900</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4166</v>
      </c>
    </row>
    <row r="2698" spans="1:26" hidden="1">
      <c r="A2698" s="59"/>
      <c r="B2698" s="60"/>
      <c r="C2698" s="61"/>
      <c r="D2698" s="62"/>
      <c r="E2698" s="63"/>
      <c r="F2698" s="64"/>
      <c r="G2698" s="65"/>
      <c r="H2698" s="66" t="str">
        <f>+TEXT(Derechos_peticion[[#This Row],[FECHA ASIGNACIÓN AL GESTOR (GFGS)]],"MMMM YYYY")</f>
        <v>enero 1900</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4166</v>
      </c>
    </row>
    <row r="2699" spans="1:26" hidden="1">
      <c r="A2699" s="59"/>
      <c r="B2699" s="60"/>
      <c r="C2699" s="61"/>
      <c r="D2699" s="62"/>
      <c r="E2699" s="63"/>
      <c r="F2699" s="64"/>
      <c r="G2699" s="65"/>
      <c r="H2699" s="66" t="str">
        <f>+TEXT(Derechos_peticion[[#This Row],[FECHA ASIGNACIÓN AL GESTOR (GFGS)]],"MMMM YYYY")</f>
        <v>enero 1900</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4166</v>
      </c>
    </row>
    <row r="2700" spans="1:26" hidden="1">
      <c r="A2700" s="59"/>
      <c r="B2700" s="60"/>
      <c r="C2700" s="61"/>
      <c r="D2700" s="62"/>
      <c r="E2700" s="63"/>
      <c r="F2700" s="64"/>
      <c r="G2700" s="65"/>
      <c r="H2700" s="66" t="str">
        <f>+TEXT(Derechos_peticion[[#This Row],[FECHA ASIGNACIÓN AL GESTOR (GFGS)]],"MMMM YYYY")</f>
        <v>enero 1900</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4166</v>
      </c>
    </row>
    <row r="2701" spans="1:26" hidden="1">
      <c r="A2701" s="59"/>
      <c r="B2701" s="60"/>
      <c r="C2701" s="61"/>
      <c r="D2701" s="62"/>
      <c r="E2701" s="63"/>
      <c r="F2701" s="64"/>
      <c r="G2701" s="65"/>
      <c r="H2701" s="66" t="str">
        <f>+TEXT(Derechos_peticion[[#This Row],[FECHA ASIGNACIÓN AL GESTOR (GFGS)]],"MMMM YYYY")</f>
        <v>enero 1900</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4166</v>
      </c>
    </row>
    <row r="2702" spans="1:26" hidden="1">
      <c r="A2702" s="59"/>
      <c r="B2702" s="60"/>
      <c r="C2702" s="61"/>
      <c r="D2702" s="62"/>
      <c r="E2702" s="63"/>
      <c r="F2702" s="64"/>
      <c r="G2702" s="65"/>
      <c r="H2702" s="66" t="str">
        <f>+TEXT(Derechos_peticion[[#This Row],[FECHA ASIGNACIÓN AL GESTOR (GFGS)]],"MMMM YYYY")</f>
        <v>enero 1900</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4166</v>
      </c>
    </row>
    <row r="2703" spans="1:26" hidden="1">
      <c r="A2703" s="59"/>
      <c r="B2703" s="60"/>
      <c r="C2703" s="61"/>
      <c r="D2703" s="62"/>
      <c r="E2703" s="63"/>
      <c r="F2703" s="64"/>
      <c r="G2703" s="65"/>
      <c r="H2703" s="66" t="str">
        <f>+TEXT(Derechos_peticion[[#This Row],[FECHA ASIGNACIÓN AL GESTOR (GFGS)]],"MMMM YYYY")</f>
        <v>enero 1900</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4166</v>
      </c>
    </row>
    <row r="2704" spans="1:26" hidden="1">
      <c r="A2704" s="59"/>
      <c r="B2704" s="60"/>
      <c r="C2704" s="61"/>
      <c r="D2704" s="62"/>
      <c r="E2704" s="63"/>
      <c r="F2704" s="64"/>
      <c r="G2704" s="65"/>
      <c r="H2704" s="66" t="str">
        <f>+TEXT(Derechos_peticion[[#This Row],[FECHA ASIGNACIÓN AL GESTOR (GFGS)]],"MMMM YYYY")</f>
        <v>enero 1900</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4166</v>
      </c>
    </row>
    <row r="2705" spans="1:26" hidden="1">
      <c r="A2705" s="59"/>
      <c r="B2705" s="60"/>
      <c r="C2705" s="61"/>
      <c r="D2705" s="62"/>
      <c r="E2705" s="63"/>
      <c r="F2705" s="64"/>
      <c r="G2705" s="65"/>
      <c r="H2705" s="66" t="str">
        <f>+TEXT(Derechos_peticion[[#This Row],[FECHA ASIGNACIÓN AL GESTOR (GFGS)]],"MMMM YYYY")</f>
        <v>enero 1900</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4166</v>
      </c>
    </row>
    <row r="2706" spans="1:26" hidden="1">
      <c r="A2706" s="59"/>
      <c r="B2706" s="60"/>
      <c r="C2706" s="61"/>
      <c r="D2706" s="62"/>
      <c r="E2706" s="63"/>
      <c r="F2706" s="64"/>
      <c r="G2706" s="65"/>
      <c r="H2706" s="66" t="str">
        <f>+TEXT(Derechos_peticion[[#This Row],[FECHA ASIGNACIÓN AL GESTOR (GFGS)]],"MMMM YYYY")</f>
        <v>enero 1900</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4166</v>
      </c>
    </row>
    <row r="2707" spans="1:26" hidden="1">
      <c r="A2707" s="59"/>
      <c r="B2707" s="60"/>
      <c r="C2707" s="61"/>
      <c r="D2707" s="62"/>
      <c r="E2707" s="63"/>
      <c r="F2707" s="64"/>
      <c r="G2707" s="65"/>
      <c r="H2707" s="66" t="str">
        <f>+TEXT(Derechos_peticion[[#This Row],[FECHA ASIGNACIÓN AL GESTOR (GFGS)]],"MMMM YYYY")</f>
        <v>enero 1900</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4166</v>
      </c>
    </row>
    <row r="2708" spans="1:26" hidden="1">
      <c r="A2708" s="59"/>
      <c r="B2708" s="60"/>
      <c r="C2708" s="61"/>
      <c r="D2708" s="62"/>
      <c r="E2708" s="63"/>
      <c r="F2708" s="64"/>
      <c r="G2708" s="65"/>
      <c r="H2708" s="66" t="str">
        <f>+TEXT(Derechos_peticion[[#This Row],[FECHA ASIGNACIÓN AL GESTOR (GFGS)]],"MMMM YYYY")</f>
        <v>enero 1900</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4166</v>
      </c>
    </row>
    <row r="2709" spans="1:26" hidden="1">
      <c r="A2709" s="59"/>
      <c r="B2709" s="60"/>
      <c r="C2709" s="61"/>
      <c r="D2709" s="62"/>
      <c r="E2709" s="63"/>
      <c r="F2709" s="64"/>
      <c r="G2709" s="65"/>
      <c r="H2709" s="66" t="str">
        <f>+TEXT(Derechos_peticion[[#This Row],[FECHA ASIGNACIÓN AL GESTOR (GFGS)]],"MMMM YYYY")</f>
        <v>enero 1900</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4166</v>
      </c>
    </row>
    <row r="2710" spans="1:26" hidden="1">
      <c r="A2710" s="59"/>
      <c r="B2710" s="60"/>
      <c r="C2710" s="61"/>
      <c r="D2710" s="62"/>
      <c r="E2710" s="63"/>
      <c r="F2710" s="64"/>
      <c r="G2710" s="65"/>
      <c r="H2710" s="66" t="str">
        <f>+TEXT(Derechos_peticion[[#This Row],[FECHA ASIGNACIÓN AL GESTOR (GFGS)]],"MMMM YYYY")</f>
        <v>enero 1900</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4166</v>
      </c>
    </row>
    <row r="2711" spans="1:26" hidden="1">
      <c r="A2711" s="59"/>
      <c r="B2711" s="60"/>
      <c r="C2711" s="61"/>
      <c r="D2711" s="62"/>
      <c r="E2711" s="63"/>
      <c r="F2711" s="64"/>
      <c r="G2711" s="65"/>
      <c r="H2711" s="66" t="str">
        <f>+TEXT(Derechos_peticion[[#This Row],[FECHA ASIGNACIÓN AL GESTOR (GFGS)]],"MMMM YYYY")</f>
        <v>enero 1900</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4166</v>
      </c>
    </row>
    <row r="2712" spans="1:26" hidden="1">
      <c r="A2712" s="59"/>
      <c r="B2712" s="60"/>
      <c r="C2712" s="61"/>
      <c r="D2712" s="62"/>
      <c r="E2712" s="63"/>
      <c r="F2712" s="64"/>
      <c r="G2712" s="65"/>
      <c r="H2712" s="66" t="str">
        <f>+TEXT(Derechos_peticion[[#This Row],[FECHA ASIGNACIÓN AL GESTOR (GFGS)]],"MMMM YYYY")</f>
        <v>enero 1900</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4166</v>
      </c>
    </row>
    <row r="2713" spans="1:26" hidden="1">
      <c r="A2713" s="59"/>
      <c r="B2713" s="60"/>
      <c r="C2713" s="61"/>
      <c r="D2713" s="62"/>
      <c r="E2713" s="63"/>
      <c r="F2713" s="64"/>
      <c r="G2713" s="65"/>
      <c r="H2713" s="66" t="str">
        <f>+TEXT(Derechos_peticion[[#This Row],[FECHA ASIGNACIÓN AL GESTOR (GFGS)]],"MMMM YYYY")</f>
        <v>enero 1900</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4166</v>
      </c>
    </row>
    <row r="2714" spans="1:26" hidden="1">
      <c r="A2714" s="59"/>
      <c r="B2714" s="60"/>
      <c r="C2714" s="61"/>
      <c r="D2714" s="62"/>
      <c r="E2714" s="63"/>
      <c r="F2714" s="64"/>
      <c r="G2714" s="65"/>
      <c r="H2714" s="66" t="str">
        <f>+TEXT(Derechos_peticion[[#This Row],[FECHA ASIGNACIÓN AL GESTOR (GFGS)]],"MMMM YYYY")</f>
        <v>enero 1900</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4166</v>
      </c>
    </row>
    <row r="2715" spans="1:26" hidden="1">
      <c r="A2715" s="59"/>
      <c r="B2715" s="60"/>
      <c r="C2715" s="61"/>
      <c r="D2715" s="62"/>
      <c r="E2715" s="63"/>
      <c r="F2715" s="64"/>
      <c r="G2715" s="65"/>
      <c r="H2715" s="66" t="str">
        <f>+TEXT(Derechos_peticion[[#This Row],[FECHA ASIGNACIÓN AL GESTOR (GFGS)]],"MMMM YYYY")</f>
        <v>enero 1900</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4166</v>
      </c>
    </row>
    <row r="2716" spans="1:26" hidden="1">
      <c r="A2716" s="59"/>
      <c r="B2716" s="60"/>
      <c r="C2716" s="61"/>
      <c r="D2716" s="62"/>
      <c r="E2716" s="63"/>
      <c r="F2716" s="64"/>
      <c r="G2716" s="65"/>
      <c r="H2716" s="66" t="str">
        <f>+TEXT(Derechos_peticion[[#This Row],[FECHA ASIGNACIÓN AL GESTOR (GFGS)]],"MMMM YYYY")</f>
        <v>enero 1900</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4166</v>
      </c>
    </row>
    <row r="2717" spans="1:26" hidden="1">
      <c r="A2717" s="59"/>
      <c r="B2717" s="60"/>
      <c r="C2717" s="61"/>
      <c r="D2717" s="62"/>
      <c r="E2717" s="63"/>
      <c r="F2717" s="64"/>
      <c r="G2717" s="65"/>
      <c r="H2717" s="66" t="str">
        <f>+TEXT(Derechos_peticion[[#This Row],[FECHA ASIGNACIÓN AL GESTOR (GFGS)]],"MMMM YYYY")</f>
        <v>enero 1900</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4166</v>
      </c>
    </row>
    <row r="2718" spans="1:26" hidden="1">
      <c r="A2718" s="59"/>
      <c r="B2718" s="60"/>
      <c r="C2718" s="61"/>
      <c r="D2718" s="62"/>
      <c r="E2718" s="63"/>
      <c r="F2718" s="64"/>
      <c r="G2718" s="65"/>
      <c r="H2718" s="66" t="str">
        <f>+TEXT(Derechos_peticion[[#This Row],[FECHA ASIGNACIÓN AL GESTOR (GFGS)]],"MMMM YYYY")</f>
        <v>enero 1900</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4166</v>
      </c>
    </row>
    <row r="2719" spans="1:26" hidden="1">
      <c r="A2719" s="59"/>
      <c r="B2719" s="60"/>
      <c r="C2719" s="61"/>
      <c r="D2719" s="62"/>
      <c r="E2719" s="63"/>
      <c r="F2719" s="64"/>
      <c r="G2719" s="65"/>
      <c r="H2719" s="66" t="str">
        <f>+TEXT(Derechos_peticion[[#This Row],[FECHA ASIGNACIÓN AL GESTOR (GFGS)]],"MMMM YYYY")</f>
        <v>enero 1900</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4166</v>
      </c>
    </row>
    <row r="2720" spans="1:26" hidden="1">
      <c r="A2720" s="59"/>
      <c r="B2720" s="60"/>
      <c r="C2720" s="61"/>
      <c r="D2720" s="62"/>
      <c r="E2720" s="63"/>
      <c r="F2720" s="64"/>
      <c r="G2720" s="65"/>
      <c r="H2720" s="66" t="str">
        <f>+TEXT(Derechos_peticion[[#This Row],[FECHA ASIGNACIÓN AL GESTOR (GFGS)]],"MMMM YYYY")</f>
        <v>enero 1900</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4166</v>
      </c>
    </row>
    <row r="2721" spans="1:26" hidden="1">
      <c r="A2721" s="59"/>
      <c r="B2721" s="60"/>
      <c r="C2721" s="61"/>
      <c r="D2721" s="62"/>
      <c r="E2721" s="63"/>
      <c r="F2721" s="64"/>
      <c r="G2721" s="65"/>
      <c r="H2721" s="66" t="str">
        <f>+TEXT(Derechos_peticion[[#This Row],[FECHA ASIGNACIÓN AL GESTOR (GFGS)]],"MMMM YYYY")</f>
        <v>enero 1900</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4166</v>
      </c>
    </row>
    <row r="2722" spans="1:26" hidden="1">
      <c r="A2722" s="59"/>
      <c r="B2722" s="60"/>
      <c r="C2722" s="61"/>
      <c r="D2722" s="62"/>
      <c r="E2722" s="63"/>
      <c r="F2722" s="64"/>
      <c r="G2722" s="65"/>
      <c r="H2722" s="66" t="str">
        <f>+TEXT(Derechos_peticion[[#This Row],[FECHA ASIGNACIÓN AL GESTOR (GFGS)]],"MMMM YYYY")</f>
        <v>enero 1900</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4166</v>
      </c>
    </row>
    <row r="2723" spans="1:26" hidden="1">
      <c r="A2723" s="59"/>
      <c r="B2723" s="60"/>
      <c r="C2723" s="61"/>
      <c r="D2723" s="62"/>
      <c r="E2723" s="63"/>
      <c r="F2723" s="64"/>
      <c r="G2723" s="65"/>
      <c r="H2723" s="66" t="str">
        <f>+TEXT(Derechos_peticion[[#This Row],[FECHA ASIGNACIÓN AL GESTOR (GFGS)]],"MMMM YYYY")</f>
        <v>enero 1900</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4166</v>
      </c>
    </row>
    <row r="2724" spans="1:26" hidden="1">
      <c r="A2724" s="59"/>
      <c r="B2724" s="60"/>
      <c r="C2724" s="61"/>
      <c r="D2724" s="62"/>
      <c r="E2724" s="63"/>
      <c r="F2724" s="64"/>
      <c r="G2724" s="65"/>
      <c r="H2724" s="66" t="str">
        <f>+TEXT(Derechos_peticion[[#This Row],[FECHA ASIGNACIÓN AL GESTOR (GFGS)]],"MMMM YYYY")</f>
        <v>enero 1900</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4166</v>
      </c>
    </row>
    <row r="2725" spans="1:26" hidden="1">
      <c r="A2725" s="59"/>
      <c r="B2725" s="60"/>
      <c r="C2725" s="61"/>
      <c r="D2725" s="62"/>
      <c r="E2725" s="63"/>
      <c r="F2725" s="64"/>
      <c r="G2725" s="65"/>
      <c r="H2725" s="66" t="str">
        <f>+TEXT(Derechos_peticion[[#This Row],[FECHA ASIGNACIÓN AL GESTOR (GFGS)]],"MMMM YYYY")</f>
        <v>enero 1900</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4166</v>
      </c>
    </row>
    <row r="2726" spans="1:26" hidden="1">
      <c r="A2726" s="59"/>
      <c r="B2726" s="60"/>
      <c r="C2726" s="61"/>
      <c r="D2726" s="62"/>
      <c r="E2726" s="63"/>
      <c r="F2726" s="64"/>
      <c r="G2726" s="65"/>
      <c r="H2726" s="66" t="str">
        <f>+TEXT(Derechos_peticion[[#This Row],[FECHA ASIGNACIÓN AL GESTOR (GFGS)]],"MMMM YYYY")</f>
        <v>enero 1900</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4166</v>
      </c>
    </row>
    <row r="2727" spans="1:26" hidden="1">
      <c r="A2727" s="59"/>
      <c r="B2727" s="60"/>
      <c r="C2727" s="61"/>
      <c r="D2727" s="62"/>
      <c r="E2727" s="63"/>
      <c r="F2727" s="64"/>
      <c r="G2727" s="65"/>
      <c r="H2727" s="66" t="str">
        <f>+TEXT(Derechos_peticion[[#This Row],[FECHA ASIGNACIÓN AL GESTOR (GFGS)]],"MMMM YYYY")</f>
        <v>enero 1900</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4166</v>
      </c>
    </row>
    <row r="2728" spans="1:26" hidden="1">
      <c r="A2728" s="59"/>
      <c r="B2728" s="60"/>
      <c r="C2728" s="61"/>
      <c r="D2728" s="62"/>
      <c r="E2728" s="63"/>
      <c r="F2728" s="64"/>
      <c r="G2728" s="65"/>
      <c r="H2728" s="66" t="str">
        <f>+TEXT(Derechos_peticion[[#This Row],[FECHA ASIGNACIÓN AL GESTOR (GFGS)]],"MMMM YYYY")</f>
        <v>enero 1900</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4166</v>
      </c>
    </row>
    <row r="2729" spans="1:26" hidden="1">
      <c r="A2729" s="59"/>
      <c r="B2729" s="60"/>
      <c r="C2729" s="61"/>
      <c r="D2729" s="62"/>
      <c r="E2729" s="63"/>
      <c r="F2729" s="64"/>
      <c r="G2729" s="65"/>
      <c r="H2729" s="66" t="str">
        <f>+TEXT(Derechos_peticion[[#This Row],[FECHA ASIGNACIÓN AL GESTOR (GFGS)]],"MMMM YYYY")</f>
        <v>enero 1900</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4166</v>
      </c>
    </row>
    <row r="2730" spans="1:26" hidden="1">
      <c r="A2730" s="59"/>
      <c r="B2730" s="60"/>
      <c r="C2730" s="61"/>
      <c r="D2730" s="62"/>
      <c r="E2730" s="63"/>
      <c r="F2730" s="64"/>
      <c r="G2730" s="65"/>
      <c r="H2730" s="66" t="str">
        <f>+TEXT(Derechos_peticion[[#This Row],[FECHA ASIGNACIÓN AL GESTOR (GFGS)]],"MMMM YYYY")</f>
        <v>enero 1900</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4166</v>
      </c>
    </row>
    <row r="2731" spans="1:26" hidden="1">
      <c r="A2731" s="59"/>
      <c r="B2731" s="60"/>
      <c r="C2731" s="61"/>
      <c r="D2731" s="62"/>
      <c r="E2731" s="63"/>
      <c r="F2731" s="64"/>
      <c r="G2731" s="65"/>
      <c r="H2731" s="66" t="str">
        <f>+TEXT(Derechos_peticion[[#This Row],[FECHA ASIGNACIÓN AL GESTOR (GFGS)]],"MMMM YYYY")</f>
        <v>enero 1900</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4166</v>
      </c>
    </row>
    <row r="2732" spans="1:26" hidden="1">
      <c r="A2732" s="59"/>
      <c r="B2732" s="60"/>
      <c r="C2732" s="61"/>
      <c r="D2732" s="62"/>
      <c r="E2732" s="63"/>
      <c r="F2732" s="64"/>
      <c r="G2732" s="65"/>
      <c r="H2732" s="66" t="str">
        <f>+TEXT(Derechos_peticion[[#This Row],[FECHA ASIGNACIÓN AL GESTOR (GFGS)]],"MMMM YYYY")</f>
        <v>enero 1900</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4166</v>
      </c>
    </row>
    <row r="2733" spans="1:26" hidden="1">
      <c r="A2733" s="59"/>
      <c r="B2733" s="60"/>
      <c r="C2733" s="61"/>
      <c r="D2733" s="62"/>
      <c r="E2733" s="63"/>
      <c r="F2733" s="64"/>
      <c r="G2733" s="65"/>
      <c r="H2733" s="66" t="str">
        <f>+TEXT(Derechos_peticion[[#This Row],[FECHA ASIGNACIÓN AL GESTOR (GFGS)]],"MMMM YYYY")</f>
        <v>enero 1900</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4166</v>
      </c>
    </row>
    <row r="2734" spans="1:26" hidden="1">
      <c r="A2734" s="59"/>
      <c r="B2734" s="60"/>
      <c r="C2734" s="61"/>
      <c r="D2734" s="62"/>
      <c r="E2734" s="63"/>
      <c r="F2734" s="64"/>
      <c r="G2734" s="65"/>
      <c r="H2734" s="66" t="str">
        <f>+TEXT(Derechos_peticion[[#This Row],[FECHA ASIGNACIÓN AL GESTOR (GFGS)]],"MMMM YYYY")</f>
        <v>enero 1900</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4166</v>
      </c>
    </row>
    <row r="2735" spans="1:26" hidden="1">
      <c r="A2735" s="59"/>
      <c r="B2735" s="60"/>
      <c r="C2735" s="61"/>
      <c r="D2735" s="62"/>
      <c r="E2735" s="63"/>
      <c r="F2735" s="64"/>
      <c r="G2735" s="65"/>
      <c r="H2735" s="66" t="str">
        <f>+TEXT(Derechos_peticion[[#This Row],[FECHA ASIGNACIÓN AL GESTOR (GFGS)]],"MMMM YYYY")</f>
        <v>enero 1900</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4166</v>
      </c>
    </row>
    <row r="2736" spans="1:26" hidden="1">
      <c r="A2736" s="59"/>
      <c r="B2736" s="60"/>
      <c r="C2736" s="61"/>
      <c r="D2736" s="62"/>
      <c r="E2736" s="63"/>
      <c r="F2736" s="64"/>
      <c r="G2736" s="65"/>
      <c r="H2736" s="66" t="str">
        <f>+TEXT(Derechos_peticion[[#This Row],[FECHA ASIGNACIÓN AL GESTOR (GFGS)]],"MMMM YYYY")</f>
        <v>enero 1900</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4166</v>
      </c>
    </row>
    <row r="2737" spans="1:26" hidden="1">
      <c r="A2737" s="59"/>
      <c r="B2737" s="60"/>
      <c r="C2737" s="61"/>
      <c r="D2737" s="62"/>
      <c r="E2737" s="63"/>
      <c r="F2737" s="64"/>
      <c r="G2737" s="65"/>
      <c r="H2737" s="66" t="str">
        <f>+TEXT(Derechos_peticion[[#This Row],[FECHA ASIGNACIÓN AL GESTOR (GFGS)]],"MMMM YYYY")</f>
        <v>enero 1900</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4166</v>
      </c>
    </row>
    <row r="2738" spans="1:26" hidden="1">
      <c r="A2738" s="59"/>
      <c r="B2738" s="60"/>
      <c r="C2738" s="61"/>
      <c r="D2738" s="62"/>
      <c r="E2738" s="63"/>
      <c r="F2738" s="64"/>
      <c r="G2738" s="65"/>
      <c r="H2738" s="66" t="str">
        <f>+TEXT(Derechos_peticion[[#This Row],[FECHA ASIGNACIÓN AL GESTOR (GFGS)]],"MMMM YYYY")</f>
        <v>enero 1900</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4166</v>
      </c>
    </row>
    <row r="2739" spans="1:26" hidden="1">
      <c r="A2739" s="59"/>
      <c r="B2739" s="60"/>
      <c r="C2739" s="61"/>
      <c r="D2739" s="62"/>
      <c r="E2739" s="63"/>
      <c r="F2739" s="64"/>
      <c r="G2739" s="65"/>
      <c r="H2739" s="66" t="str">
        <f>+TEXT(Derechos_peticion[[#This Row],[FECHA ASIGNACIÓN AL GESTOR (GFGS)]],"MMMM YYYY")</f>
        <v>enero 1900</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4166</v>
      </c>
    </row>
    <row r="2740" spans="1:26" hidden="1">
      <c r="A2740" s="59"/>
      <c r="B2740" s="60"/>
      <c r="C2740" s="61"/>
      <c r="D2740" s="62"/>
      <c r="E2740" s="63"/>
      <c r="F2740" s="64"/>
      <c r="G2740" s="65"/>
      <c r="H2740" s="66" t="str">
        <f>+TEXT(Derechos_peticion[[#This Row],[FECHA ASIGNACIÓN AL GESTOR (GFGS)]],"MMMM YYYY")</f>
        <v>enero 1900</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4166</v>
      </c>
    </row>
    <row r="2741" spans="1:26" hidden="1">
      <c r="A2741" s="59"/>
      <c r="B2741" s="60"/>
      <c r="C2741" s="61"/>
      <c r="D2741" s="62"/>
      <c r="E2741" s="63"/>
      <c r="F2741" s="64"/>
      <c r="G2741" s="65"/>
      <c r="H2741" s="66" t="str">
        <f>+TEXT(Derechos_peticion[[#This Row],[FECHA ASIGNACIÓN AL GESTOR (GFGS)]],"MMMM YYYY")</f>
        <v>enero 1900</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4166</v>
      </c>
    </row>
    <row r="2742" spans="1:26" hidden="1">
      <c r="A2742" s="59"/>
      <c r="B2742" s="60"/>
      <c r="C2742" s="61"/>
      <c r="D2742" s="62"/>
      <c r="E2742" s="63"/>
      <c r="F2742" s="64"/>
      <c r="G2742" s="65"/>
      <c r="H2742" s="66" t="str">
        <f>+TEXT(Derechos_peticion[[#This Row],[FECHA ASIGNACIÓN AL GESTOR (GFGS)]],"MMMM YYYY")</f>
        <v>enero 1900</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4166</v>
      </c>
    </row>
    <row r="2743" spans="1:26" hidden="1">
      <c r="A2743" s="59"/>
      <c r="B2743" s="60"/>
      <c r="C2743" s="61"/>
      <c r="D2743" s="62"/>
      <c r="E2743" s="63"/>
      <c r="F2743" s="64"/>
      <c r="G2743" s="65"/>
      <c r="H2743" s="66" t="str">
        <f>+TEXT(Derechos_peticion[[#This Row],[FECHA ASIGNACIÓN AL GESTOR (GFGS)]],"MMMM YYYY")</f>
        <v>enero 1900</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4166</v>
      </c>
    </row>
    <row r="2744" spans="1:26" hidden="1">
      <c r="A2744" s="59"/>
      <c r="B2744" s="60"/>
      <c r="C2744" s="61"/>
      <c r="D2744" s="62"/>
      <c r="E2744" s="63"/>
      <c r="F2744" s="64"/>
      <c r="G2744" s="65"/>
      <c r="H2744" s="66" t="str">
        <f>+TEXT(Derechos_peticion[[#This Row],[FECHA ASIGNACIÓN AL GESTOR (GFGS)]],"MMMM YYYY")</f>
        <v>enero 1900</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4166</v>
      </c>
    </row>
    <row r="2745" spans="1:26" hidden="1">
      <c r="A2745" s="59"/>
      <c r="B2745" s="60"/>
      <c r="C2745" s="61"/>
      <c r="D2745" s="62"/>
      <c r="E2745" s="63"/>
      <c r="F2745" s="64"/>
      <c r="G2745" s="65"/>
      <c r="H2745" s="66" t="str">
        <f>+TEXT(Derechos_peticion[[#This Row],[FECHA ASIGNACIÓN AL GESTOR (GFGS)]],"MMMM YYYY")</f>
        <v>enero 1900</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4166</v>
      </c>
    </row>
    <row r="2746" spans="1:26" hidden="1">
      <c r="A2746" s="59"/>
      <c r="B2746" s="60"/>
      <c r="C2746" s="61"/>
      <c r="D2746" s="62"/>
      <c r="E2746" s="63"/>
      <c r="F2746" s="64"/>
      <c r="G2746" s="65"/>
      <c r="H2746" s="66" t="str">
        <f>+TEXT(Derechos_peticion[[#This Row],[FECHA ASIGNACIÓN AL GESTOR (GFGS)]],"MMMM YYYY")</f>
        <v>enero 1900</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4166</v>
      </c>
    </row>
    <row r="2747" spans="1:26" hidden="1">
      <c r="A2747" s="59"/>
      <c r="B2747" s="60"/>
      <c r="C2747" s="61"/>
      <c r="D2747" s="62"/>
      <c r="E2747" s="63"/>
      <c r="F2747" s="64"/>
      <c r="G2747" s="65"/>
      <c r="H2747" s="66" t="str">
        <f>+TEXT(Derechos_peticion[[#This Row],[FECHA ASIGNACIÓN AL GESTOR (GFGS)]],"MMMM YYYY")</f>
        <v>enero 1900</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4166</v>
      </c>
    </row>
    <row r="2748" spans="1:26" hidden="1">
      <c r="A2748" s="59"/>
      <c r="B2748" s="60"/>
      <c r="C2748" s="61"/>
      <c r="D2748" s="62"/>
      <c r="E2748" s="63"/>
      <c r="F2748" s="64"/>
      <c r="G2748" s="65"/>
      <c r="H2748" s="66" t="str">
        <f>+TEXT(Derechos_peticion[[#This Row],[FECHA ASIGNACIÓN AL GESTOR (GFGS)]],"MMMM YYYY")</f>
        <v>enero 1900</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4166</v>
      </c>
    </row>
    <row r="2749" spans="1:26" hidden="1">
      <c r="A2749" s="59"/>
      <c r="B2749" s="60"/>
      <c r="C2749" s="61"/>
      <c r="D2749" s="62"/>
      <c r="E2749" s="63"/>
      <c r="F2749" s="64"/>
      <c r="G2749" s="65"/>
      <c r="H2749" s="66" t="str">
        <f>+TEXT(Derechos_peticion[[#This Row],[FECHA ASIGNACIÓN AL GESTOR (GFGS)]],"MMMM YYYY")</f>
        <v>enero 1900</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4166</v>
      </c>
    </row>
    <row r="2750" spans="1:26" hidden="1">
      <c r="A2750" s="59"/>
      <c r="B2750" s="60"/>
      <c r="C2750" s="61"/>
      <c r="D2750" s="62"/>
      <c r="E2750" s="63"/>
      <c r="F2750" s="64"/>
      <c r="G2750" s="65"/>
      <c r="H2750" s="66" t="str">
        <f>+TEXT(Derechos_peticion[[#This Row],[FECHA ASIGNACIÓN AL GESTOR (GFGS)]],"MMMM YYYY")</f>
        <v>enero 1900</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4166</v>
      </c>
    </row>
    <row r="2751" spans="1:26" hidden="1">
      <c r="A2751" s="59"/>
      <c r="B2751" s="60"/>
      <c r="C2751" s="61"/>
      <c r="D2751" s="62"/>
      <c r="E2751" s="63"/>
      <c r="F2751" s="64"/>
      <c r="G2751" s="65"/>
      <c r="H2751" s="66" t="str">
        <f>+TEXT(Derechos_peticion[[#This Row],[FECHA ASIGNACIÓN AL GESTOR (GFGS)]],"MMMM YYYY")</f>
        <v>enero 1900</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4166</v>
      </c>
    </row>
    <row r="2752" spans="1:26" hidden="1">
      <c r="A2752" s="59"/>
      <c r="B2752" s="60"/>
      <c r="C2752" s="61"/>
      <c r="D2752" s="62"/>
      <c r="E2752" s="63"/>
      <c r="F2752" s="64"/>
      <c r="G2752" s="65"/>
      <c r="H2752" s="66" t="str">
        <f>+TEXT(Derechos_peticion[[#This Row],[FECHA ASIGNACIÓN AL GESTOR (GFGS)]],"MMMM YYYY")</f>
        <v>enero 1900</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4166</v>
      </c>
    </row>
    <row r="2753" spans="1:26" hidden="1">
      <c r="A2753" s="59"/>
      <c r="B2753" s="60"/>
      <c r="C2753" s="61"/>
      <c r="D2753" s="62"/>
      <c r="E2753" s="63"/>
      <c r="F2753" s="64"/>
      <c r="G2753" s="65"/>
      <c r="H2753" s="66" t="str">
        <f>+TEXT(Derechos_peticion[[#This Row],[FECHA ASIGNACIÓN AL GESTOR (GFGS)]],"MMMM YYYY")</f>
        <v>enero 1900</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4166</v>
      </c>
    </row>
    <row r="2754" spans="1:26" hidden="1">
      <c r="A2754" s="59"/>
      <c r="B2754" s="60"/>
      <c r="C2754" s="61"/>
      <c r="D2754" s="62"/>
      <c r="E2754" s="63"/>
      <c r="F2754" s="64"/>
      <c r="G2754" s="65"/>
      <c r="H2754" s="66" t="str">
        <f>+TEXT(Derechos_peticion[[#This Row],[FECHA ASIGNACIÓN AL GESTOR (GFGS)]],"MMMM YYYY")</f>
        <v>enero 1900</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4166</v>
      </c>
    </row>
    <row r="2755" spans="1:26" hidden="1">
      <c r="A2755" s="59"/>
      <c r="B2755" s="60"/>
      <c r="C2755" s="61"/>
      <c r="D2755" s="62"/>
      <c r="E2755" s="63"/>
      <c r="F2755" s="64"/>
      <c r="G2755" s="65"/>
      <c r="H2755" s="66" t="str">
        <f>+TEXT(Derechos_peticion[[#This Row],[FECHA ASIGNACIÓN AL GESTOR (GFGS)]],"MMMM YYYY")</f>
        <v>enero 1900</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4166</v>
      </c>
    </row>
    <row r="2756" spans="1:26" hidden="1">
      <c r="A2756" s="59"/>
      <c r="B2756" s="60"/>
      <c r="C2756" s="61"/>
      <c r="D2756" s="62"/>
      <c r="E2756" s="63"/>
      <c r="F2756" s="64"/>
      <c r="G2756" s="65"/>
      <c r="H2756" s="66" t="str">
        <f>+TEXT(Derechos_peticion[[#This Row],[FECHA ASIGNACIÓN AL GESTOR (GFGS)]],"MMMM YYYY")</f>
        <v>enero 1900</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4166</v>
      </c>
    </row>
    <row r="2757" spans="1:26" hidden="1">
      <c r="A2757" s="59"/>
      <c r="B2757" s="60"/>
      <c r="C2757" s="61"/>
      <c r="D2757" s="62"/>
      <c r="E2757" s="63"/>
      <c r="F2757" s="64"/>
      <c r="G2757" s="65"/>
      <c r="H2757" s="66" t="str">
        <f>+TEXT(Derechos_peticion[[#This Row],[FECHA ASIGNACIÓN AL GESTOR (GFGS)]],"MMMM YYYY")</f>
        <v>enero 1900</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4166</v>
      </c>
    </row>
    <row r="2758" spans="1:26" hidden="1">
      <c r="A2758" s="59"/>
      <c r="B2758" s="60"/>
      <c r="C2758" s="61"/>
      <c r="D2758" s="62"/>
      <c r="E2758" s="63"/>
      <c r="F2758" s="64"/>
      <c r="G2758" s="65"/>
      <c r="H2758" s="66" t="str">
        <f>+TEXT(Derechos_peticion[[#This Row],[FECHA ASIGNACIÓN AL GESTOR (GFGS)]],"MMMM YYYY")</f>
        <v>enero 1900</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4166</v>
      </c>
    </row>
    <row r="2759" spans="1:26" hidden="1">
      <c r="A2759" s="59"/>
      <c r="B2759" s="60"/>
      <c r="C2759" s="61"/>
      <c r="D2759" s="62"/>
      <c r="E2759" s="63"/>
      <c r="F2759" s="64"/>
      <c r="G2759" s="65"/>
      <c r="H2759" s="66" t="str">
        <f>+TEXT(Derechos_peticion[[#This Row],[FECHA ASIGNACIÓN AL GESTOR (GFGS)]],"MMMM YYYY")</f>
        <v>enero 1900</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4166</v>
      </c>
    </row>
    <row r="2760" spans="1:26" hidden="1">
      <c r="A2760" s="59"/>
      <c r="B2760" s="60"/>
      <c r="C2760" s="61"/>
      <c r="D2760" s="62"/>
      <c r="E2760" s="63"/>
      <c r="F2760" s="64"/>
      <c r="G2760" s="65"/>
      <c r="H2760" s="66" t="str">
        <f>+TEXT(Derechos_peticion[[#This Row],[FECHA ASIGNACIÓN AL GESTOR (GFGS)]],"MMMM YYYY")</f>
        <v>enero 1900</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4166</v>
      </c>
    </row>
    <row r="2761" spans="1:26" hidden="1">
      <c r="A2761" s="59"/>
      <c r="B2761" s="60"/>
      <c r="C2761" s="61"/>
      <c r="D2761" s="62"/>
      <c r="E2761" s="63"/>
      <c r="F2761" s="64"/>
      <c r="G2761" s="65"/>
      <c r="H2761" s="66" t="str">
        <f>+TEXT(Derechos_peticion[[#This Row],[FECHA ASIGNACIÓN AL GESTOR (GFGS)]],"MMMM YYYY")</f>
        <v>enero 1900</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4166</v>
      </c>
    </row>
    <row r="2762" spans="1:26" hidden="1">
      <c r="A2762" s="59"/>
      <c r="B2762" s="60"/>
      <c r="C2762" s="61"/>
      <c r="D2762" s="62"/>
      <c r="E2762" s="63"/>
      <c r="F2762" s="64"/>
      <c r="G2762" s="65"/>
      <c r="H2762" s="66" t="str">
        <f>+TEXT(Derechos_peticion[[#This Row],[FECHA ASIGNACIÓN AL GESTOR (GFGS)]],"MMMM YYYY")</f>
        <v>enero 1900</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4166</v>
      </c>
    </row>
    <row r="2763" spans="1:26" hidden="1">
      <c r="A2763" s="59"/>
      <c r="B2763" s="60"/>
      <c r="C2763" s="61"/>
      <c r="D2763" s="62"/>
      <c r="E2763" s="63"/>
      <c r="F2763" s="64"/>
      <c r="G2763" s="65"/>
      <c r="H2763" s="66" t="str">
        <f>+TEXT(Derechos_peticion[[#This Row],[FECHA ASIGNACIÓN AL GESTOR (GFGS)]],"MMMM YYYY")</f>
        <v>enero 1900</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4166</v>
      </c>
    </row>
    <row r="2764" spans="1:26" hidden="1">
      <c r="A2764" s="59"/>
      <c r="B2764" s="60"/>
      <c r="C2764" s="61"/>
      <c r="D2764" s="62"/>
      <c r="E2764" s="63"/>
      <c r="F2764" s="64"/>
      <c r="G2764" s="65"/>
      <c r="H2764" s="66" t="str">
        <f>+TEXT(Derechos_peticion[[#This Row],[FECHA ASIGNACIÓN AL GESTOR (GFGS)]],"MMMM YYYY")</f>
        <v>enero 1900</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4166</v>
      </c>
    </row>
    <row r="2765" spans="1:26" hidden="1">
      <c r="A2765" s="59"/>
      <c r="B2765" s="60"/>
      <c r="C2765" s="61"/>
      <c r="D2765" s="62"/>
      <c r="E2765" s="63"/>
      <c r="F2765" s="64"/>
      <c r="G2765" s="65"/>
      <c r="H2765" s="66" t="str">
        <f>+TEXT(Derechos_peticion[[#This Row],[FECHA ASIGNACIÓN AL GESTOR (GFGS)]],"MMMM YYYY")</f>
        <v>enero 1900</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4166</v>
      </c>
    </row>
    <row r="2766" spans="1:26" hidden="1">
      <c r="A2766" s="59"/>
      <c r="B2766" s="60"/>
      <c r="C2766" s="61"/>
      <c r="D2766" s="62"/>
      <c r="E2766" s="63"/>
      <c r="F2766" s="64"/>
      <c r="G2766" s="65"/>
      <c r="H2766" s="66" t="str">
        <f>+TEXT(Derechos_peticion[[#This Row],[FECHA ASIGNACIÓN AL GESTOR (GFGS)]],"MMMM YYYY")</f>
        <v>enero 1900</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4166</v>
      </c>
    </row>
    <row r="2767" spans="1:26" hidden="1">
      <c r="A2767" s="59"/>
      <c r="B2767" s="60"/>
      <c r="C2767" s="61"/>
      <c r="D2767" s="62"/>
      <c r="E2767" s="63"/>
      <c r="F2767" s="64"/>
      <c r="G2767" s="65"/>
      <c r="H2767" s="66" t="str">
        <f>+TEXT(Derechos_peticion[[#This Row],[FECHA ASIGNACIÓN AL GESTOR (GFGS)]],"MMMM YYYY")</f>
        <v>enero 1900</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4166</v>
      </c>
    </row>
    <row r="2768" spans="1:26" hidden="1">
      <c r="A2768" s="59"/>
      <c r="B2768" s="60"/>
      <c r="C2768" s="61"/>
      <c r="D2768" s="62"/>
      <c r="E2768" s="63"/>
      <c r="F2768" s="64"/>
      <c r="G2768" s="65"/>
      <c r="H2768" s="66" t="str">
        <f>+TEXT(Derechos_peticion[[#This Row],[FECHA ASIGNACIÓN AL GESTOR (GFGS)]],"MMMM YYYY")</f>
        <v>enero 1900</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4166</v>
      </c>
    </row>
    <row r="2769" spans="1:26" hidden="1">
      <c r="A2769" s="59"/>
      <c r="B2769" s="60"/>
      <c r="C2769" s="61"/>
      <c r="D2769" s="62"/>
      <c r="E2769" s="63"/>
      <c r="F2769" s="64"/>
      <c r="G2769" s="65"/>
      <c r="H2769" s="66" t="str">
        <f>+TEXT(Derechos_peticion[[#This Row],[FECHA ASIGNACIÓN AL GESTOR (GFGS)]],"MMMM YYYY")</f>
        <v>enero 1900</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4166</v>
      </c>
    </row>
    <row r="2770" spans="1:26" hidden="1">
      <c r="A2770" s="59"/>
      <c r="B2770" s="60"/>
      <c r="C2770" s="61"/>
      <c r="D2770" s="62"/>
      <c r="E2770" s="63"/>
      <c r="F2770" s="64"/>
      <c r="G2770" s="65"/>
      <c r="H2770" s="66" t="str">
        <f>+TEXT(Derechos_peticion[[#This Row],[FECHA ASIGNACIÓN AL GESTOR (GFGS)]],"MMMM YYYY")</f>
        <v>enero 1900</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4166</v>
      </c>
    </row>
    <row r="2771" spans="1:26" hidden="1">
      <c r="A2771" s="59"/>
      <c r="B2771" s="60"/>
      <c r="C2771" s="61"/>
      <c r="D2771" s="62"/>
      <c r="E2771" s="63"/>
      <c r="F2771" s="64"/>
      <c r="G2771" s="65"/>
      <c r="H2771" s="66" t="str">
        <f>+TEXT(Derechos_peticion[[#This Row],[FECHA ASIGNACIÓN AL GESTOR (GFGS)]],"MMMM YYYY")</f>
        <v>enero 1900</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4166</v>
      </c>
    </row>
    <row r="2772" spans="1:26" hidden="1">
      <c r="A2772" s="59"/>
      <c r="B2772" s="60"/>
      <c r="C2772" s="61"/>
      <c r="D2772" s="62"/>
      <c r="E2772" s="63"/>
      <c r="F2772" s="64"/>
      <c r="G2772" s="65"/>
      <c r="H2772" s="66" t="str">
        <f>+TEXT(Derechos_peticion[[#This Row],[FECHA ASIGNACIÓN AL GESTOR (GFGS)]],"MMMM YYYY")</f>
        <v>enero 1900</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4166</v>
      </c>
    </row>
    <row r="2773" spans="1:26" hidden="1">
      <c r="A2773" s="59"/>
      <c r="B2773" s="60"/>
      <c r="C2773" s="61"/>
      <c r="D2773" s="62"/>
      <c r="E2773" s="63"/>
      <c r="F2773" s="64"/>
      <c r="G2773" s="65"/>
      <c r="H2773" s="66" t="str">
        <f>+TEXT(Derechos_peticion[[#This Row],[FECHA ASIGNACIÓN AL GESTOR (GFGS)]],"MMMM YYYY")</f>
        <v>enero 1900</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4166</v>
      </c>
    </row>
    <row r="2774" spans="1:26" hidden="1">
      <c r="A2774" s="59"/>
      <c r="B2774" s="60"/>
      <c r="C2774" s="61"/>
      <c r="D2774" s="62"/>
      <c r="E2774" s="63"/>
      <c r="F2774" s="64"/>
      <c r="G2774" s="65"/>
      <c r="H2774" s="66" t="str">
        <f>+TEXT(Derechos_peticion[[#This Row],[FECHA ASIGNACIÓN AL GESTOR (GFGS)]],"MMMM YYYY")</f>
        <v>enero 1900</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4166</v>
      </c>
    </row>
    <row r="2775" spans="1:26" hidden="1">
      <c r="A2775" s="59"/>
      <c r="B2775" s="60"/>
      <c r="C2775" s="61"/>
      <c r="D2775" s="62"/>
      <c r="E2775" s="63"/>
      <c r="F2775" s="64"/>
      <c r="G2775" s="65"/>
      <c r="H2775" s="66" t="str">
        <f>+TEXT(Derechos_peticion[[#This Row],[FECHA ASIGNACIÓN AL GESTOR (GFGS)]],"MMMM YYYY")</f>
        <v>enero 1900</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4166</v>
      </c>
    </row>
    <row r="2776" spans="1:26" hidden="1">
      <c r="A2776" s="59"/>
      <c r="B2776" s="60"/>
      <c r="C2776" s="61"/>
      <c r="D2776" s="62"/>
      <c r="E2776" s="63"/>
      <c r="F2776" s="64"/>
      <c r="G2776" s="65"/>
      <c r="H2776" s="66" t="str">
        <f>+TEXT(Derechos_peticion[[#This Row],[FECHA ASIGNACIÓN AL GESTOR (GFGS)]],"MMMM YYYY")</f>
        <v>enero 1900</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4166</v>
      </c>
    </row>
    <row r="2777" spans="1:26" hidden="1">
      <c r="A2777" s="59"/>
      <c r="B2777" s="60"/>
      <c r="C2777" s="61"/>
      <c r="D2777" s="62"/>
      <c r="E2777" s="63"/>
      <c r="F2777" s="64"/>
      <c r="G2777" s="65"/>
      <c r="H2777" s="66" t="str">
        <f>+TEXT(Derechos_peticion[[#This Row],[FECHA ASIGNACIÓN AL GESTOR (GFGS)]],"MMMM YYYY")</f>
        <v>enero 1900</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4166</v>
      </c>
    </row>
    <row r="2778" spans="1:26" hidden="1">
      <c r="A2778" s="59"/>
      <c r="B2778" s="60"/>
      <c r="C2778" s="61"/>
      <c r="D2778" s="62"/>
      <c r="E2778" s="63"/>
      <c r="F2778" s="64"/>
      <c r="G2778" s="65"/>
      <c r="H2778" s="66" t="str">
        <f>+TEXT(Derechos_peticion[[#This Row],[FECHA ASIGNACIÓN AL GESTOR (GFGS)]],"MMMM YYYY")</f>
        <v>enero 1900</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4166</v>
      </c>
    </row>
    <row r="2779" spans="1:26" hidden="1">
      <c r="A2779" s="59"/>
      <c r="B2779" s="60"/>
      <c r="C2779" s="61"/>
      <c r="D2779" s="62"/>
      <c r="E2779" s="63"/>
      <c r="F2779" s="64"/>
      <c r="G2779" s="65"/>
      <c r="H2779" s="66" t="str">
        <f>+TEXT(Derechos_peticion[[#This Row],[FECHA ASIGNACIÓN AL GESTOR (GFGS)]],"MMMM YYYY")</f>
        <v>enero 1900</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4166</v>
      </c>
    </row>
    <row r="2780" spans="1:26" hidden="1">
      <c r="A2780" s="59"/>
      <c r="B2780" s="60"/>
      <c r="C2780" s="61"/>
      <c r="D2780" s="62"/>
      <c r="E2780" s="63"/>
      <c r="F2780" s="64"/>
      <c r="G2780" s="65"/>
      <c r="H2780" s="66" t="str">
        <f>+TEXT(Derechos_peticion[[#This Row],[FECHA ASIGNACIÓN AL GESTOR (GFGS)]],"MMMM YYYY")</f>
        <v>enero 1900</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4166</v>
      </c>
    </row>
    <row r="2781" spans="1:26" hidden="1">
      <c r="A2781" s="59"/>
      <c r="B2781" s="60"/>
      <c r="C2781" s="61"/>
      <c r="D2781" s="62"/>
      <c r="E2781" s="63"/>
      <c r="F2781" s="64"/>
      <c r="G2781" s="65"/>
      <c r="H2781" s="66" t="str">
        <f>+TEXT(Derechos_peticion[[#This Row],[FECHA ASIGNACIÓN AL GESTOR (GFGS)]],"MMMM YYYY")</f>
        <v>enero 1900</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4166</v>
      </c>
    </row>
    <row r="2782" spans="1:26" hidden="1">
      <c r="A2782" s="59"/>
      <c r="B2782" s="60"/>
      <c r="C2782" s="61"/>
      <c r="D2782" s="62"/>
      <c r="E2782" s="63"/>
      <c r="F2782" s="64"/>
      <c r="G2782" s="65"/>
      <c r="H2782" s="66" t="str">
        <f>+TEXT(Derechos_peticion[[#This Row],[FECHA ASIGNACIÓN AL GESTOR (GFGS)]],"MMMM YYYY")</f>
        <v>enero 1900</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4166</v>
      </c>
    </row>
    <row r="2783" spans="1:26" hidden="1">
      <c r="A2783" s="59"/>
      <c r="B2783" s="60"/>
      <c r="C2783" s="61"/>
      <c r="D2783" s="62"/>
      <c r="E2783" s="63"/>
      <c r="F2783" s="64"/>
      <c r="G2783" s="65"/>
      <c r="H2783" s="66" t="str">
        <f>+TEXT(Derechos_peticion[[#This Row],[FECHA ASIGNACIÓN AL GESTOR (GFGS)]],"MMMM YYYY")</f>
        <v>enero 1900</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4166</v>
      </c>
    </row>
    <row r="2784" spans="1:26" hidden="1">
      <c r="A2784" s="59"/>
      <c r="B2784" s="60"/>
      <c r="C2784" s="61"/>
      <c r="D2784" s="62"/>
      <c r="E2784" s="63"/>
      <c r="F2784" s="64"/>
      <c r="G2784" s="65"/>
      <c r="H2784" s="66" t="str">
        <f>+TEXT(Derechos_peticion[[#This Row],[FECHA ASIGNACIÓN AL GESTOR (GFGS)]],"MMMM YYYY")</f>
        <v>enero 1900</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4166</v>
      </c>
    </row>
    <row r="2785" spans="1:26" hidden="1">
      <c r="A2785" s="59"/>
      <c r="B2785" s="60"/>
      <c r="C2785" s="61"/>
      <c r="D2785" s="62"/>
      <c r="E2785" s="63"/>
      <c r="F2785" s="64"/>
      <c r="G2785" s="65"/>
      <c r="H2785" s="66" t="str">
        <f>+TEXT(Derechos_peticion[[#This Row],[FECHA ASIGNACIÓN AL GESTOR (GFGS)]],"MMMM YYYY")</f>
        <v>enero 1900</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4166</v>
      </c>
    </row>
    <row r="2786" spans="1:26" hidden="1">
      <c r="A2786" s="59"/>
      <c r="B2786" s="60"/>
      <c r="C2786" s="61"/>
      <c r="D2786" s="62"/>
      <c r="E2786" s="63"/>
      <c r="F2786" s="64"/>
      <c r="G2786" s="65"/>
      <c r="H2786" s="66" t="str">
        <f>+TEXT(Derechos_peticion[[#This Row],[FECHA ASIGNACIÓN AL GESTOR (GFGS)]],"MMMM YYYY")</f>
        <v>enero 1900</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4166</v>
      </c>
    </row>
    <row r="2787" spans="1:26" hidden="1">
      <c r="A2787" s="59"/>
      <c r="B2787" s="60"/>
      <c r="C2787" s="61"/>
      <c r="D2787" s="62"/>
      <c r="E2787" s="63"/>
      <c r="F2787" s="64"/>
      <c r="G2787" s="65"/>
      <c r="H2787" s="66" t="str">
        <f>+TEXT(Derechos_peticion[[#This Row],[FECHA ASIGNACIÓN AL GESTOR (GFGS)]],"MMMM YYYY")</f>
        <v>enero 1900</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4166</v>
      </c>
    </row>
    <row r="2788" spans="1:26" hidden="1">
      <c r="A2788" s="59"/>
      <c r="B2788" s="60"/>
      <c r="C2788" s="61"/>
      <c r="D2788" s="62"/>
      <c r="E2788" s="63"/>
      <c r="F2788" s="64"/>
      <c r="G2788" s="65"/>
      <c r="H2788" s="66" t="str">
        <f>+TEXT(Derechos_peticion[[#This Row],[FECHA ASIGNACIÓN AL GESTOR (GFGS)]],"MMMM YYYY")</f>
        <v>enero 1900</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4166</v>
      </c>
    </row>
    <row r="2789" spans="1:26" hidden="1">
      <c r="A2789" s="59"/>
      <c r="B2789" s="60"/>
      <c r="C2789" s="61"/>
      <c r="D2789" s="62"/>
      <c r="E2789" s="63"/>
      <c r="F2789" s="64"/>
      <c r="G2789" s="65"/>
      <c r="H2789" s="66" t="str">
        <f>+TEXT(Derechos_peticion[[#This Row],[FECHA ASIGNACIÓN AL GESTOR (GFGS)]],"MMMM YYYY")</f>
        <v>enero 1900</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4166</v>
      </c>
    </row>
    <row r="2790" spans="1:26" hidden="1">
      <c r="A2790" s="59"/>
      <c r="B2790" s="60"/>
      <c r="C2790" s="61"/>
      <c r="D2790" s="62"/>
      <c r="E2790" s="63"/>
      <c r="F2790" s="64"/>
      <c r="G2790" s="65"/>
      <c r="H2790" s="66" t="str">
        <f>+TEXT(Derechos_peticion[[#This Row],[FECHA ASIGNACIÓN AL GESTOR (GFGS)]],"MMMM YYYY")</f>
        <v>enero 1900</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4166</v>
      </c>
    </row>
    <row r="2791" spans="1:26" hidden="1">
      <c r="A2791" s="59"/>
      <c r="B2791" s="60"/>
      <c r="C2791" s="61"/>
      <c r="D2791" s="62"/>
      <c r="E2791" s="63"/>
      <c r="F2791" s="64"/>
      <c r="G2791" s="65"/>
      <c r="H2791" s="66" t="str">
        <f>+TEXT(Derechos_peticion[[#This Row],[FECHA ASIGNACIÓN AL GESTOR (GFGS)]],"MMMM YYYY")</f>
        <v>enero 1900</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4166</v>
      </c>
    </row>
    <row r="2792" spans="1:26" hidden="1">
      <c r="A2792" s="59"/>
      <c r="B2792" s="60"/>
      <c r="C2792" s="61"/>
      <c r="D2792" s="62"/>
      <c r="E2792" s="63"/>
      <c r="F2792" s="64"/>
      <c r="G2792" s="65"/>
      <c r="H2792" s="66" t="str">
        <f>+TEXT(Derechos_peticion[[#This Row],[FECHA ASIGNACIÓN AL GESTOR (GFGS)]],"MMMM YYYY")</f>
        <v>enero 1900</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4166</v>
      </c>
    </row>
    <row r="2793" spans="1:26" hidden="1">
      <c r="A2793" s="59"/>
      <c r="B2793" s="60"/>
      <c r="C2793" s="61"/>
      <c r="D2793" s="62"/>
      <c r="E2793" s="63"/>
      <c r="F2793" s="64"/>
      <c r="G2793" s="65"/>
      <c r="H2793" s="66" t="str">
        <f>+TEXT(Derechos_peticion[[#This Row],[FECHA ASIGNACIÓN AL GESTOR (GFGS)]],"MMMM YYYY")</f>
        <v>enero 1900</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4166</v>
      </c>
    </row>
    <row r="2794" spans="1:26" hidden="1">
      <c r="A2794" s="59"/>
      <c r="B2794" s="60"/>
      <c r="C2794" s="61"/>
      <c r="D2794" s="62"/>
      <c r="E2794" s="63"/>
      <c r="F2794" s="64"/>
      <c r="G2794" s="65"/>
      <c r="H2794" s="66" t="str">
        <f>+TEXT(Derechos_peticion[[#This Row],[FECHA ASIGNACIÓN AL GESTOR (GFGS)]],"MMMM YYYY")</f>
        <v>enero 1900</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4166</v>
      </c>
    </row>
    <row r="2795" spans="1:26" hidden="1">
      <c r="A2795" s="59"/>
      <c r="B2795" s="60"/>
      <c r="C2795" s="61"/>
      <c r="D2795" s="62"/>
      <c r="E2795" s="63"/>
      <c r="F2795" s="64"/>
      <c r="G2795" s="65"/>
      <c r="H2795" s="66" t="str">
        <f>+TEXT(Derechos_peticion[[#This Row],[FECHA ASIGNACIÓN AL GESTOR (GFGS)]],"MMMM YYYY")</f>
        <v>enero 1900</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4166</v>
      </c>
    </row>
    <row r="2796" spans="1:26" hidden="1">
      <c r="A2796" s="59"/>
      <c r="B2796" s="60"/>
      <c r="C2796" s="61"/>
      <c r="D2796" s="62"/>
      <c r="E2796" s="63"/>
      <c r="F2796" s="64"/>
      <c r="G2796" s="65"/>
      <c r="H2796" s="66" t="str">
        <f>+TEXT(Derechos_peticion[[#This Row],[FECHA ASIGNACIÓN AL GESTOR (GFGS)]],"MMMM YYYY")</f>
        <v>enero 1900</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4166</v>
      </c>
    </row>
    <row r="2797" spans="1:26" hidden="1">
      <c r="A2797" s="59"/>
      <c r="B2797" s="60"/>
      <c r="C2797" s="61"/>
      <c r="D2797" s="62"/>
      <c r="E2797" s="63"/>
      <c r="F2797" s="64"/>
      <c r="G2797" s="65"/>
      <c r="H2797" s="66" t="str">
        <f>+TEXT(Derechos_peticion[[#This Row],[FECHA ASIGNACIÓN AL GESTOR (GFGS)]],"MMMM YYYY")</f>
        <v>enero 1900</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4166</v>
      </c>
    </row>
    <row r="2798" spans="1:26" hidden="1">
      <c r="A2798" s="59"/>
      <c r="B2798" s="60"/>
      <c r="C2798" s="61"/>
      <c r="D2798" s="62"/>
      <c r="E2798" s="63"/>
      <c r="F2798" s="64"/>
      <c r="G2798" s="65"/>
      <c r="H2798" s="66" t="str">
        <f>+TEXT(Derechos_peticion[[#This Row],[FECHA ASIGNACIÓN AL GESTOR (GFGS)]],"MMMM YYYY")</f>
        <v>enero 1900</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4166</v>
      </c>
    </row>
    <row r="2799" spans="1:26" hidden="1">
      <c r="A2799" s="59"/>
      <c r="B2799" s="60"/>
      <c r="C2799" s="61"/>
      <c r="D2799" s="62"/>
      <c r="E2799" s="63"/>
      <c r="F2799" s="64"/>
      <c r="G2799" s="65"/>
      <c r="H2799" s="66" t="str">
        <f>+TEXT(Derechos_peticion[[#This Row],[FECHA ASIGNACIÓN AL GESTOR (GFGS)]],"MMMM YYYY")</f>
        <v>enero 1900</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4166</v>
      </c>
    </row>
    <row r="2800" spans="1:26" hidden="1">
      <c r="A2800" s="59"/>
      <c r="B2800" s="60"/>
      <c r="C2800" s="61"/>
      <c r="D2800" s="62"/>
      <c r="E2800" s="63"/>
      <c r="F2800" s="64"/>
      <c r="G2800" s="65"/>
      <c r="H2800" s="66" t="str">
        <f>+TEXT(Derechos_peticion[[#This Row],[FECHA ASIGNACIÓN AL GESTOR (GFGS)]],"MMMM YYYY")</f>
        <v>enero 1900</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4166</v>
      </c>
    </row>
    <row r="2801" spans="1:26" hidden="1">
      <c r="A2801" s="59"/>
      <c r="B2801" s="60"/>
      <c r="C2801" s="61"/>
      <c r="D2801" s="62"/>
      <c r="E2801" s="63"/>
      <c r="F2801" s="64"/>
      <c r="G2801" s="65"/>
      <c r="H2801" s="66" t="str">
        <f>+TEXT(Derechos_peticion[[#This Row],[FECHA ASIGNACIÓN AL GESTOR (GFGS)]],"MMMM YYYY")</f>
        <v>enero 1900</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4166</v>
      </c>
    </row>
    <row r="2802" spans="1:26" hidden="1">
      <c r="A2802" s="59"/>
      <c r="B2802" s="60"/>
      <c r="C2802" s="61"/>
      <c r="D2802" s="62"/>
      <c r="E2802" s="63"/>
      <c r="F2802" s="64"/>
      <c r="G2802" s="65"/>
      <c r="H2802" s="66" t="str">
        <f>+TEXT(Derechos_peticion[[#This Row],[FECHA ASIGNACIÓN AL GESTOR (GFGS)]],"MMMM YYYY")</f>
        <v>enero 1900</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4166</v>
      </c>
    </row>
    <row r="2803" spans="1:26" hidden="1">
      <c r="A2803" s="59"/>
      <c r="B2803" s="60"/>
      <c r="C2803" s="61"/>
      <c r="D2803" s="62"/>
      <c r="E2803" s="63"/>
      <c r="F2803" s="64"/>
      <c r="G2803" s="65"/>
      <c r="H2803" s="66" t="str">
        <f>+TEXT(Derechos_peticion[[#This Row],[FECHA ASIGNACIÓN AL GESTOR (GFGS)]],"MMMM YYYY")</f>
        <v>enero 1900</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4166</v>
      </c>
    </row>
    <row r="2804" spans="1:26" hidden="1">
      <c r="A2804" s="59"/>
      <c r="B2804" s="60"/>
      <c r="C2804" s="61"/>
      <c r="D2804" s="62"/>
      <c r="E2804" s="63"/>
      <c r="F2804" s="64"/>
      <c r="G2804" s="65"/>
      <c r="H2804" s="66" t="str">
        <f>+TEXT(Derechos_peticion[[#This Row],[FECHA ASIGNACIÓN AL GESTOR (GFGS)]],"MMMM YYYY")</f>
        <v>enero 1900</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4166</v>
      </c>
    </row>
    <row r="2805" spans="1:26" hidden="1">
      <c r="A2805" s="59"/>
      <c r="B2805" s="60"/>
      <c r="C2805" s="61"/>
      <c r="D2805" s="62"/>
      <c r="E2805" s="63"/>
      <c r="F2805" s="64"/>
      <c r="G2805" s="65"/>
      <c r="H2805" s="66" t="str">
        <f>+TEXT(Derechos_peticion[[#This Row],[FECHA ASIGNACIÓN AL GESTOR (GFGS)]],"MMMM YYYY")</f>
        <v>enero 1900</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4166</v>
      </c>
    </row>
    <row r="2806" spans="1:26" hidden="1">
      <c r="A2806" s="59"/>
      <c r="B2806" s="60"/>
      <c r="C2806" s="61"/>
      <c r="D2806" s="62"/>
      <c r="E2806" s="63"/>
      <c r="F2806" s="64"/>
      <c r="G2806" s="65"/>
      <c r="H2806" s="66" t="str">
        <f>+TEXT(Derechos_peticion[[#This Row],[FECHA ASIGNACIÓN AL GESTOR (GFGS)]],"MMMM YYYY")</f>
        <v>enero 1900</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4166</v>
      </c>
    </row>
    <row r="2807" spans="1:26" hidden="1">
      <c r="A2807" s="59"/>
      <c r="B2807" s="60"/>
      <c r="C2807" s="61"/>
      <c r="D2807" s="62"/>
      <c r="E2807" s="63"/>
      <c r="F2807" s="64"/>
      <c r="G2807" s="65"/>
      <c r="H2807" s="66" t="str">
        <f>+TEXT(Derechos_peticion[[#This Row],[FECHA ASIGNACIÓN AL GESTOR (GFGS)]],"MMMM YYYY")</f>
        <v>enero 1900</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4166</v>
      </c>
    </row>
    <row r="2808" spans="1:26" hidden="1">
      <c r="A2808" s="59"/>
      <c r="B2808" s="60"/>
      <c r="C2808" s="61"/>
      <c r="D2808" s="62"/>
      <c r="E2808" s="63"/>
      <c r="F2808" s="64"/>
      <c r="G2808" s="65"/>
      <c r="H2808" s="66" t="str">
        <f>+TEXT(Derechos_peticion[[#This Row],[FECHA ASIGNACIÓN AL GESTOR (GFGS)]],"MMMM YYYY")</f>
        <v>enero 1900</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4166</v>
      </c>
    </row>
    <row r="2809" spans="1:26" hidden="1">
      <c r="A2809" s="59"/>
      <c r="B2809" s="60"/>
      <c r="C2809" s="61"/>
      <c r="D2809" s="62"/>
      <c r="E2809" s="63"/>
      <c r="F2809" s="64"/>
      <c r="G2809" s="65"/>
      <c r="H2809" s="66" t="str">
        <f>+TEXT(Derechos_peticion[[#This Row],[FECHA ASIGNACIÓN AL GESTOR (GFGS)]],"MMMM YYYY")</f>
        <v>enero 1900</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4166</v>
      </c>
    </row>
    <row r="2810" spans="1:26" hidden="1">
      <c r="A2810" s="59"/>
      <c r="B2810" s="60"/>
      <c r="C2810" s="61"/>
      <c r="D2810" s="62"/>
      <c r="E2810" s="63"/>
      <c r="F2810" s="64"/>
      <c r="G2810" s="65"/>
      <c r="H2810" s="66" t="str">
        <f>+TEXT(Derechos_peticion[[#This Row],[FECHA ASIGNACIÓN AL GESTOR (GFGS)]],"MMMM YYYY")</f>
        <v>enero 1900</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4166</v>
      </c>
    </row>
    <row r="2811" spans="1:26" hidden="1">
      <c r="A2811" s="59"/>
      <c r="B2811" s="60"/>
      <c r="C2811" s="61"/>
      <c r="D2811" s="62"/>
      <c r="E2811" s="63"/>
      <c r="F2811" s="64"/>
      <c r="G2811" s="65"/>
      <c r="H2811" s="66" t="str">
        <f>+TEXT(Derechos_peticion[[#This Row],[FECHA ASIGNACIÓN AL GESTOR (GFGS)]],"MMMM YYYY")</f>
        <v>enero 1900</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4166</v>
      </c>
    </row>
    <row r="2812" spans="1:26" hidden="1">
      <c r="A2812" s="59"/>
      <c r="B2812" s="60"/>
      <c r="C2812" s="61"/>
      <c r="D2812" s="62"/>
      <c r="E2812" s="63"/>
      <c r="F2812" s="64"/>
      <c r="G2812" s="65"/>
      <c r="H2812" s="66" t="str">
        <f>+TEXT(Derechos_peticion[[#This Row],[FECHA ASIGNACIÓN AL GESTOR (GFGS)]],"MMMM YYYY")</f>
        <v>enero 1900</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4166</v>
      </c>
    </row>
    <row r="2813" spans="1:26" hidden="1">
      <c r="A2813" s="59"/>
      <c r="B2813" s="60"/>
      <c r="C2813" s="61"/>
      <c r="D2813" s="62"/>
      <c r="E2813" s="63"/>
      <c r="F2813" s="64"/>
      <c r="G2813" s="65"/>
      <c r="H2813" s="66" t="str">
        <f>+TEXT(Derechos_peticion[[#This Row],[FECHA ASIGNACIÓN AL GESTOR (GFGS)]],"MMMM YYYY")</f>
        <v>enero 1900</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4166</v>
      </c>
    </row>
    <row r="2814" spans="1:26" hidden="1">
      <c r="A2814" s="59"/>
      <c r="B2814" s="60"/>
      <c r="C2814" s="61"/>
      <c r="D2814" s="62"/>
      <c r="E2814" s="63"/>
      <c r="F2814" s="64"/>
      <c r="G2814" s="65"/>
      <c r="H2814" s="66" t="str">
        <f>+TEXT(Derechos_peticion[[#This Row],[FECHA ASIGNACIÓN AL GESTOR (GFGS)]],"MMMM YYYY")</f>
        <v>enero 1900</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4166</v>
      </c>
    </row>
    <row r="2815" spans="1:26" hidden="1">
      <c r="A2815" s="59"/>
      <c r="B2815" s="60"/>
      <c r="C2815" s="61"/>
      <c r="D2815" s="62"/>
      <c r="E2815" s="63"/>
      <c r="F2815" s="64"/>
      <c r="G2815" s="65"/>
      <c r="H2815" s="66" t="str">
        <f>+TEXT(Derechos_peticion[[#This Row],[FECHA ASIGNACIÓN AL GESTOR (GFGS)]],"MMMM YYYY")</f>
        <v>enero 1900</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4166</v>
      </c>
    </row>
    <row r="2816" spans="1:26" hidden="1">
      <c r="A2816" s="59"/>
      <c r="B2816" s="60"/>
      <c r="C2816" s="61"/>
      <c r="D2816" s="62"/>
      <c r="E2816" s="63"/>
      <c r="F2816" s="64"/>
      <c r="G2816" s="65"/>
      <c r="H2816" s="66" t="str">
        <f>+TEXT(Derechos_peticion[[#This Row],[FECHA ASIGNACIÓN AL GESTOR (GFGS)]],"MMMM YYYY")</f>
        <v>enero 1900</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4166</v>
      </c>
    </row>
    <row r="2817" spans="1:26" hidden="1">
      <c r="A2817" s="59"/>
      <c r="B2817" s="60"/>
      <c r="C2817" s="61"/>
      <c r="D2817" s="62"/>
      <c r="E2817" s="63"/>
      <c r="F2817" s="64"/>
      <c r="G2817" s="65"/>
      <c r="H2817" s="66" t="str">
        <f>+TEXT(Derechos_peticion[[#This Row],[FECHA ASIGNACIÓN AL GESTOR (GFGS)]],"MMMM YYYY")</f>
        <v>enero 1900</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4166</v>
      </c>
    </row>
    <row r="2818" spans="1:26" hidden="1">
      <c r="A2818" s="59"/>
      <c r="B2818" s="60"/>
      <c r="C2818" s="61"/>
      <c r="D2818" s="62"/>
      <c r="E2818" s="63"/>
      <c r="F2818" s="64"/>
      <c r="G2818" s="65"/>
      <c r="H2818" s="66" t="str">
        <f>+TEXT(Derechos_peticion[[#This Row],[FECHA ASIGNACIÓN AL GESTOR (GFGS)]],"MMMM YYYY")</f>
        <v>enero 1900</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4166</v>
      </c>
    </row>
    <row r="2819" spans="1:26" hidden="1">
      <c r="A2819" s="59"/>
      <c r="B2819" s="60"/>
      <c r="C2819" s="61"/>
      <c r="D2819" s="62"/>
      <c r="E2819" s="63"/>
      <c r="F2819" s="64"/>
      <c r="G2819" s="65"/>
      <c r="H2819" s="66" t="str">
        <f>+TEXT(Derechos_peticion[[#This Row],[FECHA ASIGNACIÓN AL GESTOR (GFGS)]],"MMMM YYYY")</f>
        <v>enero 1900</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4166</v>
      </c>
    </row>
    <row r="2820" spans="1:26" hidden="1">
      <c r="A2820" s="59"/>
      <c r="B2820" s="60"/>
      <c r="C2820" s="61"/>
      <c r="D2820" s="62"/>
      <c r="E2820" s="63"/>
      <c r="F2820" s="64"/>
      <c r="G2820" s="65"/>
      <c r="H2820" s="66" t="str">
        <f>+TEXT(Derechos_peticion[[#This Row],[FECHA ASIGNACIÓN AL GESTOR (GFGS)]],"MMMM YYYY")</f>
        <v>enero 1900</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4166</v>
      </c>
    </row>
    <row r="2821" spans="1:26" hidden="1">
      <c r="A2821" s="59"/>
      <c r="B2821" s="60"/>
      <c r="C2821" s="61"/>
      <c r="D2821" s="62"/>
      <c r="E2821" s="63"/>
      <c r="F2821" s="64"/>
      <c r="G2821" s="65"/>
      <c r="H2821" s="66" t="str">
        <f>+TEXT(Derechos_peticion[[#This Row],[FECHA ASIGNACIÓN AL GESTOR (GFGS)]],"MMMM YYYY")</f>
        <v>enero 1900</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4166</v>
      </c>
    </row>
    <row r="2822" spans="1:26" hidden="1">
      <c r="A2822" s="59"/>
      <c r="B2822" s="60"/>
      <c r="C2822" s="61"/>
      <c r="D2822" s="62"/>
      <c r="E2822" s="63"/>
      <c r="F2822" s="64"/>
      <c r="G2822" s="65"/>
      <c r="H2822" s="66" t="str">
        <f>+TEXT(Derechos_peticion[[#This Row],[FECHA ASIGNACIÓN AL GESTOR (GFGS)]],"MMMM YYYY")</f>
        <v>enero 1900</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4166</v>
      </c>
    </row>
    <row r="2823" spans="1:26" hidden="1">
      <c r="A2823" s="59"/>
      <c r="B2823" s="60"/>
      <c r="C2823" s="61"/>
      <c r="D2823" s="62"/>
      <c r="E2823" s="63"/>
      <c r="F2823" s="64"/>
      <c r="G2823" s="65"/>
      <c r="H2823" s="66" t="str">
        <f>+TEXT(Derechos_peticion[[#This Row],[FECHA ASIGNACIÓN AL GESTOR (GFGS)]],"MMMM YYYY")</f>
        <v>enero 1900</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4166</v>
      </c>
    </row>
    <row r="2824" spans="1:26" hidden="1">
      <c r="A2824" s="59"/>
      <c r="B2824" s="60"/>
      <c r="C2824" s="61"/>
      <c r="D2824" s="62"/>
      <c r="E2824" s="63"/>
      <c r="F2824" s="64"/>
      <c r="G2824" s="65"/>
      <c r="H2824" s="66" t="str">
        <f>+TEXT(Derechos_peticion[[#This Row],[FECHA ASIGNACIÓN AL GESTOR (GFGS)]],"MMMM YYYY")</f>
        <v>enero 1900</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4166</v>
      </c>
    </row>
    <row r="2825" spans="1:26" hidden="1">
      <c r="A2825" s="59"/>
      <c r="B2825" s="60"/>
      <c r="C2825" s="61"/>
      <c r="D2825" s="62"/>
      <c r="E2825" s="63"/>
      <c r="F2825" s="64"/>
      <c r="G2825" s="65"/>
      <c r="H2825" s="66" t="str">
        <f>+TEXT(Derechos_peticion[[#This Row],[FECHA ASIGNACIÓN AL GESTOR (GFGS)]],"MMMM YYYY")</f>
        <v>enero 1900</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4166</v>
      </c>
    </row>
    <row r="2826" spans="1:26" hidden="1">
      <c r="A2826" s="59"/>
      <c r="B2826" s="60"/>
      <c r="C2826" s="61"/>
      <c r="D2826" s="62"/>
      <c r="E2826" s="63"/>
      <c r="F2826" s="64"/>
      <c r="G2826" s="65"/>
      <c r="H2826" s="66" t="str">
        <f>+TEXT(Derechos_peticion[[#This Row],[FECHA ASIGNACIÓN AL GESTOR (GFGS)]],"MMMM YYYY")</f>
        <v>enero 1900</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4166</v>
      </c>
    </row>
    <row r="2827" spans="1:26" hidden="1">
      <c r="A2827" s="59"/>
      <c r="B2827" s="60"/>
      <c r="C2827" s="61"/>
      <c r="D2827" s="62"/>
      <c r="E2827" s="63"/>
      <c r="F2827" s="64"/>
      <c r="G2827" s="65"/>
      <c r="H2827" s="66" t="str">
        <f>+TEXT(Derechos_peticion[[#This Row],[FECHA ASIGNACIÓN AL GESTOR (GFGS)]],"MMMM YYYY")</f>
        <v>enero 1900</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4166</v>
      </c>
    </row>
    <row r="2828" spans="1:26" hidden="1">
      <c r="A2828" s="59"/>
      <c r="B2828" s="60"/>
      <c r="C2828" s="61"/>
      <c r="D2828" s="62"/>
      <c r="E2828" s="63"/>
      <c r="F2828" s="64"/>
      <c r="G2828" s="65"/>
      <c r="H2828" s="66" t="str">
        <f>+TEXT(Derechos_peticion[[#This Row],[FECHA ASIGNACIÓN AL GESTOR (GFGS)]],"MMMM YYYY")</f>
        <v>enero 1900</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4166</v>
      </c>
    </row>
    <row r="2829" spans="1:26" hidden="1">
      <c r="A2829" s="59"/>
      <c r="B2829" s="60"/>
      <c r="C2829" s="61"/>
      <c r="D2829" s="62"/>
      <c r="E2829" s="63"/>
      <c r="F2829" s="64"/>
      <c r="G2829" s="65"/>
      <c r="H2829" s="66" t="str">
        <f>+TEXT(Derechos_peticion[[#This Row],[FECHA ASIGNACIÓN AL GESTOR (GFGS)]],"MMMM YYYY")</f>
        <v>enero 1900</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4166</v>
      </c>
    </row>
    <row r="2830" spans="1:26" hidden="1">
      <c r="A2830" s="59"/>
      <c r="B2830" s="60"/>
      <c r="C2830" s="61"/>
      <c r="D2830" s="62"/>
      <c r="E2830" s="63"/>
      <c r="F2830" s="64"/>
      <c r="G2830" s="65"/>
      <c r="H2830" s="66" t="str">
        <f>+TEXT(Derechos_peticion[[#This Row],[FECHA ASIGNACIÓN AL GESTOR (GFGS)]],"MMMM YYYY")</f>
        <v>enero 1900</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4166</v>
      </c>
    </row>
    <row r="2831" spans="1:26" hidden="1">
      <c r="A2831" s="59"/>
      <c r="B2831" s="60"/>
      <c r="C2831" s="61"/>
      <c r="D2831" s="62"/>
      <c r="E2831" s="63"/>
      <c r="F2831" s="64"/>
      <c r="G2831" s="65"/>
      <c r="H2831" s="66" t="str">
        <f>+TEXT(Derechos_peticion[[#This Row],[FECHA ASIGNACIÓN AL GESTOR (GFGS)]],"MMMM YYYY")</f>
        <v>enero 1900</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4166</v>
      </c>
    </row>
    <row r="2832" spans="1:26" hidden="1">
      <c r="A2832" s="59"/>
      <c r="B2832" s="60"/>
      <c r="C2832" s="61"/>
      <c r="D2832" s="62"/>
      <c r="E2832" s="63"/>
      <c r="F2832" s="64"/>
      <c r="G2832" s="65"/>
      <c r="H2832" s="66" t="str">
        <f>+TEXT(Derechos_peticion[[#This Row],[FECHA ASIGNACIÓN AL GESTOR (GFGS)]],"MMMM YYYY")</f>
        <v>enero 1900</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4166</v>
      </c>
    </row>
    <row r="2833" spans="1:26" hidden="1">
      <c r="A2833" s="59"/>
      <c r="B2833" s="60"/>
      <c r="C2833" s="61"/>
      <c r="D2833" s="62"/>
      <c r="E2833" s="63"/>
      <c r="F2833" s="64"/>
      <c r="G2833" s="65"/>
      <c r="H2833" s="66" t="str">
        <f>+TEXT(Derechos_peticion[[#This Row],[FECHA ASIGNACIÓN AL GESTOR (GFGS)]],"MMMM YYYY")</f>
        <v>enero 1900</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4166</v>
      </c>
    </row>
    <row r="2834" spans="1:26" hidden="1">
      <c r="A2834" s="59"/>
      <c r="B2834" s="60"/>
      <c r="C2834" s="61"/>
      <c r="D2834" s="62"/>
      <c r="E2834" s="63"/>
      <c r="F2834" s="64"/>
      <c r="G2834" s="65"/>
      <c r="H2834" s="66" t="str">
        <f>+TEXT(Derechos_peticion[[#This Row],[FECHA ASIGNACIÓN AL GESTOR (GFGS)]],"MMMM YYYY")</f>
        <v>enero 1900</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4166</v>
      </c>
    </row>
    <row r="2835" spans="1:26" hidden="1">
      <c r="A2835" s="59"/>
      <c r="B2835" s="60"/>
      <c r="C2835" s="61"/>
      <c r="D2835" s="62"/>
      <c r="E2835" s="63"/>
      <c r="F2835" s="64"/>
      <c r="G2835" s="65"/>
      <c r="H2835" s="66" t="str">
        <f>+TEXT(Derechos_peticion[[#This Row],[FECHA ASIGNACIÓN AL GESTOR (GFGS)]],"MMMM YYYY")</f>
        <v>enero 1900</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4166</v>
      </c>
    </row>
    <row r="2836" spans="1:26" hidden="1">
      <c r="A2836" s="59"/>
      <c r="B2836" s="60"/>
      <c r="C2836" s="61"/>
      <c r="D2836" s="62"/>
      <c r="E2836" s="63"/>
      <c r="F2836" s="64"/>
      <c r="G2836" s="65"/>
      <c r="H2836" s="66" t="str">
        <f>+TEXT(Derechos_peticion[[#This Row],[FECHA ASIGNACIÓN AL GESTOR (GFGS)]],"MMMM YYYY")</f>
        <v>enero 1900</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4166</v>
      </c>
    </row>
    <row r="2837" spans="1:26" hidden="1">
      <c r="A2837" s="59"/>
      <c r="B2837" s="60"/>
      <c r="C2837" s="61"/>
      <c r="D2837" s="62"/>
      <c r="E2837" s="63"/>
      <c r="F2837" s="64"/>
      <c r="G2837" s="65"/>
      <c r="H2837" s="66" t="str">
        <f>+TEXT(Derechos_peticion[[#This Row],[FECHA ASIGNACIÓN AL GESTOR (GFGS)]],"MMMM YYYY")</f>
        <v>enero 1900</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4166</v>
      </c>
    </row>
    <row r="2838" spans="1:26" hidden="1">
      <c r="A2838" s="59"/>
      <c r="B2838" s="60"/>
      <c r="C2838" s="61"/>
      <c r="D2838" s="62"/>
      <c r="E2838" s="63"/>
      <c r="F2838" s="64"/>
      <c r="G2838" s="65"/>
      <c r="H2838" s="66" t="str">
        <f>+TEXT(Derechos_peticion[[#This Row],[FECHA ASIGNACIÓN AL GESTOR (GFGS)]],"MMMM YYYY")</f>
        <v>enero 1900</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4166</v>
      </c>
    </row>
    <row r="2839" spans="1:26" hidden="1">
      <c r="A2839" s="59"/>
      <c r="B2839" s="60"/>
      <c r="C2839" s="61"/>
      <c r="D2839" s="62"/>
      <c r="E2839" s="63"/>
      <c r="F2839" s="64"/>
      <c r="G2839" s="65"/>
      <c r="H2839" s="66" t="str">
        <f>+TEXT(Derechos_peticion[[#This Row],[FECHA ASIGNACIÓN AL GESTOR (GFGS)]],"MMMM YYYY")</f>
        <v>enero 1900</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4166</v>
      </c>
    </row>
    <row r="2840" spans="1:26" hidden="1">
      <c r="A2840" s="59"/>
      <c r="B2840" s="60"/>
      <c r="C2840" s="61"/>
      <c r="D2840" s="62"/>
      <c r="E2840" s="63"/>
      <c r="F2840" s="64"/>
      <c r="G2840" s="65"/>
      <c r="H2840" s="66" t="str">
        <f>+TEXT(Derechos_peticion[[#This Row],[FECHA ASIGNACIÓN AL GESTOR (GFGS)]],"MMMM YYYY")</f>
        <v>enero 1900</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4166</v>
      </c>
    </row>
    <row r="2841" spans="1:26" hidden="1">
      <c r="A2841" s="59"/>
      <c r="B2841" s="60"/>
      <c r="C2841" s="61"/>
      <c r="D2841" s="62"/>
      <c r="E2841" s="63"/>
      <c r="F2841" s="64"/>
      <c r="G2841" s="65"/>
      <c r="H2841" s="66" t="str">
        <f>+TEXT(Derechos_peticion[[#This Row],[FECHA ASIGNACIÓN AL GESTOR (GFGS)]],"MMMM YYYY")</f>
        <v>enero 1900</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4166</v>
      </c>
    </row>
    <row r="2842" spans="1:26" hidden="1">
      <c r="A2842" s="59"/>
      <c r="B2842" s="60"/>
      <c r="C2842" s="61"/>
      <c r="D2842" s="62"/>
      <c r="E2842" s="63"/>
      <c r="F2842" s="64"/>
      <c r="G2842" s="65"/>
      <c r="H2842" s="66" t="str">
        <f>+TEXT(Derechos_peticion[[#This Row],[FECHA ASIGNACIÓN AL GESTOR (GFGS)]],"MMMM YYYY")</f>
        <v>enero 1900</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4166</v>
      </c>
    </row>
    <row r="2843" spans="1:26" hidden="1">
      <c r="A2843" s="59"/>
      <c r="B2843" s="60"/>
      <c r="C2843" s="61"/>
      <c r="D2843" s="62"/>
      <c r="E2843" s="63"/>
      <c r="F2843" s="64"/>
      <c r="G2843" s="65"/>
      <c r="H2843" s="66" t="str">
        <f>+TEXT(Derechos_peticion[[#This Row],[FECHA ASIGNACIÓN AL GESTOR (GFGS)]],"MMMM YYYY")</f>
        <v>enero 1900</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4166</v>
      </c>
    </row>
    <row r="2844" spans="1:26" hidden="1">
      <c r="A2844" s="59"/>
      <c r="B2844" s="60"/>
      <c r="C2844" s="61"/>
      <c r="D2844" s="62"/>
      <c r="E2844" s="63"/>
      <c r="F2844" s="64"/>
      <c r="G2844" s="65"/>
      <c r="H2844" s="66" t="str">
        <f>+TEXT(Derechos_peticion[[#This Row],[FECHA ASIGNACIÓN AL GESTOR (GFGS)]],"MMMM YYYY")</f>
        <v>enero 1900</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4166</v>
      </c>
    </row>
    <row r="2845" spans="1:26" hidden="1">
      <c r="A2845" s="59"/>
      <c r="B2845" s="60"/>
      <c r="C2845" s="61"/>
      <c r="D2845" s="62"/>
      <c r="E2845" s="63"/>
      <c r="F2845" s="64"/>
      <c r="G2845" s="65"/>
      <c r="H2845" s="66" t="str">
        <f>+TEXT(Derechos_peticion[[#This Row],[FECHA ASIGNACIÓN AL GESTOR (GFGS)]],"MMMM YYYY")</f>
        <v>enero 1900</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4166</v>
      </c>
    </row>
    <row r="2846" spans="1:26" hidden="1">
      <c r="A2846" s="59"/>
      <c r="B2846" s="60"/>
      <c r="C2846" s="61"/>
      <c r="D2846" s="62"/>
      <c r="E2846" s="63"/>
      <c r="F2846" s="64"/>
      <c r="G2846" s="65"/>
      <c r="H2846" s="66" t="str">
        <f>+TEXT(Derechos_peticion[[#This Row],[FECHA ASIGNACIÓN AL GESTOR (GFGS)]],"MMMM YYYY")</f>
        <v>enero 1900</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4166</v>
      </c>
    </row>
    <row r="2847" spans="1:26" hidden="1">
      <c r="A2847" s="59"/>
      <c r="B2847" s="60"/>
      <c r="C2847" s="61"/>
      <c r="D2847" s="62"/>
      <c r="E2847" s="63"/>
      <c r="F2847" s="64"/>
      <c r="G2847" s="65"/>
      <c r="H2847" s="66" t="str">
        <f>+TEXT(Derechos_peticion[[#This Row],[FECHA ASIGNACIÓN AL GESTOR (GFGS)]],"MMMM YYYY")</f>
        <v>enero 1900</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4166</v>
      </c>
    </row>
    <row r="2848" spans="1:26" hidden="1">
      <c r="A2848" s="59"/>
      <c r="B2848" s="60"/>
      <c r="C2848" s="61"/>
      <c r="D2848" s="62"/>
      <c r="E2848" s="63"/>
      <c r="F2848" s="64"/>
      <c r="G2848" s="65"/>
      <c r="H2848" s="66" t="str">
        <f>+TEXT(Derechos_peticion[[#This Row],[FECHA ASIGNACIÓN AL GESTOR (GFGS)]],"MMMM YYYY")</f>
        <v>enero 1900</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4166</v>
      </c>
    </row>
    <row r="2849" spans="1:26" hidden="1">
      <c r="A2849" s="59"/>
      <c r="B2849" s="60"/>
      <c r="C2849" s="61"/>
      <c r="D2849" s="62"/>
      <c r="E2849" s="63"/>
      <c r="F2849" s="64"/>
      <c r="G2849" s="65"/>
      <c r="H2849" s="66" t="str">
        <f>+TEXT(Derechos_peticion[[#This Row],[FECHA ASIGNACIÓN AL GESTOR (GFGS)]],"MMMM YYYY")</f>
        <v>enero 1900</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4166</v>
      </c>
    </row>
    <row r="2850" spans="1:26" hidden="1">
      <c r="A2850" s="59"/>
      <c r="B2850" s="60"/>
      <c r="C2850" s="61"/>
      <c r="D2850" s="62"/>
      <c r="E2850" s="63"/>
      <c r="F2850" s="64"/>
      <c r="G2850" s="65"/>
      <c r="H2850" s="66" t="str">
        <f>+TEXT(Derechos_peticion[[#This Row],[FECHA ASIGNACIÓN AL GESTOR (GFGS)]],"MMMM YYYY")</f>
        <v>enero 1900</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4166</v>
      </c>
    </row>
    <row r="2851" spans="1:26" hidden="1">
      <c r="A2851" s="59"/>
      <c r="B2851" s="60"/>
      <c r="C2851" s="61"/>
      <c r="D2851" s="62"/>
      <c r="E2851" s="63"/>
      <c r="F2851" s="64"/>
      <c r="G2851" s="65"/>
      <c r="H2851" s="66" t="str">
        <f>+TEXT(Derechos_peticion[[#This Row],[FECHA ASIGNACIÓN AL GESTOR (GFGS)]],"MMMM YYYY")</f>
        <v>enero 1900</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4166</v>
      </c>
    </row>
    <row r="2852" spans="1:26" hidden="1">
      <c r="A2852" s="59"/>
      <c r="B2852" s="60"/>
      <c r="C2852" s="61"/>
      <c r="D2852" s="62"/>
      <c r="E2852" s="63"/>
      <c r="F2852" s="64"/>
      <c r="G2852" s="65"/>
      <c r="H2852" s="66" t="str">
        <f>+TEXT(Derechos_peticion[[#This Row],[FECHA ASIGNACIÓN AL GESTOR (GFGS)]],"MMMM YYYY")</f>
        <v>enero 1900</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4166</v>
      </c>
    </row>
    <row r="2853" spans="1:26" hidden="1">
      <c r="A2853" s="59"/>
      <c r="B2853" s="60"/>
      <c r="C2853" s="61"/>
      <c r="D2853" s="62"/>
      <c r="E2853" s="63"/>
      <c r="F2853" s="64"/>
      <c r="G2853" s="65"/>
      <c r="H2853" s="66" t="str">
        <f>+TEXT(Derechos_peticion[[#This Row],[FECHA ASIGNACIÓN AL GESTOR (GFGS)]],"MMMM YYYY")</f>
        <v>enero 1900</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4166</v>
      </c>
    </row>
    <row r="2854" spans="1:26" hidden="1">
      <c r="A2854" s="59"/>
      <c r="B2854" s="60"/>
      <c r="C2854" s="61"/>
      <c r="D2854" s="62"/>
      <c r="E2854" s="63"/>
      <c r="F2854" s="64"/>
      <c r="G2854" s="65"/>
      <c r="H2854" s="66" t="str">
        <f>+TEXT(Derechos_peticion[[#This Row],[FECHA ASIGNACIÓN AL GESTOR (GFGS)]],"MMMM YYYY")</f>
        <v>enero 1900</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4166</v>
      </c>
    </row>
    <row r="2855" spans="1:26" hidden="1">
      <c r="A2855" s="59"/>
      <c r="B2855" s="60"/>
      <c r="C2855" s="61"/>
      <c r="D2855" s="62"/>
      <c r="E2855" s="63"/>
      <c r="F2855" s="64"/>
      <c r="G2855" s="65"/>
      <c r="H2855" s="66" t="str">
        <f>+TEXT(Derechos_peticion[[#This Row],[FECHA ASIGNACIÓN AL GESTOR (GFGS)]],"MMMM YYYY")</f>
        <v>enero 1900</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4166</v>
      </c>
    </row>
    <row r="2856" spans="1:26" hidden="1">
      <c r="A2856" s="59"/>
      <c r="B2856" s="60"/>
      <c r="C2856" s="61"/>
      <c r="D2856" s="62"/>
      <c r="E2856" s="63"/>
      <c r="F2856" s="64"/>
      <c r="G2856" s="65"/>
      <c r="H2856" s="66" t="str">
        <f>+TEXT(Derechos_peticion[[#This Row],[FECHA ASIGNACIÓN AL GESTOR (GFGS)]],"MMMM YYYY")</f>
        <v>enero 1900</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4166</v>
      </c>
    </row>
    <row r="2857" spans="1:26" hidden="1">
      <c r="A2857" s="59"/>
      <c r="B2857" s="60"/>
      <c r="C2857" s="61"/>
      <c r="D2857" s="62"/>
      <c r="E2857" s="63"/>
      <c r="F2857" s="64"/>
      <c r="G2857" s="65"/>
      <c r="H2857" s="66" t="str">
        <f>+TEXT(Derechos_peticion[[#This Row],[FECHA ASIGNACIÓN AL GESTOR (GFGS)]],"MMMM YYYY")</f>
        <v>enero 1900</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4166</v>
      </c>
    </row>
    <row r="2858" spans="1:26" hidden="1">
      <c r="A2858" s="59"/>
      <c r="B2858" s="60"/>
      <c r="C2858" s="61"/>
      <c r="D2858" s="62"/>
      <c r="E2858" s="63"/>
      <c r="F2858" s="64"/>
      <c r="G2858" s="65"/>
      <c r="H2858" s="66" t="str">
        <f>+TEXT(Derechos_peticion[[#This Row],[FECHA ASIGNACIÓN AL GESTOR (GFGS)]],"MMMM YYYY")</f>
        <v>enero 1900</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4166</v>
      </c>
    </row>
    <row r="2859" spans="1:26" hidden="1">
      <c r="A2859" s="59"/>
      <c r="B2859" s="60"/>
      <c r="C2859" s="61"/>
      <c r="D2859" s="62"/>
      <c r="E2859" s="63"/>
      <c r="F2859" s="64"/>
      <c r="G2859" s="65"/>
      <c r="H2859" s="66" t="str">
        <f>+TEXT(Derechos_peticion[[#This Row],[FECHA ASIGNACIÓN AL GESTOR (GFGS)]],"MMMM YYYY")</f>
        <v>enero 1900</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4166</v>
      </c>
    </row>
    <row r="2860" spans="1:26" hidden="1">
      <c r="A2860" s="59"/>
      <c r="B2860" s="60"/>
      <c r="C2860" s="61"/>
      <c r="D2860" s="62"/>
      <c r="E2860" s="63"/>
      <c r="F2860" s="64"/>
      <c r="G2860" s="65"/>
      <c r="H2860" s="66" t="str">
        <f>+TEXT(Derechos_peticion[[#This Row],[FECHA ASIGNACIÓN AL GESTOR (GFGS)]],"MMMM YYYY")</f>
        <v>enero 1900</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4166</v>
      </c>
    </row>
    <row r="2861" spans="1:26" hidden="1">
      <c r="A2861" s="59"/>
      <c r="B2861" s="60"/>
      <c r="C2861" s="61"/>
      <c r="D2861" s="62"/>
      <c r="E2861" s="63"/>
      <c r="F2861" s="64"/>
      <c r="G2861" s="65"/>
      <c r="H2861" s="66" t="str">
        <f>+TEXT(Derechos_peticion[[#This Row],[FECHA ASIGNACIÓN AL GESTOR (GFGS)]],"MMMM YYYY")</f>
        <v>enero 1900</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4166</v>
      </c>
    </row>
    <row r="2862" spans="1:26" hidden="1">
      <c r="A2862" s="59"/>
      <c r="B2862" s="60"/>
      <c r="C2862" s="61"/>
      <c r="D2862" s="62"/>
      <c r="E2862" s="63"/>
      <c r="F2862" s="64"/>
      <c r="G2862" s="65"/>
      <c r="H2862" s="66" t="str">
        <f>+TEXT(Derechos_peticion[[#This Row],[FECHA ASIGNACIÓN AL GESTOR (GFGS)]],"MMMM YYYY")</f>
        <v>enero 1900</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4166</v>
      </c>
    </row>
    <row r="2863" spans="1:26" hidden="1">
      <c r="A2863" s="59"/>
      <c r="B2863" s="60"/>
      <c r="C2863" s="61"/>
      <c r="D2863" s="62"/>
      <c r="E2863" s="63"/>
      <c r="F2863" s="64"/>
      <c r="G2863" s="65"/>
      <c r="H2863" s="66" t="str">
        <f>+TEXT(Derechos_peticion[[#This Row],[FECHA ASIGNACIÓN AL GESTOR (GFGS)]],"MMMM YYYY")</f>
        <v>enero 1900</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4166</v>
      </c>
    </row>
    <row r="2864" spans="1:26" hidden="1">
      <c r="A2864" s="59"/>
      <c r="B2864" s="60"/>
      <c r="C2864" s="61"/>
      <c r="D2864" s="62"/>
      <c r="E2864" s="63"/>
      <c r="F2864" s="64"/>
      <c r="G2864" s="65"/>
      <c r="H2864" s="66" t="str">
        <f>+TEXT(Derechos_peticion[[#This Row],[FECHA ASIGNACIÓN AL GESTOR (GFGS)]],"MMMM YYYY")</f>
        <v>enero 1900</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4166</v>
      </c>
    </row>
    <row r="2865" spans="1:26" hidden="1">
      <c r="A2865" s="59"/>
      <c r="B2865" s="60"/>
      <c r="C2865" s="61"/>
      <c r="D2865" s="62"/>
      <c r="E2865" s="63"/>
      <c r="F2865" s="64"/>
      <c r="G2865" s="65"/>
      <c r="H2865" s="66" t="str">
        <f>+TEXT(Derechos_peticion[[#This Row],[FECHA ASIGNACIÓN AL GESTOR (GFGS)]],"MMMM YYYY")</f>
        <v>enero 1900</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4166</v>
      </c>
    </row>
    <row r="2866" spans="1:26" hidden="1">
      <c r="A2866" s="59"/>
      <c r="B2866" s="60"/>
      <c r="C2866" s="61"/>
      <c r="D2866" s="62"/>
      <c r="E2866" s="63"/>
      <c r="F2866" s="64"/>
      <c r="G2866" s="65"/>
      <c r="H2866" s="66" t="str">
        <f>+TEXT(Derechos_peticion[[#This Row],[FECHA ASIGNACIÓN AL GESTOR (GFGS)]],"MMMM YYYY")</f>
        <v>enero 1900</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4166</v>
      </c>
    </row>
    <row r="2867" spans="1:26" hidden="1">
      <c r="A2867" s="59"/>
      <c r="B2867" s="60"/>
      <c r="C2867" s="61"/>
      <c r="D2867" s="62"/>
      <c r="E2867" s="63"/>
      <c r="F2867" s="64"/>
      <c r="G2867" s="65"/>
      <c r="H2867" s="66" t="str">
        <f>+TEXT(Derechos_peticion[[#This Row],[FECHA ASIGNACIÓN AL GESTOR (GFGS)]],"MMMM YYYY")</f>
        <v>enero 1900</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4166</v>
      </c>
    </row>
    <row r="2868" spans="1:26" hidden="1">
      <c r="A2868" s="59"/>
      <c r="B2868" s="60"/>
      <c r="C2868" s="61"/>
      <c r="D2868" s="62"/>
      <c r="E2868" s="63"/>
      <c r="F2868" s="64"/>
      <c r="G2868" s="65"/>
      <c r="H2868" s="66" t="str">
        <f>+TEXT(Derechos_peticion[[#This Row],[FECHA ASIGNACIÓN AL GESTOR (GFGS)]],"MMMM YYYY")</f>
        <v>enero 1900</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4166</v>
      </c>
    </row>
    <row r="2869" spans="1:26" hidden="1">
      <c r="A2869" s="59"/>
      <c r="B2869" s="60"/>
      <c r="C2869" s="61"/>
      <c r="D2869" s="62"/>
      <c r="E2869" s="63"/>
      <c r="F2869" s="64"/>
      <c r="G2869" s="65"/>
      <c r="H2869" s="66" t="str">
        <f>+TEXT(Derechos_peticion[[#This Row],[FECHA ASIGNACIÓN AL GESTOR (GFGS)]],"MMMM YYYY")</f>
        <v>enero 1900</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4166</v>
      </c>
    </row>
    <row r="2870" spans="1:26" hidden="1">
      <c r="A2870" s="59"/>
      <c r="B2870" s="60"/>
      <c r="C2870" s="61"/>
      <c r="D2870" s="62"/>
      <c r="E2870" s="63"/>
      <c r="F2870" s="64"/>
      <c r="G2870" s="65"/>
      <c r="H2870" s="66" t="str">
        <f>+TEXT(Derechos_peticion[[#This Row],[FECHA ASIGNACIÓN AL GESTOR (GFGS)]],"MMMM YYYY")</f>
        <v>enero 1900</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4166</v>
      </c>
    </row>
    <row r="2871" spans="1:26" hidden="1">
      <c r="A2871" s="59"/>
      <c r="B2871" s="60"/>
      <c r="C2871" s="61"/>
      <c r="D2871" s="62"/>
      <c r="E2871" s="63"/>
      <c r="F2871" s="64"/>
      <c r="G2871" s="65"/>
      <c r="H2871" s="66" t="str">
        <f>+TEXT(Derechos_peticion[[#This Row],[FECHA ASIGNACIÓN AL GESTOR (GFGS)]],"MMMM YYYY")</f>
        <v>enero 1900</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4166</v>
      </c>
    </row>
    <row r="2872" spans="1:26" hidden="1">
      <c r="A2872" s="59"/>
      <c r="B2872" s="60"/>
      <c r="C2872" s="61"/>
      <c r="D2872" s="62"/>
      <c r="E2872" s="63"/>
      <c r="F2872" s="64"/>
      <c r="G2872" s="65"/>
      <c r="H2872" s="66" t="str">
        <f>+TEXT(Derechos_peticion[[#This Row],[FECHA ASIGNACIÓN AL GESTOR (GFGS)]],"MMMM YYYY")</f>
        <v>enero 1900</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4166</v>
      </c>
    </row>
    <row r="2873" spans="1:26" hidden="1">
      <c r="A2873" s="59"/>
      <c r="B2873" s="60"/>
      <c r="C2873" s="61"/>
      <c r="D2873" s="62"/>
      <c r="E2873" s="63"/>
      <c r="F2873" s="64"/>
      <c r="G2873" s="65"/>
      <c r="H2873" s="66" t="str">
        <f>+TEXT(Derechos_peticion[[#This Row],[FECHA ASIGNACIÓN AL GESTOR (GFGS)]],"MMMM YYYY")</f>
        <v>enero 1900</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4166</v>
      </c>
    </row>
    <row r="2874" spans="1:26" hidden="1">
      <c r="A2874" s="59"/>
      <c r="B2874" s="60"/>
      <c r="C2874" s="61"/>
      <c r="D2874" s="62"/>
      <c r="E2874" s="63"/>
      <c r="F2874" s="64"/>
      <c r="G2874" s="65"/>
      <c r="H2874" s="66" t="str">
        <f>+TEXT(Derechos_peticion[[#This Row],[FECHA ASIGNACIÓN AL GESTOR (GFGS)]],"MMMM YYYY")</f>
        <v>enero 1900</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4166</v>
      </c>
    </row>
    <row r="2875" spans="1:26" hidden="1">
      <c r="A2875" s="59"/>
      <c r="B2875" s="60"/>
      <c r="C2875" s="61"/>
      <c r="D2875" s="62"/>
      <c r="E2875" s="63"/>
      <c r="F2875" s="64"/>
      <c r="G2875" s="65"/>
      <c r="H2875" s="66" t="str">
        <f>+TEXT(Derechos_peticion[[#This Row],[FECHA ASIGNACIÓN AL GESTOR (GFGS)]],"MMMM YYYY")</f>
        <v>enero 1900</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4166</v>
      </c>
    </row>
    <row r="2876" spans="1:26" hidden="1">
      <c r="A2876" s="59"/>
      <c r="B2876" s="60"/>
      <c r="C2876" s="61"/>
      <c r="D2876" s="62"/>
      <c r="E2876" s="63"/>
      <c r="F2876" s="64"/>
      <c r="G2876" s="65"/>
      <c r="H2876" s="66" t="str">
        <f>+TEXT(Derechos_peticion[[#This Row],[FECHA ASIGNACIÓN AL GESTOR (GFGS)]],"MMMM YYYY")</f>
        <v>enero 1900</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4166</v>
      </c>
    </row>
    <row r="2877" spans="1:26" hidden="1">
      <c r="A2877" s="59"/>
      <c r="B2877" s="60"/>
      <c r="C2877" s="61"/>
      <c r="D2877" s="62"/>
      <c r="E2877" s="63"/>
      <c r="F2877" s="64"/>
      <c r="G2877" s="65"/>
      <c r="H2877" s="66" t="str">
        <f>+TEXT(Derechos_peticion[[#This Row],[FECHA ASIGNACIÓN AL GESTOR (GFGS)]],"MMMM YYYY")</f>
        <v>enero 1900</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4166</v>
      </c>
    </row>
    <row r="2878" spans="1:26" hidden="1">
      <c r="A2878" s="59"/>
      <c r="B2878" s="60"/>
      <c r="C2878" s="61"/>
      <c r="D2878" s="62"/>
      <c r="E2878" s="63"/>
      <c r="F2878" s="64"/>
      <c r="G2878" s="65"/>
      <c r="H2878" s="66" t="str">
        <f>+TEXT(Derechos_peticion[[#This Row],[FECHA ASIGNACIÓN AL GESTOR (GFGS)]],"MMMM YYYY")</f>
        <v>enero 1900</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4166</v>
      </c>
    </row>
    <row r="2879" spans="1:26" hidden="1">
      <c r="A2879" s="59"/>
      <c r="B2879" s="60"/>
      <c r="C2879" s="61"/>
      <c r="D2879" s="62"/>
      <c r="E2879" s="63"/>
      <c r="F2879" s="64"/>
      <c r="G2879" s="65"/>
      <c r="H2879" s="66" t="str">
        <f>+TEXT(Derechos_peticion[[#This Row],[FECHA ASIGNACIÓN AL GESTOR (GFGS)]],"MMMM YYYY")</f>
        <v>enero 1900</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4166</v>
      </c>
    </row>
    <row r="2880" spans="1:26" hidden="1">
      <c r="A2880" s="59"/>
      <c r="B2880" s="60"/>
      <c r="C2880" s="61"/>
      <c r="D2880" s="62"/>
      <c r="E2880" s="63"/>
      <c r="F2880" s="64"/>
      <c r="G2880" s="65"/>
      <c r="H2880" s="66" t="str">
        <f>+TEXT(Derechos_peticion[[#This Row],[FECHA ASIGNACIÓN AL GESTOR (GFGS)]],"MMMM YYYY")</f>
        <v>enero 1900</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4166</v>
      </c>
    </row>
    <row r="2881" spans="1:26" hidden="1">
      <c r="A2881" s="59"/>
      <c r="B2881" s="60"/>
      <c r="C2881" s="61"/>
      <c r="D2881" s="62"/>
      <c r="E2881" s="63"/>
      <c r="F2881" s="64"/>
      <c r="G2881" s="65"/>
      <c r="H2881" s="66" t="str">
        <f>+TEXT(Derechos_peticion[[#This Row],[FECHA ASIGNACIÓN AL GESTOR (GFGS)]],"MMMM YYYY")</f>
        <v>enero 1900</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4166</v>
      </c>
    </row>
    <row r="2882" spans="1:26" hidden="1">
      <c r="A2882" s="59"/>
      <c r="B2882" s="60"/>
      <c r="C2882" s="61"/>
      <c r="D2882" s="62"/>
      <c r="E2882" s="63"/>
      <c r="F2882" s="64"/>
      <c r="G2882" s="65"/>
      <c r="H2882" s="66" t="str">
        <f>+TEXT(Derechos_peticion[[#This Row],[FECHA ASIGNACIÓN AL GESTOR (GFGS)]],"MMMM YYYY")</f>
        <v>enero 1900</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4166</v>
      </c>
    </row>
    <row r="2883" spans="1:26" hidden="1">
      <c r="A2883" s="59"/>
      <c r="B2883" s="60"/>
      <c r="C2883" s="61"/>
      <c r="D2883" s="62"/>
      <c r="E2883" s="63"/>
      <c r="F2883" s="64"/>
      <c r="G2883" s="65"/>
      <c r="H2883" s="66" t="str">
        <f>+TEXT(Derechos_peticion[[#This Row],[FECHA ASIGNACIÓN AL GESTOR (GFGS)]],"MMMM YYYY")</f>
        <v>enero 1900</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4166</v>
      </c>
    </row>
    <row r="2884" spans="1:26" hidden="1">
      <c r="A2884" s="59"/>
      <c r="B2884" s="60"/>
      <c r="C2884" s="61"/>
      <c r="D2884" s="62"/>
      <c r="E2884" s="63"/>
      <c r="F2884" s="64"/>
      <c r="G2884" s="65"/>
      <c r="H2884" s="66" t="str">
        <f>+TEXT(Derechos_peticion[[#This Row],[FECHA ASIGNACIÓN AL GESTOR (GFGS)]],"MMMM YYYY")</f>
        <v>enero 1900</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4166</v>
      </c>
    </row>
    <row r="2885" spans="1:26" hidden="1">
      <c r="A2885" s="59"/>
      <c r="B2885" s="60"/>
      <c r="C2885" s="61"/>
      <c r="D2885" s="62"/>
      <c r="E2885" s="63"/>
      <c r="F2885" s="64"/>
      <c r="G2885" s="65"/>
      <c r="H2885" s="66" t="str">
        <f>+TEXT(Derechos_peticion[[#This Row],[FECHA ASIGNACIÓN AL GESTOR (GFGS)]],"MMMM YYYY")</f>
        <v>enero 1900</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4166</v>
      </c>
    </row>
    <row r="2886" spans="1:26" hidden="1">
      <c r="A2886" s="59"/>
      <c r="B2886" s="60"/>
      <c r="C2886" s="61"/>
      <c r="D2886" s="62"/>
      <c r="E2886" s="63"/>
      <c r="F2886" s="64"/>
      <c r="G2886" s="65"/>
      <c r="H2886" s="66" t="str">
        <f>+TEXT(Derechos_peticion[[#This Row],[FECHA ASIGNACIÓN AL GESTOR (GFGS)]],"MMMM YYYY")</f>
        <v>enero 1900</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4166</v>
      </c>
    </row>
    <row r="2887" spans="1:26" hidden="1">
      <c r="A2887" s="59"/>
      <c r="B2887" s="60"/>
      <c r="C2887" s="61"/>
      <c r="D2887" s="62"/>
      <c r="E2887" s="63"/>
      <c r="F2887" s="64"/>
      <c r="G2887" s="65"/>
      <c r="H2887" s="66" t="str">
        <f>+TEXT(Derechos_peticion[[#This Row],[FECHA ASIGNACIÓN AL GESTOR (GFGS)]],"MMMM YYYY")</f>
        <v>enero 1900</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4166</v>
      </c>
    </row>
    <row r="2888" spans="1:26" hidden="1">
      <c r="A2888" s="59"/>
      <c r="B2888" s="60"/>
      <c r="C2888" s="61"/>
      <c r="D2888" s="62"/>
      <c r="E2888" s="63"/>
      <c r="F2888" s="64"/>
      <c r="G2888" s="65"/>
      <c r="H2888" s="66" t="str">
        <f>+TEXT(Derechos_peticion[[#This Row],[FECHA ASIGNACIÓN AL GESTOR (GFGS)]],"MMMM YYYY")</f>
        <v>enero 1900</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4166</v>
      </c>
    </row>
    <row r="2889" spans="1:26" hidden="1">
      <c r="A2889" s="59"/>
      <c r="B2889" s="60"/>
      <c r="C2889" s="61"/>
      <c r="D2889" s="62"/>
      <c r="E2889" s="63"/>
      <c r="F2889" s="64"/>
      <c r="G2889" s="65"/>
      <c r="H2889" s="66" t="str">
        <f>+TEXT(Derechos_peticion[[#This Row],[FECHA ASIGNACIÓN AL GESTOR (GFGS)]],"MMMM YYYY")</f>
        <v>enero 1900</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4166</v>
      </c>
    </row>
    <row r="2890" spans="1:26" hidden="1">
      <c r="A2890" s="59"/>
      <c r="B2890" s="60"/>
      <c r="C2890" s="61"/>
      <c r="D2890" s="62"/>
      <c r="E2890" s="63"/>
      <c r="F2890" s="64"/>
      <c r="G2890" s="65"/>
      <c r="H2890" s="66" t="str">
        <f>+TEXT(Derechos_peticion[[#This Row],[FECHA ASIGNACIÓN AL GESTOR (GFGS)]],"MMMM YYYY")</f>
        <v>enero 1900</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4166</v>
      </c>
    </row>
    <row r="2891" spans="1:26" hidden="1">
      <c r="A2891" s="59"/>
      <c r="B2891" s="60"/>
      <c r="C2891" s="61"/>
      <c r="D2891" s="62"/>
      <c r="E2891" s="63"/>
      <c r="F2891" s="64"/>
      <c r="G2891" s="65"/>
      <c r="H2891" s="66" t="str">
        <f>+TEXT(Derechos_peticion[[#This Row],[FECHA ASIGNACIÓN AL GESTOR (GFGS)]],"MMMM YYYY")</f>
        <v>enero 1900</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4166</v>
      </c>
    </row>
    <row r="2892" spans="1:26" hidden="1">
      <c r="A2892" s="59"/>
      <c r="B2892" s="60"/>
      <c r="C2892" s="61"/>
      <c r="D2892" s="62"/>
      <c r="E2892" s="63"/>
      <c r="F2892" s="64"/>
      <c r="G2892" s="65"/>
      <c r="H2892" s="66" t="str">
        <f>+TEXT(Derechos_peticion[[#This Row],[FECHA ASIGNACIÓN AL GESTOR (GFGS)]],"MMMM YYYY")</f>
        <v>enero 1900</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4166</v>
      </c>
    </row>
    <row r="2893" spans="1:26" hidden="1">
      <c r="A2893" s="59"/>
      <c r="B2893" s="60"/>
      <c r="C2893" s="61"/>
      <c r="D2893" s="62"/>
      <c r="E2893" s="63"/>
      <c r="F2893" s="64"/>
      <c r="G2893" s="65"/>
      <c r="H2893" s="66" t="str">
        <f>+TEXT(Derechos_peticion[[#This Row],[FECHA ASIGNACIÓN AL GESTOR (GFGS)]],"MMMM YYYY")</f>
        <v>enero 1900</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4166</v>
      </c>
    </row>
    <row r="2894" spans="1:26" hidden="1">
      <c r="A2894" s="59"/>
      <c r="B2894" s="60"/>
      <c r="C2894" s="61"/>
      <c r="D2894" s="62"/>
      <c r="E2894" s="63"/>
      <c r="F2894" s="64"/>
      <c r="G2894" s="65"/>
      <c r="H2894" s="66" t="str">
        <f>+TEXT(Derechos_peticion[[#This Row],[FECHA ASIGNACIÓN AL GESTOR (GFGS)]],"MMMM YYYY")</f>
        <v>enero 1900</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4166</v>
      </c>
    </row>
    <row r="2895" spans="1:26" hidden="1">
      <c r="A2895" s="59"/>
      <c r="B2895" s="60"/>
      <c r="C2895" s="61"/>
      <c r="D2895" s="62"/>
      <c r="E2895" s="63"/>
      <c r="F2895" s="64"/>
      <c r="G2895" s="65"/>
      <c r="H2895" s="66" t="str">
        <f>+TEXT(Derechos_peticion[[#This Row],[FECHA ASIGNACIÓN AL GESTOR (GFGS)]],"MMMM YYYY")</f>
        <v>enero 1900</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4166</v>
      </c>
    </row>
    <row r="2896" spans="1:26" hidden="1">
      <c r="A2896" s="59"/>
      <c r="B2896" s="60"/>
      <c r="C2896" s="61"/>
      <c r="D2896" s="62"/>
      <c r="E2896" s="63"/>
      <c r="F2896" s="64"/>
      <c r="G2896" s="65"/>
      <c r="H2896" s="66" t="str">
        <f>+TEXT(Derechos_peticion[[#This Row],[FECHA ASIGNACIÓN AL GESTOR (GFGS)]],"MMMM YYYY")</f>
        <v>enero 1900</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4166</v>
      </c>
    </row>
    <row r="2897" spans="1:26" hidden="1">
      <c r="A2897" s="59"/>
      <c r="B2897" s="60"/>
      <c r="C2897" s="61"/>
      <c r="D2897" s="62"/>
      <c r="E2897" s="63"/>
      <c r="F2897" s="64"/>
      <c r="G2897" s="65"/>
      <c r="H2897" s="66" t="str">
        <f>+TEXT(Derechos_peticion[[#This Row],[FECHA ASIGNACIÓN AL GESTOR (GFGS)]],"MMMM YYYY")</f>
        <v>enero 1900</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4166</v>
      </c>
    </row>
    <row r="2898" spans="1:26" hidden="1">
      <c r="A2898" s="59"/>
      <c r="B2898" s="60"/>
      <c r="C2898" s="61"/>
      <c r="D2898" s="62"/>
      <c r="E2898" s="63"/>
      <c r="F2898" s="64"/>
      <c r="G2898" s="65"/>
      <c r="H2898" s="66" t="str">
        <f>+TEXT(Derechos_peticion[[#This Row],[FECHA ASIGNACIÓN AL GESTOR (GFGS)]],"MMMM YYYY")</f>
        <v>enero 1900</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4166</v>
      </c>
    </row>
    <row r="2899" spans="1:26" hidden="1">
      <c r="A2899" s="59"/>
      <c r="B2899" s="60"/>
      <c r="C2899" s="61"/>
      <c r="D2899" s="62"/>
      <c r="E2899" s="63"/>
      <c r="F2899" s="64"/>
      <c r="G2899" s="65"/>
      <c r="H2899" s="66" t="str">
        <f>+TEXT(Derechos_peticion[[#This Row],[FECHA ASIGNACIÓN AL GESTOR (GFGS)]],"MMMM YYYY")</f>
        <v>enero 1900</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4166</v>
      </c>
    </row>
    <row r="2900" spans="1:26" hidden="1">
      <c r="A2900" s="59"/>
      <c r="B2900" s="60"/>
      <c r="C2900" s="61"/>
      <c r="D2900" s="62"/>
      <c r="E2900" s="63"/>
      <c r="F2900" s="64"/>
      <c r="G2900" s="65"/>
      <c r="H2900" s="66" t="str">
        <f>+TEXT(Derechos_peticion[[#This Row],[FECHA ASIGNACIÓN AL GESTOR (GFGS)]],"MMMM YYYY")</f>
        <v>enero 1900</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4166</v>
      </c>
    </row>
    <row r="2901" spans="1:26" hidden="1">
      <c r="A2901" s="59"/>
      <c r="B2901" s="60"/>
      <c r="C2901" s="61"/>
      <c r="D2901" s="62"/>
      <c r="E2901" s="63"/>
      <c r="F2901" s="64"/>
      <c r="G2901" s="65"/>
      <c r="H2901" s="66" t="str">
        <f>+TEXT(Derechos_peticion[[#This Row],[FECHA ASIGNACIÓN AL GESTOR (GFGS)]],"MMMM YYYY")</f>
        <v>enero 1900</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4166</v>
      </c>
    </row>
    <row r="2902" spans="1:26" hidden="1">
      <c r="A2902" s="59"/>
      <c r="B2902" s="60"/>
      <c r="C2902" s="61"/>
      <c r="D2902" s="62"/>
      <c r="E2902" s="63"/>
      <c r="F2902" s="64"/>
      <c r="G2902" s="65"/>
      <c r="H2902" s="66" t="str">
        <f>+TEXT(Derechos_peticion[[#This Row],[FECHA ASIGNACIÓN AL GESTOR (GFGS)]],"MMMM YYYY")</f>
        <v>enero 1900</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4166</v>
      </c>
    </row>
    <row r="2903" spans="1:26" hidden="1">
      <c r="A2903" s="59"/>
      <c r="B2903" s="60"/>
      <c r="C2903" s="61"/>
      <c r="D2903" s="62"/>
      <c r="E2903" s="63"/>
      <c r="F2903" s="64"/>
      <c r="G2903" s="65"/>
      <c r="H2903" s="66" t="str">
        <f>+TEXT(Derechos_peticion[[#This Row],[FECHA ASIGNACIÓN AL GESTOR (GFGS)]],"MMMM YYYY")</f>
        <v>enero 1900</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4166</v>
      </c>
    </row>
    <row r="2904" spans="1:26" hidden="1">
      <c r="A2904" s="59"/>
      <c r="B2904" s="60"/>
      <c r="C2904" s="61"/>
      <c r="D2904" s="62"/>
      <c r="E2904" s="63"/>
      <c r="F2904" s="64"/>
      <c r="G2904" s="65"/>
      <c r="H2904" s="66" t="str">
        <f>+TEXT(Derechos_peticion[[#This Row],[FECHA ASIGNACIÓN AL GESTOR (GFGS)]],"MMMM YYYY")</f>
        <v>enero 1900</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4166</v>
      </c>
    </row>
    <row r="2905" spans="1:26" hidden="1">
      <c r="A2905" s="59"/>
      <c r="B2905" s="60"/>
      <c r="C2905" s="61"/>
      <c r="D2905" s="62"/>
      <c r="E2905" s="63"/>
      <c r="F2905" s="64"/>
      <c r="G2905" s="65"/>
      <c r="H2905" s="66" t="str">
        <f>+TEXT(Derechos_peticion[[#This Row],[FECHA ASIGNACIÓN AL GESTOR (GFGS)]],"MMMM YYYY")</f>
        <v>enero 1900</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4166</v>
      </c>
    </row>
    <row r="2906" spans="1:26" hidden="1">
      <c r="A2906" s="59"/>
      <c r="B2906" s="60"/>
      <c r="C2906" s="61"/>
      <c r="D2906" s="62"/>
      <c r="E2906" s="63"/>
      <c r="F2906" s="64"/>
      <c r="G2906" s="65"/>
      <c r="H2906" s="66" t="str">
        <f>+TEXT(Derechos_peticion[[#This Row],[FECHA ASIGNACIÓN AL GESTOR (GFGS)]],"MMMM YYYY")</f>
        <v>enero 1900</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4166</v>
      </c>
    </row>
    <row r="2907" spans="1:26" hidden="1">
      <c r="A2907" s="59"/>
      <c r="B2907" s="60"/>
      <c r="C2907" s="61"/>
      <c r="D2907" s="62"/>
      <c r="E2907" s="63"/>
      <c r="F2907" s="64"/>
      <c r="G2907" s="65"/>
      <c r="H2907" s="66" t="str">
        <f>+TEXT(Derechos_peticion[[#This Row],[FECHA ASIGNACIÓN AL GESTOR (GFGS)]],"MMMM YYYY")</f>
        <v>enero 1900</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4166</v>
      </c>
    </row>
    <row r="2908" spans="1:26" hidden="1">
      <c r="A2908" s="59"/>
      <c r="B2908" s="60"/>
      <c r="C2908" s="61"/>
      <c r="D2908" s="62"/>
      <c r="E2908" s="63"/>
      <c r="F2908" s="64"/>
      <c r="G2908" s="65"/>
      <c r="H2908" s="66" t="str">
        <f>+TEXT(Derechos_peticion[[#This Row],[FECHA ASIGNACIÓN AL GESTOR (GFGS)]],"MMMM YYYY")</f>
        <v>enero 1900</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4166</v>
      </c>
    </row>
    <row r="2909" spans="1:26" hidden="1">
      <c r="A2909" s="59"/>
      <c r="B2909" s="60"/>
      <c r="C2909" s="61"/>
      <c r="D2909" s="62"/>
      <c r="E2909" s="63"/>
      <c r="F2909" s="64"/>
      <c r="G2909" s="65"/>
      <c r="H2909" s="66" t="str">
        <f>+TEXT(Derechos_peticion[[#This Row],[FECHA ASIGNACIÓN AL GESTOR (GFGS)]],"MMMM YYYY")</f>
        <v>enero 1900</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4166</v>
      </c>
    </row>
    <row r="2910" spans="1:26" hidden="1">
      <c r="A2910" s="59"/>
      <c r="B2910" s="60"/>
      <c r="C2910" s="61"/>
      <c r="D2910" s="62"/>
      <c r="E2910" s="63"/>
      <c r="F2910" s="64"/>
      <c r="G2910" s="65"/>
      <c r="H2910" s="66" t="str">
        <f>+TEXT(Derechos_peticion[[#This Row],[FECHA ASIGNACIÓN AL GESTOR (GFGS)]],"MMMM YYYY")</f>
        <v>enero 1900</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4166</v>
      </c>
    </row>
    <row r="2911" spans="1:26" hidden="1">
      <c r="A2911" s="59"/>
      <c r="B2911" s="60"/>
      <c r="C2911" s="61"/>
      <c r="D2911" s="62"/>
      <c r="E2911" s="63"/>
      <c r="F2911" s="64"/>
      <c r="G2911" s="65"/>
      <c r="H2911" s="66" t="str">
        <f>+TEXT(Derechos_peticion[[#This Row],[FECHA ASIGNACIÓN AL GESTOR (GFGS)]],"MMMM YYYY")</f>
        <v>enero 1900</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4166</v>
      </c>
    </row>
    <row r="2912" spans="1:26" hidden="1">
      <c r="A2912" s="59"/>
      <c r="B2912" s="60"/>
      <c r="C2912" s="61"/>
      <c r="D2912" s="62"/>
      <c r="E2912" s="63"/>
      <c r="F2912" s="64"/>
      <c r="G2912" s="65"/>
      <c r="H2912" s="66" t="str">
        <f>+TEXT(Derechos_peticion[[#This Row],[FECHA ASIGNACIÓN AL GESTOR (GFGS)]],"MMMM YYYY")</f>
        <v>enero 1900</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4166</v>
      </c>
    </row>
    <row r="2913" spans="1:26" hidden="1">
      <c r="A2913" s="59"/>
      <c r="B2913" s="60"/>
      <c r="C2913" s="61"/>
      <c r="D2913" s="62"/>
      <c r="E2913" s="63"/>
      <c r="F2913" s="64"/>
      <c r="G2913" s="65"/>
      <c r="H2913" s="66" t="str">
        <f>+TEXT(Derechos_peticion[[#This Row],[FECHA ASIGNACIÓN AL GESTOR (GFGS)]],"MMMM YYYY")</f>
        <v>enero 1900</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4166</v>
      </c>
    </row>
    <row r="2914" spans="1:26" hidden="1">
      <c r="A2914" s="59"/>
      <c r="B2914" s="60"/>
      <c r="C2914" s="61"/>
      <c r="D2914" s="62"/>
      <c r="E2914" s="63"/>
      <c r="F2914" s="64"/>
      <c r="G2914" s="65"/>
      <c r="H2914" s="66" t="str">
        <f>+TEXT(Derechos_peticion[[#This Row],[FECHA ASIGNACIÓN AL GESTOR (GFGS)]],"MMMM YYYY")</f>
        <v>enero 1900</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4166</v>
      </c>
    </row>
    <row r="2915" spans="1:26" hidden="1">
      <c r="A2915" s="59"/>
      <c r="B2915" s="60"/>
      <c r="C2915" s="61"/>
      <c r="D2915" s="62"/>
      <c r="E2915" s="63"/>
      <c r="F2915" s="64"/>
      <c r="G2915" s="65"/>
      <c r="H2915" s="66" t="str">
        <f>+TEXT(Derechos_peticion[[#This Row],[FECHA ASIGNACIÓN AL GESTOR (GFGS)]],"MMMM YYYY")</f>
        <v>enero 1900</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4166</v>
      </c>
    </row>
    <row r="2916" spans="1:26" hidden="1">
      <c r="A2916" s="59"/>
      <c r="B2916" s="60"/>
      <c r="C2916" s="61"/>
      <c r="D2916" s="62"/>
      <c r="E2916" s="63"/>
      <c r="F2916" s="64"/>
      <c r="G2916" s="65"/>
      <c r="H2916" s="66" t="str">
        <f>+TEXT(Derechos_peticion[[#This Row],[FECHA ASIGNACIÓN AL GESTOR (GFGS)]],"MMMM YYYY")</f>
        <v>enero 1900</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4166</v>
      </c>
    </row>
    <row r="2917" spans="1:26" hidden="1">
      <c r="A2917" s="59"/>
      <c r="B2917" s="60"/>
      <c r="C2917" s="61"/>
      <c r="D2917" s="62"/>
      <c r="E2917" s="63"/>
      <c r="F2917" s="64"/>
      <c r="G2917" s="65"/>
      <c r="H2917" s="66" t="str">
        <f>+TEXT(Derechos_peticion[[#This Row],[FECHA ASIGNACIÓN AL GESTOR (GFGS)]],"MMMM YYYY")</f>
        <v>enero 1900</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4166</v>
      </c>
    </row>
    <row r="2918" spans="1:26" hidden="1">
      <c r="A2918" s="59"/>
      <c r="B2918" s="60"/>
      <c r="C2918" s="61"/>
      <c r="D2918" s="62"/>
      <c r="E2918" s="63"/>
      <c r="F2918" s="64"/>
      <c r="G2918" s="65"/>
      <c r="H2918" s="66" t="str">
        <f>+TEXT(Derechos_peticion[[#This Row],[FECHA ASIGNACIÓN AL GESTOR (GFGS)]],"MMMM YYYY")</f>
        <v>enero 1900</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4166</v>
      </c>
    </row>
    <row r="2919" spans="1:26" hidden="1">
      <c r="A2919" s="59"/>
      <c r="B2919" s="60"/>
      <c r="C2919" s="61"/>
      <c r="D2919" s="62"/>
      <c r="E2919" s="63"/>
      <c r="F2919" s="64"/>
      <c r="G2919" s="65"/>
      <c r="H2919" s="66" t="str">
        <f>+TEXT(Derechos_peticion[[#This Row],[FECHA ASIGNACIÓN AL GESTOR (GFGS)]],"MMMM YYYY")</f>
        <v>enero 1900</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4166</v>
      </c>
    </row>
    <row r="2920" spans="1:26" hidden="1">
      <c r="A2920" s="59"/>
      <c r="B2920" s="60"/>
      <c r="C2920" s="61"/>
      <c r="D2920" s="62"/>
      <c r="E2920" s="63"/>
      <c r="F2920" s="64"/>
      <c r="G2920" s="65"/>
      <c r="H2920" s="66" t="str">
        <f>+TEXT(Derechos_peticion[[#This Row],[FECHA ASIGNACIÓN AL GESTOR (GFGS)]],"MMMM YYYY")</f>
        <v>enero 1900</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4166</v>
      </c>
    </row>
    <row r="2921" spans="1:26" hidden="1">
      <c r="A2921" s="59"/>
      <c r="B2921" s="60"/>
      <c r="C2921" s="61"/>
      <c r="D2921" s="62"/>
      <c r="E2921" s="63"/>
      <c r="F2921" s="64"/>
      <c r="G2921" s="65"/>
      <c r="H2921" s="66" t="str">
        <f>+TEXT(Derechos_peticion[[#This Row],[FECHA ASIGNACIÓN AL GESTOR (GFGS)]],"MMMM YYYY")</f>
        <v>enero 1900</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4166</v>
      </c>
    </row>
    <row r="2922" spans="1:26" hidden="1">
      <c r="A2922" s="59"/>
      <c r="B2922" s="60"/>
      <c r="C2922" s="61"/>
      <c r="D2922" s="62"/>
      <c r="E2922" s="63"/>
      <c r="F2922" s="64"/>
      <c r="G2922" s="65"/>
      <c r="H2922" s="66" t="str">
        <f>+TEXT(Derechos_peticion[[#This Row],[FECHA ASIGNACIÓN AL GESTOR (GFGS)]],"MMMM YYYY")</f>
        <v>enero 1900</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4166</v>
      </c>
    </row>
    <row r="2923" spans="1:26" hidden="1">
      <c r="A2923" s="59"/>
      <c r="B2923" s="60"/>
      <c r="C2923" s="61"/>
      <c r="D2923" s="62"/>
      <c r="E2923" s="63"/>
      <c r="F2923" s="64"/>
      <c r="G2923" s="65"/>
      <c r="H2923" s="66" t="str">
        <f>+TEXT(Derechos_peticion[[#This Row],[FECHA ASIGNACIÓN AL GESTOR (GFGS)]],"MMMM YYYY")</f>
        <v>enero 1900</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4166</v>
      </c>
    </row>
    <row r="2924" spans="1:26" hidden="1">
      <c r="A2924" s="59"/>
      <c r="B2924" s="60"/>
      <c r="C2924" s="61"/>
      <c r="D2924" s="62"/>
      <c r="E2924" s="63"/>
      <c r="F2924" s="64"/>
      <c r="G2924" s="65"/>
      <c r="H2924" s="66" t="str">
        <f>+TEXT(Derechos_peticion[[#This Row],[FECHA ASIGNACIÓN AL GESTOR (GFGS)]],"MMMM YYYY")</f>
        <v>enero 1900</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4166</v>
      </c>
    </row>
    <row r="2925" spans="1:26" hidden="1">
      <c r="A2925" s="59"/>
      <c r="B2925" s="60"/>
      <c r="C2925" s="61"/>
      <c r="D2925" s="62"/>
      <c r="E2925" s="63"/>
      <c r="F2925" s="64"/>
      <c r="G2925" s="65"/>
      <c r="H2925" s="66" t="str">
        <f>+TEXT(Derechos_peticion[[#This Row],[FECHA ASIGNACIÓN AL GESTOR (GFGS)]],"MMMM YYYY")</f>
        <v>enero 1900</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4166</v>
      </c>
    </row>
    <row r="2926" spans="1:26" hidden="1">
      <c r="A2926" s="59"/>
      <c r="B2926" s="60"/>
      <c r="C2926" s="61"/>
      <c r="D2926" s="62"/>
      <c r="E2926" s="63"/>
      <c r="F2926" s="64"/>
      <c r="G2926" s="65"/>
      <c r="H2926" s="66" t="str">
        <f>+TEXT(Derechos_peticion[[#This Row],[FECHA ASIGNACIÓN AL GESTOR (GFGS)]],"MMMM YYYY")</f>
        <v>enero 1900</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4166</v>
      </c>
    </row>
    <row r="2927" spans="1:26" hidden="1">
      <c r="A2927" s="59"/>
      <c r="B2927" s="60"/>
      <c r="C2927" s="61"/>
      <c r="D2927" s="62"/>
      <c r="E2927" s="63"/>
      <c r="F2927" s="64"/>
      <c r="G2927" s="65"/>
      <c r="H2927" s="66" t="str">
        <f>+TEXT(Derechos_peticion[[#This Row],[FECHA ASIGNACIÓN AL GESTOR (GFGS)]],"MMMM YYYY")</f>
        <v>enero 1900</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4166</v>
      </c>
    </row>
    <row r="2928" spans="1:26" hidden="1">
      <c r="A2928" s="59"/>
      <c r="B2928" s="60"/>
      <c r="C2928" s="61"/>
      <c r="D2928" s="62"/>
      <c r="E2928" s="63"/>
      <c r="F2928" s="64"/>
      <c r="G2928" s="65"/>
      <c r="H2928" s="66" t="str">
        <f>+TEXT(Derechos_peticion[[#This Row],[FECHA ASIGNACIÓN AL GESTOR (GFGS)]],"MMMM YYYY")</f>
        <v>enero 1900</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4166</v>
      </c>
    </row>
    <row r="2929" spans="1:26" hidden="1">
      <c r="A2929" s="59"/>
      <c r="B2929" s="60"/>
      <c r="C2929" s="61"/>
      <c r="D2929" s="62"/>
      <c r="E2929" s="63"/>
      <c r="F2929" s="64"/>
      <c r="G2929" s="65"/>
      <c r="H2929" s="66" t="str">
        <f>+TEXT(Derechos_peticion[[#This Row],[FECHA ASIGNACIÓN AL GESTOR (GFGS)]],"MMMM YYYY")</f>
        <v>enero 1900</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4166</v>
      </c>
    </row>
    <row r="2930" spans="1:26" hidden="1">
      <c r="A2930" s="59"/>
      <c r="B2930" s="60"/>
      <c r="C2930" s="61"/>
      <c r="D2930" s="62"/>
      <c r="E2930" s="63"/>
      <c r="F2930" s="64"/>
      <c r="G2930" s="65"/>
      <c r="H2930" s="66" t="str">
        <f>+TEXT(Derechos_peticion[[#This Row],[FECHA ASIGNACIÓN AL GESTOR (GFGS)]],"MMMM YYYY")</f>
        <v>enero 1900</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4166</v>
      </c>
    </row>
    <row r="2931" spans="1:26" hidden="1">
      <c r="A2931" s="59"/>
      <c r="B2931" s="60"/>
      <c r="C2931" s="61"/>
      <c r="D2931" s="62"/>
      <c r="E2931" s="63"/>
      <c r="F2931" s="64"/>
      <c r="G2931" s="65"/>
      <c r="H2931" s="66" t="str">
        <f>+TEXT(Derechos_peticion[[#This Row],[FECHA ASIGNACIÓN AL GESTOR (GFGS)]],"MMMM YYYY")</f>
        <v>enero 1900</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4166</v>
      </c>
    </row>
    <row r="2932" spans="1:26" hidden="1">
      <c r="A2932" s="59"/>
      <c r="B2932" s="60"/>
      <c r="C2932" s="61"/>
      <c r="D2932" s="62"/>
      <c r="E2932" s="63"/>
      <c r="F2932" s="64"/>
      <c r="G2932" s="65"/>
      <c r="H2932" s="66" t="str">
        <f>+TEXT(Derechos_peticion[[#This Row],[FECHA ASIGNACIÓN AL GESTOR (GFGS)]],"MMMM YYYY")</f>
        <v>enero 1900</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4166</v>
      </c>
    </row>
    <row r="2933" spans="1:26" hidden="1">
      <c r="A2933" s="59"/>
      <c r="B2933" s="60"/>
      <c r="C2933" s="61"/>
      <c r="D2933" s="62"/>
      <c r="E2933" s="63"/>
      <c r="F2933" s="64"/>
      <c r="G2933" s="65"/>
      <c r="H2933" s="66" t="str">
        <f>+TEXT(Derechos_peticion[[#This Row],[FECHA ASIGNACIÓN AL GESTOR (GFGS)]],"MMMM YYYY")</f>
        <v>enero 1900</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4166</v>
      </c>
    </row>
    <row r="2934" spans="1:26" hidden="1">
      <c r="A2934" s="59"/>
      <c r="B2934" s="60"/>
      <c r="C2934" s="61"/>
      <c r="D2934" s="62"/>
      <c r="E2934" s="63"/>
      <c r="F2934" s="64"/>
      <c r="G2934" s="65"/>
      <c r="H2934" s="66" t="str">
        <f>+TEXT(Derechos_peticion[[#This Row],[FECHA ASIGNACIÓN AL GESTOR (GFGS)]],"MMMM YYYY")</f>
        <v>enero 1900</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4166</v>
      </c>
    </row>
    <row r="2935" spans="1:26" hidden="1">
      <c r="A2935" s="59"/>
      <c r="B2935" s="60"/>
      <c r="C2935" s="61"/>
      <c r="D2935" s="62"/>
      <c r="E2935" s="63"/>
      <c r="F2935" s="64"/>
      <c r="G2935" s="65"/>
      <c r="H2935" s="66" t="str">
        <f>+TEXT(Derechos_peticion[[#This Row],[FECHA ASIGNACIÓN AL GESTOR (GFGS)]],"MMMM YYYY")</f>
        <v>enero 1900</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4166</v>
      </c>
    </row>
    <row r="2936" spans="1:26" hidden="1">
      <c r="A2936" s="59"/>
      <c r="B2936" s="60"/>
      <c r="C2936" s="61"/>
      <c r="D2936" s="62"/>
      <c r="E2936" s="63"/>
      <c r="F2936" s="64"/>
      <c r="G2936" s="65"/>
      <c r="H2936" s="66" t="str">
        <f>+TEXT(Derechos_peticion[[#This Row],[FECHA ASIGNACIÓN AL GESTOR (GFGS)]],"MMMM YYYY")</f>
        <v>enero 1900</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4166</v>
      </c>
    </row>
    <row r="2937" spans="1:26" hidden="1">
      <c r="A2937" s="59"/>
      <c r="B2937" s="60"/>
      <c r="C2937" s="61"/>
      <c r="D2937" s="62"/>
      <c r="E2937" s="63"/>
      <c r="F2937" s="64"/>
      <c r="G2937" s="65"/>
      <c r="H2937" s="66" t="str">
        <f>+TEXT(Derechos_peticion[[#This Row],[FECHA ASIGNACIÓN AL GESTOR (GFGS)]],"MMMM YYYY")</f>
        <v>enero 1900</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4166</v>
      </c>
    </row>
    <row r="2938" spans="1:26" hidden="1">
      <c r="A2938" s="59"/>
      <c r="B2938" s="60"/>
      <c r="C2938" s="61"/>
      <c r="D2938" s="62"/>
      <c r="E2938" s="63"/>
      <c r="F2938" s="64"/>
      <c r="G2938" s="65"/>
      <c r="H2938" s="66" t="str">
        <f>+TEXT(Derechos_peticion[[#This Row],[FECHA ASIGNACIÓN AL GESTOR (GFGS)]],"MMMM YYYY")</f>
        <v>enero 1900</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4166</v>
      </c>
    </row>
    <row r="2939" spans="1:26" hidden="1">
      <c r="A2939" s="59"/>
      <c r="B2939" s="60"/>
      <c r="C2939" s="61"/>
      <c r="D2939" s="62"/>
      <c r="E2939" s="63"/>
      <c r="F2939" s="64"/>
      <c r="G2939" s="65"/>
      <c r="H2939" s="66" t="str">
        <f>+TEXT(Derechos_peticion[[#This Row],[FECHA ASIGNACIÓN AL GESTOR (GFGS)]],"MMMM YYYY")</f>
        <v>enero 1900</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4166</v>
      </c>
    </row>
    <row r="2940" spans="1:26" hidden="1">
      <c r="A2940" s="59"/>
      <c r="B2940" s="60"/>
      <c r="C2940" s="61"/>
      <c r="D2940" s="62"/>
      <c r="E2940" s="63"/>
      <c r="F2940" s="64"/>
      <c r="G2940" s="65"/>
      <c r="H2940" s="66" t="str">
        <f>+TEXT(Derechos_peticion[[#This Row],[FECHA ASIGNACIÓN AL GESTOR (GFGS)]],"MMMM YYYY")</f>
        <v>enero 1900</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4166</v>
      </c>
    </row>
    <row r="2941" spans="1:26" hidden="1">
      <c r="A2941" s="59"/>
      <c r="B2941" s="60"/>
      <c r="C2941" s="61"/>
      <c r="D2941" s="62"/>
      <c r="E2941" s="63"/>
      <c r="F2941" s="64"/>
      <c r="G2941" s="65"/>
      <c r="H2941" s="66" t="str">
        <f>+TEXT(Derechos_peticion[[#This Row],[FECHA ASIGNACIÓN AL GESTOR (GFGS)]],"MMMM YYYY")</f>
        <v>enero 1900</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4166</v>
      </c>
    </row>
    <row r="2942" spans="1:26" hidden="1">
      <c r="A2942" s="59"/>
      <c r="B2942" s="60"/>
      <c r="C2942" s="61"/>
      <c r="D2942" s="62"/>
      <c r="E2942" s="63"/>
      <c r="F2942" s="64"/>
      <c r="G2942" s="65"/>
      <c r="H2942" s="66" t="str">
        <f>+TEXT(Derechos_peticion[[#This Row],[FECHA ASIGNACIÓN AL GESTOR (GFGS)]],"MMMM YYYY")</f>
        <v>enero 1900</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4166</v>
      </c>
    </row>
    <row r="2943" spans="1:26" hidden="1">
      <c r="A2943" s="59"/>
      <c r="B2943" s="60"/>
      <c r="C2943" s="61"/>
      <c r="D2943" s="62"/>
      <c r="E2943" s="63"/>
      <c r="F2943" s="64"/>
      <c r="G2943" s="65"/>
      <c r="H2943" s="66" t="str">
        <f>+TEXT(Derechos_peticion[[#This Row],[FECHA ASIGNACIÓN AL GESTOR (GFGS)]],"MMMM YYYY")</f>
        <v>enero 1900</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4166</v>
      </c>
    </row>
    <row r="2944" spans="1:26" hidden="1">
      <c r="A2944" s="59"/>
      <c r="B2944" s="60"/>
      <c r="C2944" s="61"/>
      <c r="D2944" s="62"/>
      <c r="E2944" s="63"/>
      <c r="F2944" s="64"/>
      <c r="G2944" s="65"/>
      <c r="H2944" s="66" t="str">
        <f>+TEXT(Derechos_peticion[[#This Row],[FECHA ASIGNACIÓN AL GESTOR (GFGS)]],"MMMM YYYY")</f>
        <v>enero 1900</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4166</v>
      </c>
    </row>
    <row r="2945" spans="1:26" hidden="1">
      <c r="A2945" s="59"/>
      <c r="B2945" s="60"/>
      <c r="C2945" s="61"/>
      <c r="D2945" s="62"/>
      <c r="E2945" s="63"/>
      <c r="F2945" s="64"/>
      <c r="G2945" s="65"/>
      <c r="H2945" s="66" t="str">
        <f>+TEXT(Derechos_peticion[[#This Row],[FECHA ASIGNACIÓN AL GESTOR (GFGS)]],"MMMM YYYY")</f>
        <v>enero 1900</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4166</v>
      </c>
    </row>
    <row r="2946" spans="1:26" hidden="1">
      <c r="A2946" s="59"/>
      <c r="B2946" s="60"/>
      <c r="C2946" s="61"/>
      <c r="D2946" s="62"/>
      <c r="E2946" s="63"/>
      <c r="F2946" s="64"/>
      <c r="G2946" s="65"/>
      <c r="H2946" s="66" t="str">
        <f>+TEXT(Derechos_peticion[[#This Row],[FECHA ASIGNACIÓN AL GESTOR (GFGS)]],"MMMM YYYY")</f>
        <v>enero 1900</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4166</v>
      </c>
    </row>
    <row r="2947" spans="1:26" hidden="1">
      <c r="A2947" s="59"/>
      <c r="B2947" s="60"/>
      <c r="C2947" s="61"/>
      <c r="D2947" s="62"/>
      <c r="E2947" s="63"/>
      <c r="F2947" s="64"/>
      <c r="G2947" s="65"/>
      <c r="H2947" s="66" t="str">
        <f>+TEXT(Derechos_peticion[[#This Row],[FECHA ASIGNACIÓN AL GESTOR (GFGS)]],"MMMM YYYY")</f>
        <v>enero 1900</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4166</v>
      </c>
    </row>
    <row r="2948" spans="1:26" hidden="1">
      <c r="A2948" s="59"/>
      <c r="B2948" s="60"/>
      <c r="C2948" s="61"/>
      <c r="D2948" s="62"/>
      <c r="E2948" s="63"/>
      <c r="F2948" s="64"/>
      <c r="G2948" s="65"/>
      <c r="H2948" s="66" t="str">
        <f>+TEXT(Derechos_peticion[[#This Row],[FECHA ASIGNACIÓN AL GESTOR (GFGS)]],"MMMM YYYY")</f>
        <v>enero 1900</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4166</v>
      </c>
    </row>
    <row r="2949" spans="1:26" hidden="1">
      <c r="A2949" s="59"/>
      <c r="B2949" s="60"/>
      <c r="C2949" s="61"/>
      <c r="D2949" s="62"/>
      <c r="E2949" s="63"/>
      <c r="F2949" s="64"/>
      <c r="G2949" s="65"/>
      <c r="H2949" s="66" t="str">
        <f>+TEXT(Derechos_peticion[[#This Row],[FECHA ASIGNACIÓN AL GESTOR (GFGS)]],"MMMM YYYY")</f>
        <v>enero 1900</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4166</v>
      </c>
    </row>
    <row r="2950" spans="1:26" hidden="1">
      <c r="A2950" s="59"/>
      <c r="B2950" s="60"/>
      <c r="C2950" s="61"/>
      <c r="D2950" s="62"/>
      <c r="E2950" s="63"/>
      <c r="F2950" s="64"/>
      <c r="G2950" s="65"/>
      <c r="H2950" s="66" t="str">
        <f>+TEXT(Derechos_peticion[[#This Row],[FECHA ASIGNACIÓN AL GESTOR (GFGS)]],"MMMM YYYY")</f>
        <v>enero 1900</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4166</v>
      </c>
    </row>
    <row r="2951" spans="1:26" hidden="1">
      <c r="A2951" s="59"/>
      <c r="B2951" s="60"/>
      <c r="C2951" s="61"/>
      <c r="D2951" s="62"/>
      <c r="E2951" s="63"/>
      <c r="F2951" s="64"/>
      <c r="G2951" s="65"/>
      <c r="H2951" s="66" t="str">
        <f>+TEXT(Derechos_peticion[[#This Row],[FECHA ASIGNACIÓN AL GESTOR (GFGS)]],"MMMM YYYY")</f>
        <v>enero 1900</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4166</v>
      </c>
    </row>
    <row r="2952" spans="1:26" hidden="1">
      <c r="A2952" s="59"/>
      <c r="B2952" s="60"/>
      <c r="C2952" s="61"/>
      <c r="D2952" s="62"/>
      <c r="E2952" s="63"/>
      <c r="F2952" s="64"/>
      <c r="G2952" s="65"/>
      <c r="H2952" s="66" t="str">
        <f>+TEXT(Derechos_peticion[[#This Row],[FECHA ASIGNACIÓN AL GESTOR (GFGS)]],"MMMM YYYY")</f>
        <v>enero 1900</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4166</v>
      </c>
    </row>
    <row r="2953" spans="1:26" hidden="1">
      <c r="A2953" s="59"/>
      <c r="B2953" s="60"/>
      <c r="C2953" s="61"/>
      <c r="D2953" s="62"/>
      <c r="E2953" s="63"/>
      <c r="F2953" s="64"/>
      <c r="G2953" s="65"/>
      <c r="H2953" s="66" t="str">
        <f>+TEXT(Derechos_peticion[[#This Row],[FECHA ASIGNACIÓN AL GESTOR (GFGS)]],"MMMM YYYY")</f>
        <v>enero 1900</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4166</v>
      </c>
    </row>
    <row r="2954" spans="1:26" hidden="1">
      <c r="A2954" s="59"/>
      <c r="B2954" s="60"/>
      <c r="C2954" s="61"/>
      <c r="D2954" s="62"/>
      <c r="E2954" s="63"/>
      <c r="F2954" s="64"/>
      <c r="G2954" s="65"/>
      <c r="H2954" s="66" t="str">
        <f>+TEXT(Derechos_peticion[[#This Row],[FECHA ASIGNACIÓN AL GESTOR (GFGS)]],"MMMM YYYY")</f>
        <v>enero 1900</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4166</v>
      </c>
    </row>
    <row r="2955" spans="1:26" hidden="1">
      <c r="A2955" s="59"/>
      <c r="B2955" s="60"/>
      <c r="C2955" s="61"/>
      <c r="D2955" s="62"/>
      <c r="E2955" s="63"/>
      <c r="F2955" s="64"/>
      <c r="G2955" s="65"/>
      <c r="H2955" s="66" t="str">
        <f>+TEXT(Derechos_peticion[[#This Row],[FECHA ASIGNACIÓN AL GESTOR (GFGS)]],"MMMM YYYY")</f>
        <v>enero 1900</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4166</v>
      </c>
    </row>
    <row r="2956" spans="1:26" hidden="1">
      <c r="A2956" s="59"/>
      <c r="B2956" s="60"/>
      <c r="C2956" s="61"/>
      <c r="D2956" s="62"/>
      <c r="E2956" s="63"/>
      <c r="F2956" s="64"/>
      <c r="G2956" s="65"/>
      <c r="H2956" s="66" t="str">
        <f>+TEXT(Derechos_peticion[[#This Row],[FECHA ASIGNACIÓN AL GESTOR (GFGS)]],"MMMM YYYY")</f>
        <v>enero 1900</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4166</v>
      </c>
    </row>
    <row r="2957" spans="1:26" hidden="1">
      <c r="A2957" s="59"/>
      <c r="B2957" s="60"/>
      <c r="C2957" s="61"/>
      <c r="D2957" s="62"/>
      <c r="E2957" s="63"/>
      <c r="F2957" s="64"/>
      <c r="G2957" s="65"/>
      <c r="H2957" s="66" t="str">
        <f>+TEXT(Derechos_peticion[[#This Row],[FECHA ASIGNACIÓN AL GESTOR (GFGS)]],"MMMM YYYY")</f>
        <v>enero 1900</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4166</v>
      </c>
    </row>
    <row r="2958" spans="1:26" hidden="1">
      <c r="A2958" s="59"/>
      <c r="B2958" s="60"/>
      <c r="C2958" s="61"/>
      <c r="D2958" s="62"/>
      <c r="E2958" s="63"/>
      <c r="F2958" s="64"/>
      <c r="G2958" s="65"/>
      <c r="H2958" s="66" t="str">
        <f>+TEXT(Derechos_peticion[[#This Row],[FECHA ASIGNACIÓN AL GESTOR (GFGS)]],"MMMM YYYY")</f>
        <v>enero 1900</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4166</v>
      </c>
    </row>
    <row r="2959" spans="1:26" hidden="1">
      <c r="A2959" s="59"/>
      <c r="B2959" s="60"/>
      <c r="C2959" s="61"/>
      <c r="D2959" s="62"/>
      <c r="E2959" s="63"/>
      <c r="F2959" s="64"/>
      <c r="G2959" s="65"/>
      <c r="H2959" s="66" t="str">
        <f>+TEXT(Derechos_peticion[[#This Row],[FECHA ASIGNACIÓN AL GESTOR (GFGS)]],"MMMM YYYY")</f>
        <v>enero 1900</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4166</v>
      </c>
    </row>
    <row r="2960" spans="1:26" hidden="1">
      <c r="A2960" s="59"/>
      <c r="B2960" s="60"/>
      <c r="C2960" s="61"/>
      <c r="D2960" s="62"/>
      <c r="E2960" s="63"/>
      <c r="F2960" s="64"/>
      <c r="G2960" s="65"/>
      <c r="H2960" s="66" t="str">
        <f>+TEXT(Derechos_peticion[[#This Row],[FECHA ASIGNACIÓN AL GESTOR (GFGS)]],"MMMM YYYY")</f>
        <v>enero 1900</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4166</v>
      </c>
    </row>
    <row r="2961" spans="1:26" hidden="1">
      <c r="A2961" s="59"/>
      <c r="B2961" s="60"/>
      <c r="C2961" s="61"/>
      <c r="D2961" s="62"/>
      <c r="E2961" s="63"/>
      <c r="F2961" s="64"/>
      <c r="G2961" s="65"/>
      <c r="H2961" s="66" t="str">
        <f>+TEXT(Derechos_peticion[[#This Row],[FECHA ASIGNACIÓN AL GESTOR (GFGS)]],"MMMM YYYY")</f>
        <v>enero 1900</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4166</v>
      </c>
    </row>
    <row r="2962" spans="1:26" hidden="1">
      <c r="A2962" s="59"/>
      <c r="B2962" s="60"/>
      <c r="C2962" s="61"/>
      <c r="D2962" s="62"/>
      <c r="E2962" s="63"/>
      <c r="F2962" s="64"/>
      <c r="G2962" s="65"/>
      <c r="H2962" s="66" t="str">
        <f>+TEXT(Derechos_peticion[[#This Row],[FECHA ASIGNACIÓN AL GESTOR (GFGS)]],"MMMM YYYY")</f>
        <v>enero 1900</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4166</v>
      </c>
    </row>
    <row r="2963" spans="1:26" hidden="1">
      <c r="A2963" s="59"/>
      <c r="B2963" s="60"/>
      <c r="C2963" s="61"/>
      <c r="D2963" s="62"/>
      <c r="E2963" s="63"/>
      <c r="F2963" s="64"/>
      <c r="G2963" s="65"/>
      <c r="H2963" s="66" t="str">
        <f>+TEXT(Derechos_peticion[[#This Row],[FECHA ASIGNACIÓN AL GESTOR (GFGS)]],"MMMM YYYY")</f>
        <v>enero 1900</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4166</v>
      </c>
    </row>
    <row r="2964" spans="1:26" hidden="1">
      <c r="A2964" s="59"/>
      <c r="B2964" s="60"/>
      <c r="C2964" s="61"/>
      <c r="D2964" s="62"/>
      <c r="E2964" s="63"/>
      <c r="F2964" s="64"/>
      <c r="G2964" s="65"/>
      <c r="H2964" s="66" t="str">
        <f>+TEXT(Derechos_peticion[[#This Row],[FECHA ASIGNACIÓN AL GESTOR (GFGS)]],"MMMM YYYY")</f>
        <v>enero 1900</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4166</v>
      </c>
    </row>
    <row r="2965" spans="1:26" hidden="1">
      <c r="A2965" s="59"/>
      <c r="B2965" s="60"/>
      <c r="C2965" s="61"/>
      <c r="D2965" s="62"/>
      <c r="E2965" s="63"/>
      <c r="F2965" s="64"/>
      <c r="G2965" s="65"/>
      <c r="H2965" s="66" t="str">
        <f>+TEXT(Derechos_peticion[[#This Row],[FECHA ASIGNACIÓN AL GESTOR (GFGS)]],"MMMM YYYY")</f>
        <v>enero 1900</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4166</v>
      </c>
    </row>
    <row r="2966" spans="1:26" hidden="1">
      <c r="A2966" s="59"/>
      <c r="B2966" s="60"/>
      <c r="C2966" s="61"/>
      <c r="D2966" s="62"/>
      <c r="E2966" s="63"/>
      <c r="F2966" s="64"/>
      <c r="G2966" s="65"/>
      <c r="H2966" s="66" t="str">
        <f>+TEXT(Derechos_peticion[[#This Row],[FECHA ASIGNACIÓN AL GESTOR (GFGS)]],"MMMM YYYY")</f>
        <v>enero 1900</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4166</v>
      </c>
    </row>
    <row r="2967" spans="1:26" hidden="1">
      <c r="A2967" s="59"/>
      <c r="B2967" s="60"/>
      <c r="C2967" s="61"/>
      <c r="D2967" s="62"/>
      <c r="E2967" s="63"/>
      <c r="F2967" s="64"/>
      <c r="G2967" s="65"/>
      <c r="H2967" s="66" t="str">
        <f>+TEXT(Derechos_peticion[[#This Row],[FECHA ASIGNACIÓN AL GESTOR (GFGS)]],"MMMM YYYY")</f>
        <v>enero 1900</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4166</v>
      </c>
    </row>
    <row r="2968" spans="1:26" hidden="1">
      <c r="A2968" s="59"/>
      <c r="B2968" s="60"/>
      <c r="C2968" s="61"/>
      <c r="D2968" s="62"/>
      <c r="E2968" s="63"/>
      <c r="F2968" s="64"/>
      <c r="G2968" s="65"/>
      <c r="H2968" s="66" t="str">
        <f>+TEXT(Derechos_peticion[[#This Row],[FECHA ASIGNACIÓN AL GESTOR (GFGS)]],"MMMM YYYY")</f>
        <v>enero 1900</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4166</v>
      </c>
    </row>
    <row r="2969" spans="1:26" hidden="1">
      <c r="A2969" s="59"/>
      <c r="B2969" s="60"/>
      <c r="C2969" s="61"/>
      <c r="D2969" s="62"/>
      <c r="E2969" s="63"/>
      <c r="F2969" s="64"/>
      <c r="G2969" s="65"/>
      <c r="H2969" s="66" t="str">
        <f>+TEXT(Derechos_peticion[[#This Row],[FECHA ASIGNACIÓN AL GESTOR (GFGS)]],"MMMM YYYY")</f>
        <v>enero 1900</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4166</v>
      </c>
    </row>
    <row r="2970" spans="1:26" hidden="1">
      <c r="A2970" s="59"/>
      <c r="B2970" s="60"/>
      <c r="C2970" s="61"/>
      <c r="D2970" s="62"/>
      <c r="E2970" s="63"/>
      <c r="F2970" s="64"/>
      <c r="G2970" s="65"/>
      <c r="H2970" s="66" t="str">
        <f>+TEXT(Derechos_peticion[[#This Row],[FECHA ASIGNACIÓN AL GESTOR (GFGS)]],"MMMM YYYY")</f>
        <v>enero 1900</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4166</v>
      </c>
    </row>
    <row r="2971" spans="1:26" hidden="1">
      <c r="A2971" s="59"/>
      <c r="B2971" s="60"/>
      <c r="C2971" s="61"/>
      <c r="D2971" s="62"/>
      <c r="E2971" s="63"/>
      <c r="F2971" s="64"/>
      <c r="G2971" s="65"/>
      <c r="H2971" s="66" t="str">
        <f>+TEXT(Derechos_peticion[[#This Row],[FECHA ASIGNACIÓN AL GESTOR (GFGS)]],"MMMM YYYY")</f>
        <v>enero 1900</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4166</v>
      </c>
    </row>
    <row r="2972" spans="1:26" hidden="1">
      <c r="A2972" s="59"/>
      <c r="B2972" s="60"/>
      <c r="C2972" s="61"/>
      <c r="D2972" s="62"/>
      <c r="E2972" s="63"/>
      <c r="F2972" s="64"/>
      <c r="G2972" s="65"/>
      <c r="H2972" s="66" t="str">
        <f>+TEXT(Derechos_peticion[[#This Row],[FECHA ASIGNACIÓN AL GESTOR (GFGS)]],"MMMM YYYY")</f>
        <v>enero 1900</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4166</v>
      </c>
    </row>
    <row r="2973" spans="1:26" hidden="1">
      <c r="A2973" s="59"/>
      <c r="B2973" s="60"/>
      <c r="C2973" s="61"/>
      <c r="D2973" s="62"/>
      <c r="E2973" s="63"/>
      <c r="F2973" s="64"/>
      <c r="G2973" s="65"/>
      <c r="H2973" s="66" t="str">
        <f>+TEXT(Derechos_peticion[[#This Row],[FECHA ASIGNACIÓN AL GESTOR (GFGS)]],"MMMM YYYY")</f>
        <v>enero 1900</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4166</v>
      </c>
    </row>
    <row r="2974" spans="1:26" hidden="1">
      <c r="A2974" s="59"/>
      <c r="B2974" s="60"/>
      <c r="C2974" s="61"/>
      <c r="D2974" s="62"/>
      <c r="E2974" s="63"/>
      <c r="F2974" s="64"/>
      <c r="G2974" s="65"/>
      <c r="H2974" s="66" t="str">
        <f>+TEXT(Derechos_peticion[[#This Row],[FECHA ASIGNACIÓN AL GESTOR (GFGS)]],"MMMM YYYY")</f>
        <v>enero 1900</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4166</v>
      </c>
    </row>
    <row r="2975" spans="1:26" hidden="1">
      <c r="A2975" s="59"/>
      <c r="B2975" s="60"/>
      <c r="C2975" s="61"/>
      <c r="D2975" s="62"/>
      <c r="E2975" s="63"/>
      <c r="F2975" s="64"/>
      <c r="G2975" s="65"/>
      <c r="H2975" s="66" t="str">
        <f>+TEXT(Derechos_peticion[[#This Row],[FECHA ASIGNACIÓN AL GESTOR (GFGS)]],"MMMM YYYY")</f>
        <v>enero 1900</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4166</v>
      </c>
    </row>
    <row r="2976" spans="1:26" hidden="1">
      <c r="A2976" s="59"/>
      <c r="B2976" s="60"/>
      <c r="C2976" s="61"/>
      <c r="D2976" s="62"/>
      <c r="E2976" s="63"/>
      <c r="F2976" s="64"/>
      <c r="G2976" s="65"/>
      <c r="H2976" s="66" t="str">
        <f>+TEXT(Derechos_peticion[[#This Row],[FECHA ASIGNACIÓN AL GESTOR (GFGS)]],"MMMM YYYY")</f>
        <v>enero 1900</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4166</v>
      </c>
    </row>
    <row r="2977" spans="1:26" hidden="1">
      <c r="A2977" s="59"/>
      <c r="B2977" s="60"/>
      <c r="C2977" s="61"/>
      <c r="D2977" s="62"/>
      <c r="E2977" s="63"/>
      <c r="F2977" s="64"/>
      <c r="G2977" s="65"/>
      <c r="H2977" s="66" t="str">
        <f>+TEXT(Derechos_peticion[[#This Row],[FECHA ASIGNACIÓN AL GESTOR (GFGS)]],"MMMM YYYY")</f>
        <v>enero 1900</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4166</v>
      </c>
    </row>
    <row r="2978" spans="1:26" hidden="1">
      <c r="A2978" s="59"/>
      <c r="B2978" s="60"/>
      <c r="C2978" s="61"/>
      <c r="D2978" s="62"/>
      <c r="E2978" s="63"/>
      <c r="F2978" s="64"/>
      <c r="G2978" s="65"/>
      <c r="H2978" s="66" t="str">
        <f>+TEXT(Derechos_peticion[[#This Row],[FECHA ASIGNACIÓN AL GESTOR (GFGS)]],"MMMM YYYY")</f>
        <v>enero 1900</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4166</v>
      </c>
    </row>
    <row r="2979" spans="1:26" hidden="1">
      <c r="A2979" s="59"/>
      <c r="B2979" s="60"/>
      <c r="C2979" s="61"/>
      <c r="D2979" s="62"/>
      <c r="E2979" s="63"/>
      <c r="F2979" s="64"/>
      <c r="G2979" s="65"/>
      <c r="H2979" s="66" t="str">
        <f>+TEXT(Derechos_peticion[[#This Row],[FECHA ASIGNACIÓN AL GESTOR (GFGS)]],"MMMM YYYY")</f>
        <v>enero 1900</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4166</v>
      </c>
    </row>
    <row r="2980" spans="1:26" hidden="1">
      <c r="A2980" s="59"/>
      <c r="B2980" s="60"/>
      <c r="C2980" s="61"/>
      <c r="D2980" s="62"/>
      <c r="E2980" s="63"/>
      <c r="F2980" s="64"/>
      <c r="G2980" s="65"/>
      <c r="H2980" s="66" t="str">
        <f>+TEXT(Derechos_peticion[[#This Row],[FECHA ASIGNACIÓN AL GESTOR (GFGS)]],"MMMM YYYY")</f>
        <v>enero 1900</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4166</v>
      </c>
    </row>
    <row r="2981" spans="1:26" hidden="1">
      <c r="A2981" s="59"/>
      <c r="B2981" s="60"/>
      <c r="C2981" s="61"/>
      <c r="D2981" s="62"/>
      <c r="E2981" s="63"/>
      <c r="F2981" s="64"/>
      <c r="G2981" s="65"/>
      <c r="H2981" s="66" t="str">
        <f>+TEXT(Derechos_peticion[[#This Row],[FECHA ASIGNACIÓN AL GESTOR (GFGS)]],"MMMM YYYY")</f>
        <v>enero 1900</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4166</v>
      </c>
    </row>
    <row r="2982" spans="1:26" hidden="1">
      <c r="A2982" s="59"/>
      <c r="B2982" s="60"/>
      <c r="C2982" s="61"/>
      <c r="D2982" s="62"/>
      <c r="E2982" s="63"/>
      <c r="F2982" s="64"/>
      <c r="G2982" s="65"/>
      <c r="H2982" s="66" t="str">
        <f>+TEXT(Derechos_peticion[[#This Row],[FECHA ASIGNACIÓN AL GESTOR (GFGS)]],"MMMM YYYY")</f>
        <v>enero 1900</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4166</v>
      </c>
    </row>
    <row r="2983" spans="1:26" hidden="1">
      <c r="A2983" s="59"/>
      <c r="B2983" s="60"/>
      <c r="C2983" s="61"/>
      <c r="D2983" s="62"/>
      <c r="E2983" s="63"/>
      <c r="F2983" s="64"/>
      <c r="G2983" s="65"/>
      <c r="H2983" s="66" t="str">
        <f>+TEXT(Derechos_peticion[[#This Row],[FECHA ASIGNACIÓN AL GESTOR (GFGS)]],"MMMM YYYY")</f>
        <v>enero 1900</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4166</v>
      </c>
    </row>
    <row r="2984" spans="1:26" hidden="1">
      <c r="A2984" s="59"/>
      <c r="B2984" s="60"/>
      <c r="C2984" s="61"/>
      <c r="D2984" s="62"/>
      <c r="E2984" s="63"/>
      <c r="F2984" s="64"/>
      <c r="G2984" s="65"/>
      <c r="H2984" s="66" t="str">
        <f>+TEXT(Derechos_peticion[[#This Row],[FECHA ASIGNACIÓN AL GESTOR (GFGS)]],"MMMM YYYY")</f>
        <v>enero 1900</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4166</v>
      </c>
    </row>
    <row r="2985" spans="1:26" hidden="1">
      <c r="A2985" s="59"/>
      <c r="B2985" s="60"/>
      <c r="C2985" s="61"/>
      <c r="D2985" s="62"/>
      <c r="E2985" s="63"/>
      <c r="F2985" s="64"/>
      <c r="G2985" s="65"/>
      <c r="H2985" s="66" t="str">
        <f>+TEXT(Derechos_peticion[[#This Row],[FECHA ASIGNACIÓN AL GESTOR (GFGS)]],"MMMM YYYY")</f>
        <v>enero 1900</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4166</v>
      </c>
    </row>
    <row r="2986" spans="1:26" hidden="1">
      <c r="A2986" s="59"/>
      <c r="B2986" s="60"/>
      <c r="C2986" s="61"/>
      <c r="D2986" s="62"/>
      <c r="E2986" s="63"/>
      <c r="F2986" s="64"/>
      <c r="G2986" s="65"/>
      <c r="H2986" s="66" t="str">
        <f>+TEXT(Derechos_peticion[[#This Row],[FECHA ASIGNACIÓN AL GESTOR (GFGS)]],"MMMM YYYY")</f>
        <v>enero 1900</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4166</v>
      </c>
    </row>
    <row r="2987" spans="1:26" hidden="1">
      <c r="A2987" s="59"/>
      <c r="B2987" s="60"/>
      <c r="C2987" s="61"/>
      <c r="D2987" s="62"/>
      <c r="E2987" s="63"/>
      <c r="F2987" s="64"/>
      <c r="G2987" s="65"/>
      <c r="H2987" s="66" t="str">
        <f>+TEXT(Derechos_peticion[[#This Row],[FECHA ASIGNACIÓN AL GESTOR (GFGS)]],"MMMM YYYY")</f>
        <v>enero 1900</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4166</v>
      </c>
    </row>
    <row r="2988" spans="1:26" hidden="1">
      <c r="A2988" s="59"/>
      <c r="B2988" s="60"/>
      <c r="C2988" s="61"/>
      <c r="D2988" s="62"/>
      <c r="E2988" s="63"/>
      <c r="F2988" s="64"/>
      <c r="G2988" s="65"/>
      <c r="H2988" s="66" t="str">
        <f>+TEXT(Derechos_peticion[[#This Row],[FECHA ASIGNACIÓN AL GESTOR (GFGS)]],"MMMM YYYY")</f>
        <v>enero 1900</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4166</v>
      </c>
    </row>
    <row r="2989" spans="1:26" hidden="1">
      <c r="A2989" s="59"/>
      <c r="B2989" s="60"/>
      <c r="C2989" s="61"/>
      <c r="D2989" s="62"/>
      <c r="E2989" s="63"/>
      <c r="F2989" s="64"/>
      <c r="G2989" s="65"/>
      <c r="H2989" s="66" t="str">
        <f>+TEXT(Derechos_peticion[[#This Row],[FECHA ASIGNACIÓN AL GESTOR (GFGS)]],"MMMM YYYY")</f>
        <v>enero 1900</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4166</v>
      </c>
    </row>
    <row r="2990" spans="1:26" hidden="1">
      <c r="A2990" s="59"/>
      <c r="B2990" s="60"/>
      <c r="C2990" s="61"/>
      <c r="D2990" s="62"/>
      <c r="E2990" s="63"/>
      <c r="F2990" s="64"/>
      <c r="G2990" s="65"/>
      <c r="H2990" s="66" t="str">
        <f>+TEXT(Derechos_peticion[[#This Row],[FECHA ASIGNACIÓN AL GESTOR (GFGS)]],"MMMM YYYY")</f>
        <v>enero 1900</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4166</v>
      </c>
    </row>
    <row r="2991" spans="1:26" hidden="1">
      <c r="A2991" s="59"/>
      <c r="B2991" s="60"/>
      <c r="C2991" s="61"/>
      <c r="D2991" s="62"/>
      <c r="E2991" s="63"/>
      <c r="F2991" s="64"/>
      <c r="G2991" s="65"/>
      <c r="H2991" s="66" t="str">
        <f>+TEXT(Derechos_peticion[[#This Row],[FECHA ASIGNACIÓN AL GESTOR (GFGS)]],"MMMM YYYY")</f>
        <v>enero 1900</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4166</v>
      </c>
    </row>
    <row r="2992" spans="1:26" hidden="1">
      <c r="A2992" s="59"/>
      <c r="B2992" s="60"/>
      <c r="C2992" s="61"/>
      <c r="D2992" s="62"/>
      <c r="E2992" s="63"/>
      <c r="F2992" s="64"/>
      <c r="G2992" s="65"/>
      <c r="H2992" s="66" t="str">
        <f>+TEXT(Derechos_peticion[[#This Row],[FECHA ASIGNACIÓN AL GESTOR (GFGS)]],"MMMM YYYY")</f>
        <v>enero 1900</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4166</v>
      </c>
    </row>
    <row r="2993" spans="1:26" hidden="1">
      <c r="A2993" s="59"/>
      <c r="B2993" s="60"/>
      <c r="C2993" s="61"/>
      <c r="D2993" s="62"/>
      <c r="E2993" s="63"/>
      <c r="F2993" s="64"/>
      <c r="G2993" s="65"/>
      <c r="H2993" s="66" t="str">
        <f>+TEXT(Derechos_peticion[[#This Row],[FECHA ASIGNACIÓN AL GESTOR (GFGS)]],"MMMM YYYY")</f>
        <v>enero 1900</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4166</v>
      </c>
    </row>
    <row r="2994" spans="1:26" hidden="1">
      <c r="A2994" s="59"/>
      <c r="B2994" s="60"/>
      <c r="C2994" s="61"/>
      <c r="D2994" s="62"/>
      <c r="E2994" s="63"/>
      <c r="F2994" s="64"/>
      <c r="G2994" s="65"/>
      <c r="H2994" s="66" t="str">
        <f>+TEXT(Derechos_peticion[[#This Row],[FECHA ASIGNACIÓN AL GESTOR (GFGS)]],"MMMM YYYY")</f>
        <v>enero 1900</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4166</v>
      </c>
    </row>
    <row r="2995" spans="1:26" hidden="1">
      <c r="A2995" s="59"/>
      <c r="B2995" s="60"/>
      <c r="C2995" s="61"/>
      <c r="D2995" s="62"/>
      <c r="E2995" s="63"/>
      <c r="F2995" s="64"/>
      <c r="G2995" s="65"/>
      <c r="H2995" s="66" t="str">
        <f>+TEXT(Derechos_peticion[[#This Row],[FECHA ASIGNACIÓN AL GESTOR (GFGS)]],"MMMM YYYY")</f>
        <v>enero 1900</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4166</v>
      </c>
    </row>
    <row r="2996" spans="1:26" hidden="1">
      <c r="A2996" s="59"/>
      <c r="B2996" s="60"/>
      <c r="C2996" s="61"/>
      <c r="D2996" s="62"/>
      <c r="E2996" s="63"/>
      <c r="F2996" s="64"/>
      <c r="G2996" s="65"/>
      <c r="H2996" s="66" t="str">
        <f>+TEXT(Derechos_peticion[[#This Row],[FECHA ASIGNACIÓN AL GESTOR (GFGS)]],"MMMM YYYY")</f>
        <v>enero 1900</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4166</v>
      </c>
    </row>
    <row r="2997" spans="1:26" hidden="1">
      <c r="A2997" s="59"/>
      <c r="B2997" s="60"/>
      <c r="C2997" s="61"/>
      <c r="D2997" s="62"/>
      <c r="E2997" s="63"/>
      <c r="F2997" s="64"/>
      <c r="G2997" s="65"/>
      <c r="H2997" s="66" t="str">
        <f>+TEXT(Derechos_peticion[[#This Row],[FECHA ASIGNACIÓN AL GESTOR (GFGS)]],"MMMM YYYY")</f>
        <v>enero 1900</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4166</v>
      </c>
    </row>
    <row r="2998" spans="1:26" hidden="1">
      <c r="A2998" s="59"/>
      <c r="B2998" s="60"/>
      <c r="C2998" s="61"/>
      <c r="D2998" s="62"/>
      <c r="E2998" s="63"/>
      <c r="F2998" s="64"/>
      <c r="G2998" s="65"/>
      <c r="H2998" s="66" t="str">
        <f>+TEXT(Derechos_peticion[[#This Row],[FECHA ASIGNACIÓN AL GESTOR (GFGS)]],"MMMM YYYY")</f>
        <v>enero 1900</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4166</v>
      </c>
    </row>
    <row r="2999" spans="1:26" hidden="1">
      <c r="A2999" s="59"/>
      <c r="B2999" s="60"/>
      <c r="C2999" s="61"/>
      <c r="D2999" s="62"/>
      <c r="E2999" s="63"/>
      <c r="F2999" s="64"/>
      <c r="G2999" s="65"/>
      <c r="H2999" s="66" t="str">
        <f>+TEXT(Derechos_peticion[[#This Row],[FECHA ASIGNACIÓN AL GESTOR (GFGS)]],"MMMM YYYY")</f>
        <v>enero 1900</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4166</v>
      </c>
    </row>
    <row r="3000" spans="1:26" hidden="1">
      <c r="A3000" s="59"/>
      <c r="B3000" s="60"/>
      <c r="C3000" s="61"/>
      <c r="D3000" s="62"/>
      <c r="E3000" s="63"/>
      <c r="F3000" s="64"/>
      <c r="G3000" s="65"/>
      <c r="H3000" s="66" t="str">
        <f>+TEXT(Derechos_peticion[[#This Row],[FECHA ASIGNACIÓN AL GESTOR (GFGS)]],"MMMM YYYY")</f>
        <v>enero 1900</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4166</v>
      </c>
    </row>
    <row r="3001" spans="1:26" hidden="1">
      <c r="A3001" s="59"/>
      <c r="B3001" s="60"/>
      <c r="C3001" s="61"/>
      <c r="D3001" s="62"/>
      <c r="E3001" s="63"/>
      <c r="F3001" s="64"/>
      <c r="G3001" s="65"/>
      <c r="H3001" s="66" t="str">
        <f>+TEXT(Derechos_peticion[[#This Row],[FECHA ASIGNACIÓN AL GESTOR (GFGS)]],"MMMM YYYY")</f>
        <v>enero 1900</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4166</v>
      </c>
    </row>
    <row r="3002" spans="1:26" hidden="1">
      <c r="A3002" s="59"/>
      <c r="B3002" s="60"/>
      <c r="C3002" s="61"/>
      <c r="D3002" s="62"/>
      <c r="E3002" s="63"/>
      <c r="F3002" s="64"/>
      <c r="G3002" s="65"/>
      <c r="H3002" s="66" t="str">
        <f>+TEXT(Derechos_peticion[[#This Row],[FECHA ASIGNACIÓN AL GESTOR (GFGS)]],"MMMM YYYY")</f>
        <v>enero 1900</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4166</v>
      </c>
    </row>
    <row r="3003" spans="1:26" hidden="1">
      <c r="A3003" s="59"/>
      <c r="B3003" s="60"/>
      <c r="C3003" s="61"/>
      <c r="D3003" s="62"/>
      <c r="E3003" s="63"/>
      <c r="F3003" s="64"/>
      <c r="G3003" s="65"/>
      <c r="H3003" s="66" t="str">
        <f>+TEXT(Derechos_peticion[[#This Row],[FECHA ASIGNACIÓN AL GESTOR (GFGS)]],"MMMM YYYY")</f>
        <v>enero 1900</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4166</v>
      </c>
    </row>
    <row r="3004" spans="1:26" hidden="1">
      <c r="A3004" s="59"/>
      <c r="B3004" s="60"/>
      <c r="C3004" s="61"/>
      <c r="D3004" s="62"/>
      <c r="E3004" s="63"/>
      <c r="F3004" s="64"/>
      <c r="G3004" s="65"/>
      <c r="H3004" s="66" t="str">
        <f>+TEXT(Derechos_peticion[[#This Row],[FECHA ASIGNACIÓN AL GESTOR (GFGS)]],"MMMM YYYY")</f>
        <v>enero 1900</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4166</v>
      </c>
    </row>
    <row r="3005" spans="1:26" hidden="1">
      <c r="A3005" s="59"/>
      <c r="B3005" s="60"/>
      <c r="C3005" s="61"/>
      <c r="D3005" s="62"/>
      <c r="E3005" s="63"/>
      <c r="F3005" s="64"/>
      <c r="G3005" s="65"/>
      <c r="H3005" s="66" t="str">
        <f>+TEXT(Derechos_peticion[[#This Row],[FECHA ASIGNACIÓN AL GESTOR (GFGS)]],"MMMM YYYY")</f>
        <v>enero 1900</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4166</v>
      </c>
    </row>
    <row r="3006" spans="1:26" hidden="1">
      <c r="A3006" s="59"/>
      <c r="B3006" s="60"/>
      <c r="C3006" s="61"/>
      <c r="D3006" s="62"/>
      <c r="E3006" s="63"/>
      <c r="F3006" s="64"/>
      <c r="G3006" s="65"/>
      <c r="H3006" s="66" t="str">
        <f>+TEXT(Derechos_peticion[[#This Row],[FECHA ASIGNACIÓN AL GESTOR (GFGS)]],"MMMM YYYY")</f>
        <v>enero 1900</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4166</v>
      </c>
    </row>
    <row r="3007" spans="1:26" hidden="1">
      <c r="A3007" s="59"/>
      <c r="B3007" s="60"/>
      <c r="C3007" s="61"/>
      <c r="D3007" s="62"/>
      <c r="E3007" s="63"/>
      <c r="F3007" s="64"/>
      <c r="G3007" s="65"/>
      <c r="H3007" s="66" t="str">
        <f>+TEXT(Derechos_peticion[[#This Row],[FECHA ASIGNACIÓN AL GESTOR (GFGS)]],"MMMM YYYY")</f>
        <v>enero 1900</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4166</v>
      </c>
    </row>
    <row r="3008" spans="1:26" hidden="1">
      <c r="A3008" s="59"/>
      <c r="B3008" s="60"/>
      <c r="C3008" s="61"/>
      <c r="D3008" s="62"/>
      <c r="E3008" s="63"/>
      <c r="F3008" s="64"/>
      <c r="G3008" s="65"/>
      <c r="H3008" s="66" t="str">
        <f>+TEXT(Derechos_peticion[[#This Row],[FECHA ASIGNACIÓN AL GESTOR (GFGS)]],"MMMM YYYY")</f>
        <v>enero 1900</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4166</v>
      </c>
    </row>
    <row r="3009" spans="1:26" hidden="1">
      <c r="A3009" s="59"/>
      <c r="B3009" s="60"/>
      <c r="C3009" s="61"/>
      <c r="D3009" s="62"/>
      <c r="E3009" s="63"/>
      <c r="F3009" s="64"/>
      <c r="G3009" s="65"/>
      <c r="H3009" s="66" t="str">
        <f>+TEXT(Derechos_peticion[[#This Row],[FECHA ASIGNACIÓN AL GESTOR (GFGS)]],"MMMM YYYY")</f>
        <v>enero 1900</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4166</v>
      </c>
    </row>
    <row r="3010" spans="1:26" hidden="1">
      <c r="A3010" s="59"/>
      <c r="B3010" s="60"/>
      <c r="C3010" s="61"/>
      <c r="D3010" s="62"/>
      <c r="E3010" s="63"/>
      <c r="F3010" s="64"/>
      <c r="G3010" s="65"/>
      <c r="H3010" s="66" t="str">
        <f>+TEXT(Derechos_peticion[[#This Row],[FECHA ASIGNACIÓN AL GESTOR (GFGS)]],"MMMM YYYY")</f>
        <v>enero 1900</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4166</v>
      </c>
    </row>
    <row r="3011" spans="1:26" hidden="1">
      <c r="A3011" s="59"/>
      <c r="B3011" s="60"/>
      <c r="C3011" s="61"/>
      <c r="D3011" s="62"/>
      <c r="E3011" s="63"/>
      <c r="F3011" s="64"/>
      <c r="G3011" s="65"/>
      <c r="H3011" s="66" t="str">
        <f>+TEXT(Derechos_peticion[[#This Row],[FECHA ASIGNACIÓN AL GESTOR (GFGS)]],"MMMM YYYY")</f>
        <v>enero 1900</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4166</v>
      </c>
    </row>
    <row r="3012" spans="1:26" hidden="1">
      <c r="A3012" s="59"/>
      <c r="B3012" s="60"/>
      <c r="C3012" s="61"/>
      <c r="D3012" s="62"/>
      <c r="E3012" s="63"/>
      <c r="F3012" s="64"/>
      <c r="G3012" s="65"/>
      <c r="H3012" s="66" t="str">
        <f>+TEXT(Derechos_peticion[[#This Row],[FECHA ASIGNACIÓN AL GESTOR (GFGS)]],"MMMM YYYY")</f>
        <v>enero 1900</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4166</v>
      </c>
    </row>
    <row r="3013" spans="1:26" hidden="1">
      <c r="A3013" s="59"/>
      <c r="B3013" s="60"/>
      <c r="C3013" s="61"/>
      <c r="D3013" s="62"/>
      <c r="E3013" s="63"/>
      <c r="F3013" s="64"/>
      <c r="G3013" s="65"/>
      <c r="H3013" s="66" t="str">
        <f>+TEXT(Derechos_peticion[[#This Row],[FECHA ASIGNACIÓN AL GESTOR (GFGS)]],"MMMM YYYY")</f>
        <v>enero 1900</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4166</v>
      </c>
    </row>
    <row r="3014" spans="1:26" hidden="1">
      <c r="A3014" s="59"/>
      <c r="B3014" s="60"/>
      <c r="C3014" s="61"/>
      <c r="D3014" s="62"/>
      <c r="E3014" s="63"/>
      <c r="F3014" s="64"/>
      <c r="G3014" s="65"/>
      <c r="H3014" s="66" t="str">
        <f>+TEXT(Derechos_peticion[[#This Row],[FECHA ASIGNACIÓN AL GESTOR (GFGS)]],"MMMM YYYY")</f>
        <v>enero 1900</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4166</v>
      </c>
    </row>
    <row r="3015" spans="1:26" hidden="1">
      <c r="A3015" s="59"/>
      <c r="B3015" s="60"/>
      <c r="C3015" s="61"/>
      <c r="D3015" s="62"/>
      <c r="E3015" s="63"/>
      <c r="F3015" s="64"/>
      <c r="G3015" s="65"/>
      <c r="H3015" s="66" t="str">
        <f>+TEXT(Derechos_peticion[[#This Row],[FECHA ASIGNACIÓN AL GESTOR (GFGS)]],"MMMM YYYY")</f>
        <v>enero 1900</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4166</v>
      </c>
    </row>
    <row r="3016" spans="1:26" hidden="1">
      <c r="A3016" s="59"/>
      <c r="B3016" s="60"/>
      <c r="C3016" s="61"/>
      <c r="D3016" s="62"/>
      <c r="E3016" s="63"/>
      <c r="F3016" s="64"/>
      <c r="G3016" s="65"/>
      <c r="H3016" s="66" t="str">
        <f>+TEXT(Derechos_peticion[[#This Row],[FECHA ASIGNACIÓN AL GESTOR (GFGS)]],"MMMM YYYY")</f>
        <v>enero 1900</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4166</v>
      </c>
    </row>
    <row r="3017" spans="1:26" hidden="1">
      <c r="A3017" s="59"/>
      <c r="B3017" s="60"/>
      <c r="C3017" s="61"/>
      <c r="D3017" s="62"/>
      <c r="E3017" s="63"/>
      <c r="F3017" s="64"/>
      <c r="G3017" s="65"/>
      <c r="H3017" s="66" t="str">
        <f>+TEXT(Derechos_peticion[[#This Row],[FECHA ASIGNACIÓN AL GESTOR (GFGS)]],"MMMM YYYY")</f>
        <v>enero 1900</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4166</v>
      </c>
    </row>
    <row r="3018" spans="1:26" hidden="1">
      <c r="A3018" s="59"/>
      <c r="B3018" s="60"/>
      <c r="C3018" s="61"/>
      <c r="D3018" s="62"/>
      <c r="E3018" s="63"/>
      <c r="F3018" s="64"/>
      <c r="G3018" s="65"/>
      <c r="H3018" s="66" t="str">
        <f>+TEXT(Derechos_peticion[[#This Row],[FECHA ASIGNACIÓN AL GESTOR (GFGS)]],"MMMM YYYY")</f>
        <v>enero 1900</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4166</v>
      </c>
    </row>
    <row r="3019" spans="1:26" hidden="1">
      <c r="A3019" s="59"/>
      <c r="B3019" s="60"/>
      <c r="C3019" s="61"/>
      <c r="D3019" s="62"/>
      <c r="E3019" s="63"/>
      <c r="F3019" s="64"/>
      <c r="G3019" s="65"/>
      <c r="H3019" s="66" t="str">
        <f>+TEXT(Derechos_peticion[[#This Row],[FECHA ASIGNACIÓN AL GESTOR (GFGS)]],"MMMM YYYY")</f>
        <v>enero 1900</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4166</v>
      </c>
    </row>
    <row r="3020" spans="1:26" hidden="1">
      <c r="A3020" s="59"/>
      <c r="B3020" s="60"/>
      <c r="C3020" s="61"/>
      <c r="D3020" s="62"/>
      <c r="E3020" s="63"/>
      <c r="F3020" s="64"/>
      <c r="G3020" s="65"/>
      <c r="H3020" s="66" t="str">
        <f>+TEXT(Derechos_peticion[[#This Row],[FECHA ASIGNACIÓN AL GESTOR (GFGS)]],"MMMM YYYY")</f>
        <v>enero 1900</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4166</v>
      </c>
    </row>
    <row r="3021" spans="1:26" hidden="1">
      <c r="A3021" s="59"/>
      <c r="B3021" s="60"/>
      <c r="C3021" s="61"/>
      <c r="D3021" s="62"/>
      <c r="E3021" s="63"/>
      <c r="F3021" s="64"/>
      <c r="G3021" s="65"/>
      <c r="H3021" s="66" t="str">
        <f>+TEXT(Derechos_peticion[[#This Row],[FECHA ASIGNACIÓN AL GESTOR (GFGS)]],"MMMM YYYY")</f>
        <v>enero 1900</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4166</v>
      </c>
    </row>
    <row r="3022" spans="1:26" hidden="1">
      <c r="A3022" s="59"/>
      <c r="B3022" s="60"/>
      <c r="C3022" s="61"/>
      <c r="D3022" s="62"/>
      <c r="E3022" s="63"/>
      <c r="F3022" s="64"/>
      <c r="G3022" s="65"/>
      <c r="H3022" s="66" t="str">
        <f>+TEXT(Derechos_peticion[[#This Row],[FECHA ASIGNACIÓN AL GESTOR (GFGS)]],"MMMM YYYY")</f>
        <v>enero 1900</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4166</v>
      </c>
    </row>
    <row r="3023" spans="1:26" hidden="1">
      <c r="A3023" s="59"/>
      <c r="B3023" s="60"/>
      <c r="C3023" s="61"/>
      <c r="D3023" s="62"/>
      <c r="E3023" s="63"/>
      <c r="F3023" s="64"/>
      <c r="G3023" s="65"/>
      <c r="H3023" s="66" t="str">
        <f>+TEXT(Derechos_peticion[[#This Row],[FECHA ASIGNACIÓN AL GESTOR (GFGS)]],"MMMM YYYY")</f>
        <v>enero 1900</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4166</v>
      </c>
    </row>
    <row r="3024" spans="1:26" hidden="1">
      <c r="A3024" s="59"/>
      <c r="B3024" s="60"/>
      <c r="C3024" s="61"/>
      <c r="D3024" s="62"/>
      <c r="E3024" s="63"/>
      <c r="F3024" s="64"/>
      <c r="G3024" s="65"/>
      <c r="H3024" s="66" t="str">
        <f>+TEXT(Derechos_peticion[[#This Row],[FECHA ASIGNACIÓN AL GESTOR (GFGS)]],"MMMM YYYY")</f>
        <v>enero 1900</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4166</v>
      </c>
    </row>
    <row r="3025" spans="1:26" hidden="1">
      <c r="A3025" s="59"/>
      <c r="B3025" s="60"/>
      <c r="C3025" s="61"/>
      <c r="D3025" s="62"/>
      <c r="E3025" s="63"/>
      <c r="F3025" s="64"/>
      <c r="G3025" s="65"/>
      <c r="H3025" s="66" t="str">
        <f>+TEXT(Derechos_peticion[[#This Row],[FECHA ASIGNACIÓN AL GESTOR (GFGS)]],"MMMM YYYY")</f>
        <v>enero 1900</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4166</v>
      </c>
    </row>
    <row r="3026" spans="1:26" hidden="1">
      <c r="A3026" s="59"/>
      <c r="B3026" s="60"/>
      <c r="C3026" s="61"/>
      <c r="D3026" s="62"/>
      <c r="E3026" s="63"/>
      <c r="F3026" s="64"/>
      <c r="G3026" s="65"/>
      <c r="H3026" s="66" t="str">
        <f>+TEXT(Derechos_peticion[[#This Row],[FECHA ASIGNACIÓN AL GESTOR (GFGS)]],"MMMM YYYY")</f>
        <v>enero 1900</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4166</v>
      </c>
    </row>
    <row r="3027" spans="1:26" hidden="1">
      <c r="A3027" s="59"/>
      <c r="B3027" s="60"/>
      <c r="C3027" s="61"/>
      <c r="D3027" s="62"/>
      <c r="E3027" s="63"/>
      <c r="F3027" s="64"/>
      <c r="G3027" s="65"/>
      <c r="H3027" s="66" t="str">
        <f>+TEXT(Derechos_peticion[[#This Row],[FECHA ASIGNACIÓN AL GESTOR (GFGS)]],"MMMM YYYY")</f>
        <v>enero 1900</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4166</v>
      </c>
    </row>
    <row r="3028" spans="1:26" hidden="1">
      <c r="A3028" s="59"/>
      <c r="B3028" s="60"/>
      <c r="C3028" s="61"/>
      <c r="D3028" s="62"/>
      <c r="E3028" s="63"/>
      <c r="F3028" s="64"/>
      <c r="G3028" s="65"/>
      <c r="H3028" s="66" t="str">
        <f>+TEXT(Derechos_peticion[[#This Row],[FECHA ASIGNACIÓN AL GESTOR (GFGS)]],"MMMM YYYY")</f>
        <v>enero 1900</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4166</v>
      </c>
    </row>
    <row r="3029" spans="1:26" hidden="1">
      <c r="A3029" s="59"/>
      <c r="B3029" s="60"/>
      <c r="C3029" s="61"/>
      <c r="D3029" s="62"/>
      <c r="E3029" s="63"/>
      <c r="F3029" s="64"/>
      <c r="G3029" s="65"/>
      <c r="H3029" s="66" t="str">
        <f>+TEXT(Derechos_peticion[[#This Row],[FECHA ASIGNACIÓN AL GESTOR (GFGS)]],"MMMM YYYY")</f>
        <v>enero 1900</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4166</v>
      </c>
    </row>
    <row r="3030" spans="1:26" hidden="1">
      <c r="A3030" s="59"/>
      <c r="B3030" s="60"/>
      <c r="C3030" s="61"/>
      <c r="D3030" s="62"/>
      <c r="E3030" s="63"/>
      <c r="F3030" s="64"/>
      <c r="G3030" s="65"/>
      <c r="H3030" s="66" t="str">
        <f>+TEXT(Derechos_peticion[[#This Row],[FECHA ASIGNACIÓN AL GESTOR (GFGS)]],"MMMM YYYY")</f>
        <v>enero 1900</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4166</v>
      </c>
    </row>
    <row r="3031" spans="1:26" hidden="1">
      <c r="A3031" s="59"/>
      <c r="B3031" s="60"/>
      <c r="C3031" s="61"/>
      <c r="D3031" s="62"/>
      <c r="E3031" s="63"/>
      <c r="F3031" s="64"/>
      <c r="G3031" s="65"/>
      <c r="H3031" s="66" t="str">
        <f>+TEXT(Derechos_peticion[[#This Row],[FECHA ASIGNACIÓN AL GESTOR (GFGS)]],"MMMM YYYY")</f>
        <v>enero 1900</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4166</v>
      </c>
    </row>
    <row r="3032" spans="1:26" hidden="1">
      <c r="A3032" s="59"/>
      <c r="B3032" s="60"/>
      <c r="C3032" s="61"/>
      <c r="D3032" s="62"/>
      <c r="E3032" s="63"/>
      <c r="F3032" s="64"/>
      <c r="G3032" s="65"/>
      <c r="H3032" s="66" t="str">
        <f>+TEXT(Derechos_peticion[[#This Row],[FECHA ASIGNACIÓN AL GESTOR (GFGS)]],"MMMM YYYY")</f>
        <v>enero 1900</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4166</v>
      </c>
    </row>
    <row r="3033" spans="1:26" hidden="1">
      <c r="A3033" s="59"/>
      <c r="B3033" s="60"/>
      <c r="C3033" s="61"/>
      <c r="D3033" s="62"/>
      <c r="E3033" s="63"/>
      <c r="F3033" s="64"/>
      <c r="G3033" s="65"/>
      <c r="H3033" s="66" t="str">
        <f>+TEXT(Derechos_peticion[[#This Row],[FECHA ASIGNACIÓN AL GESTOR (GFGS)]],"MMMM YYYY")</f>
        <v>enero 1900</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4166</v>
      </c>
    </row>
    <row r="3034" spans="1:26" hidden="1">
      <c r="A3034" s="59"/>
      <c r="B3034" s="60"/>
      <c r="C3034" s="61"/>
      <c r="D3034" s="62"/>
      <c r="E3034" s="63"/>
      <c r="F3034" s="64"/>
      <c r="G3034" s="65"/>
      <c r="H3034" s="66" t="str">
        <f>+TEXT(Derechos_peticion[[#This Row],[FECHA ASIGNACIÓN AL GESTOR (GFGS)]],"MMMM YYYY")</f>
        <v>enero 1900</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4166</v>
      </c>
    </row>
    <row r="3035" spans="1:26" hidden="1">
      <c r="A3035" s="59"/>
      <c r="B3035" s="60"/>
      <c r="C3035" s="61"/>
      <c r="D3035" s="62"/>
      <c r="E3035" s="63"/>
      <c r="F3035" s="64"/>
      <c r="G3035" s="65"/>
      <c r="H3035" s="66" t="str">
        <f>+TEXT(Derechos_peticion[[#This Row],[FECHA ASIGNACIÓN AL GESTOR (GFGS)]],"MMMM YYYY")</f>
        <v>enero 1900</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4166</v>
      </c>
    </row>
    <row r="3036" spans="1:26" hidden="1">
      <c r="A3036" s="59"/>
      <c r="B3036" s="60"/>
      <c r="C3036" s="61"/>
      <c r="D3036" s="62"/>
      <c r="E3036" s="63"/>
      <c r="F3036" s="64"/>
      <c r="G3036" s="65"/>
      <c r="H3036" s="66" t="str">
        <f>+TEXT(Derechos_peticion[[#This Row],[FECHA ASIGNACIÓN AL GESTOR (GFGS)]],"MMMM YYYY")</f>
        <v>enero 1900</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4166</v>
      </c>
    </row>
    <row r="3037" spans="1:26" hidden="1">
      <c r="A3037" s="59"/>
      <c r="B3037" s="60"/>
      <c r="C3037" s="61"/>
      <c r="D3037" s="62"/>
      <c r="E3037" s="63"/>
      <c r="F3037" s="64"/>
      <c r="G3037" s="65"/>
      <c r="H3037" s="66" t="str">
        <f>+TEXT(Derechos_peticion[[#This Row],[FECHA ASIGNACIÓN AL GESTOR (GFGS)]],"MMMM YYYY")</f>
        <v>enero 1900</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4166</v>
      </c>
    </row>
    <row r="3038" spans="1:26" hidden="1">
      <c r="A3038" s="59"/>
      <c r="B3038" s="60"/>
      <c r="C3038" s="61"/>
      <c r="D3038" s="62"/>
      <c r="E3038" s="63"/>
      <c r="F3038" s="64"/>
      <c r="G3038" s="65"/>
      <c r="H3038" s="66" t="str">
        <f>+TEXT(Derechos_peticion[[#This Row],[FECHA ASIGNACIÓN AL GESTOR (GFGS)]],"MMMM YYYY")</f>
        <v>enero 1900</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4166</v>
      </c>
    </row>
    <row r="3039" spans="1:26" hidden="1">
      <c r="A3039" s="59"/>
      <c r="B3039" s="60"/>
      <c r="C3039" s="61"/>
      <c r="D3039" s="62"/>
      <c r="E3039" s="63"/>
      <c r="F3039" s="64"/>
      <c r="G3039" s="65"/>
      <c r="H3039" s="66" t="str">
        <f>+TEXT(Derechos_peticion[[#This Row],[FECHA ASIGNACIÓN AL GESTOR (GFGS)]],"MMMM YYYY")</f>
        <v>enero 1900</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4166</v>
      </c>
    </row>
    <row r="3040" spans="1:26" hidden="1">
      <c r="A3040" s="59"/>
      <c r="B3040" s="60"/>
      <c r="C3040" s="61"/>
      <c r="D3040" s="62"/>
      <c r="E3040" s="63"/>
      <c r="F3040" s="64"/>
      <c r="G3040" s="65"/>
      <c r="H3040" s="66" t="str">
        <f>+TEXT(Derechos_peticion[[#This Row],[FECHA ASIGNACIÓN AL GESTOR (GFGS)]],"MMMM YYYY")</f>
        <v>enero 1900</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4166</v>
      </c>
    </row>
    <row r="3041" spans="1:26" hidden="1">
      <c r="A3041" s="59"/>
      <c r="B3041" s="60"/>
      <c r="C3041" s="61"/>
      <c r="D3041" s="62"/>
      <c r="E3041" s="63"/>
      <c r="F3041" s="64"/>
      <c r="G3041" s="65"/>
      <c r="H3041" s="66" t="str">
        <f>+TEXT(Derechos_peticion[[#This Row],[FECHA ASIGNACIÓN AL GESTOR (GFGS)]],"MMMM YYYY")</f>
        <v>enero 1900</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4166</v>
      </c>
    </row>
    <row r="3042" spans="1:26" hidden="1">
      <c r="A3042" s="59"/>
      <c r="B3042" s="60"/>
      <c r="C3042" s="61"/>
      <c r="D3042" s="62"/>
      <c r="E3042" s="63"/>
      <c r="F3042" s="64"/>
      <c r="G3042" s="65"/>
      <c r="H3042" s="66" t="str">
        <f>+TEXT(Derechos_peticion[[#This Row],[FECHA ASIGNACIÓN AL GESTOR (GFGS)]],"MMMM YYYY")</f>
        <v>enero 1900</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4166</v>
      </c>
    </row>
    <row r="3043" spans="1:26" hidden="1">
      <c r="A3043" s="59"/>
      <c r="B3043" s="60"/>
      <c r="C3043" s="61"/>
      <c r="D3043" s="62"/>
      <c r="E3043" s="63"/>
      <c r="F3043" s="64"/>
      <c r="G3043" s="65"/>
      <c r="H3043" s="66" t="str">
        <f>+TEXT(Derechos_peticion[[#This Row],[FECHA ASIGNACIÓN AL GESTOR (GFGS)]],"MMMM YYYY")</f>
        <v>enero 1900</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4166</v>
      </c>
    </row>
    <row r="3044" spans="1:26" hidden="1">
      <c r="A3044" s="59"/>
      <c r="B3044" s="60"/>
      <c r="C3044" s="61"/>
      <c r="D3044" s="62"/>
      <c r="E3044" s="63"/>
      <c r="F3044" s="64"/>
      <c r="G3044" s="65"/>
      <c r="H3044" s="66" t="str">
        <f>+TEXT(Derechos_peticion[[#This Row],[FECHA ASIGNACIÓN AL GESTOR (GFGS)]],"MMMM YYYY")</f>
        <v>enero 1900</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4166</v>
      </c>
    </row>
    <row r="3045" spans="1:26" hidden="1">
      <c r="A3045" s="59"/>
      <c r="B3045" s="60"/>
      <c r="C3045" s="61"/>
      <c r="D3045" s="62"/>
      <c r="E3045" s="63"/>
      <c r="F3045" s="64"/>
      <c r="G3045" s="65"/>
      <c r="H3045" s="66" t="str">
        <f>+TEXT(Derechos_peticion[[#This Row],[FECHA ASIGNACIÓN AL GESTOR (GFGS)]],"MMMM YYYY")</f>
        <v>enero 1900</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4166</v>
      </c>
    </row>
    <row r="3046" spans="1:26" hidden="1">
      <c r="A3046" s="59"/>
      <c r="B3046" s="60"/>
      <c r="C3046" s="61"/>
      <c r="D3046" s="62"/>
      <c r="E3046" s="63"/>
      <c r="F3046" s="64"/>
      <c r="G3046" s="65"/>
      <c r="H3046" s="66" t="str">
        <f>+TEXT(Derechos_peticion[[#This Row],[FECHA ASIGNACIÓN AL GESTOR (GFGS)]],"MMMM YYYY")</f>
        <v>enero 1900</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4166</v>
      </c>
    </row>
    <row r="3047" spans="1:26" hidden="1">
      <c r="A3047" s="59"/>
      <c r="B3047" s="60"/>
      <c r="C3047" s="61"/>
      <c r="D3047" s="62"/>
      <c r="E3047" s="63"/>
      <c r="F3047" s="64"/>
      <c r="G3047" s="65"/>
      <c r="H3047" s="66" t="str">
        <f>+TEXT(Derechos_peticion[[#This Row],[FECHA ASIGNACIÓN AL GESTOR (GFGS)]],"MMMM YYYY")</f>
        <v>enero 1900</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4166</v>
      </c>
    </row>
    <row r="3048" spans="1:26" hidden="1">
      <c r="A3048" s="59"/>
      <c r="B3048" s="60"/>
      <c r="C3048" s="61"/>
      <c r="D3048" s="62"/>
      <c r="E3048" s="63"/>
      <c r="F3048" s="64"/>
      <c r="G3048" s="65"/>
      <c r="H3048" s="66" t="str">
        <f>+TEXT(Derechos_peticion[[#This Row],[FECHA ASIGNACIÓN AL GESTOR (GFGS)]],"MMMM YYYY")</f>
        <v>enero 1900</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4166</v>
      </c>
    </row>
    <row r="3049" spans="1:26" hidden="1">
      <c r="A3049" s="59"/>
      <c r="B3049" s="60"/>
      <c r="C3049" s="61"/>
      <c r="D3049" s="62"/>
      <c r="E3049" s="63"/>
      <c r="F3049" s="64"/>
      <c r="G3049" s="65"/>
      <c r="H3049" s="66" t="str">
        <f>+TEXT(Derechos_peticion[[#This Row],[FECHA ASIGNACIÓN AL GESTOR (GFGS)]],"MMMM YYYY")</f>
        <v>enero 1900</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4166</v>
      </c>
    </row>
    <row r="3050" spans="1:26" hidden="1">
      <c r="A3050" s="59"/>
      <c r="B3050" s="60"/>
      <c r="C3050" s="61"/>
      <c r="D3050" s="62"/>
      <c r="E3050" s="63"/>
      <c r="F3050" s="64"/>
      <c r="G3050" s="65"/>
      <c r="H3050" s="66" t="str">
        <f>+TEXT(Derechos_peticion[[#This Row],[FECHA ASIGNACIÓN AL GESTOR (GFGS)]],"MMMM YYYY")</f>
        <v>enero 1900</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4166</v>
      </c>
    </row>
    <row r="3051" spans="1:26" hidden="1">
      <c r="A3051" s="59"/>
      <c r="B3051" s="60"/>
      <c r="C3051" s="61"/>
      <c r="D3051" s="62"/>
      <c r="E3051" s="63"/>
      <c r="F3051" s="64"/>
      <c r="G3051" s="65"/>
      <c r="H3051" s="66" t="str">
        <f>+TEXT(Derechos_peticion[[#This Row],[FECHA ASIGNACIÓN AL GESTOR (GFGS)]],"MMMM YYYY")</f>
        <v>enero 1900</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4166</v>
      </c>
    </row>
    <row r="3052" spans="1:26" hidden="1">
      <c r="A3052" s="59"/>
      <c r="B3052" s="60"/>
      <c r="C3052" s="61"/>
      <c r="D3052" s="62"/>
      <c r="E3052" s="63"/>
      <c r="F3052" s="64"/>
      <c r="G3052" s="65"/>
      <c r="H3052" s="66" t="str">
        <f>+TEXT(Derechos_peticion[[#This Row],[FECHA ASIGNACIÓN AL GESTOR (GFGS)]],"MMMM YYYY")</f>
        <v>enero 1900</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4166</v>
      </c>
    </row>
    <row r="3053" spans="1:26" hidden="1">
      <c r="A3053" s="59"/>
      <c r="B3053" s="60"/>
      <c r="C3053" s="61"/>
      <c r="D3053" s="62"/>
      <c r="E3053" s="63"/>
      <c r="F3053" s="64"/>
      <c r="G3053" s="65"/>
      <c r="H3053" s="66" t="str">
        <f>+TEXT(Derechos_peticion[[#This Row],[FECHA ASIGNACIÓN AL GESTOR (GFGS)]],"MMMM YYYY")</f>
        <v>enero 1900</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4166</v>
      </c>
    </row>
    <row r="3054" spans="1:26" hidden="1">
      <c r="A3054" s="59"/>
      <c r="B3054" s="60"/>
      <c r="C3054" s="61"/>
      <c r="D3054" s="62"/>
      <c r="E3054" s="63"/>
      <c r="F3054" s="64"/>
      <c r="G3054" s="65"/>
      <c r="H3054" s="66" t="str">
        <f>+TEXT(Derechos_peticion[[#This Row],[FECHA ASIGNACIÓN AL GESTOR (GFGS)]],"MMMM YYYY")</f>
        <v>enero 1900</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4166</v>
      </c>
    </row>
    <row r="3055" spans="1:26" hidden="1">
      <c r="A3055" s="59"/>
      <c r="B3055" s="60"/>
      <c r="C3055" s="61"/>
      <c r="D3055" s="62"/>
      <c r="E3055" s="63"/>
      <c r="F3055" s="64"/>
      <c r="G3055" s="65"/>
      <c r="H3055" s="66" t="str">
        <f>+TEXT(Derechos_peticion[[#This Row],[FECHA ASIGNACIÓN AL GESTOR (GFGS)]],"MMMM YYYY")</f>
        <v>enero 1900</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4166</v>
      </c>
    </row>
    <row r="3056" spans="1:26" hidden="1">
      <c r="A3056" s="59"/>
      <c r="B3056" s="60"/>
      <c r="C3056" s="61"/>
      <c r="D3056" s="62"/>
      <c r="E3056" s="63"/>
      <c r="F3056" s="64"/>
      <c r="G3056" s="65"/>
      <c r="H3056" s="66" t="str">
        <f>+TEXT(Derechos_peticion[[#This Row],[FECHA ASIGNACIÓN AL GESTOR (GFGS)]],"MMMM YYYY")</f>
        <v>enero 1900</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4166</v>
      </c>
    </row>
    <row r="3057" spans="1:26" hidden="1">
      <c r="A3057" s="59"/>
      <c r="B3057" s="60"/>
      <c r="C3057" s="61"/>
      <c r="D3057" s="62"/>
      <c r="E3057" s="63"/>
      <c r="F3057" s="64"/>
      <c r="G3057" s="65"/>
      <c r="H3057" s="66" t="str">
        <f>+TEXT(Derechos_peticion[[#This Row],[FECHA ASIGNACIÓN AL GESTOR (GFGS)]],"MMMM YYYY")</f>
        <v>enero 1900</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4166</v>
      </c>
    </row>
    <row r="3058" spans="1:26" hidden="1">
      <c r="A3058" s="59"/>
      <c r="B3058" s="60"/>
      <c r="C3058" s="61"/>
      <c r="D3058" s="62"/>
      <c r="E3058" s="63"/>
      <c r="F3058" s="64"/>
      <c r="G3058" s="65"/>
      <c r="H3058" s="66" t="str">
        <f>+TEXT(Derechos_peticion[[#This Row],[FECHA ASIGNACIÓN AL GESTOR (GFGS)]],"MMMM YYYY")</f>
        <v>enero 1900</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4166</v>
      </c>
    </row>
    <row r="3059" spans="1:26" hidden="1">
      <c r="A3059" s="59"/>
      <c r="B3059" s="60"/>
      <c r="C3059" s="61"/>
      <c r="D3059" s="62"/>
      <c r="E3059" s="63"/>
      <c r="F3059" s="64"/>
      <c r="G3059" s="65"/>
      <c r="H3059" s="66" t="str">
        <f>+TEXT(Derechos_peticion[[#This Row],[FECHA ASIGNACIÓN AL GESTOR (GFGS)]],"MMMM YYYY")</f>
        <v>enero 1900</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4166</v>
      </c>
    </row>
    <row r="3060" spans="1:26" hidden="1">
      <c r="A3060" s="59"/>
      <c r="B3060" s="60"/>
      <c r="C3060" s="61"/>
      <c r="D3060" s="62"/>
      <c r="E3060" s="63"/>
      <c r="F3060" s="64"/>
      <c r="G3060" s="65"/>
      <c r="H3060" s="66" t="str">
        <f>+TEXT(Derechos_peticion[[#This Row],[FECHA ASIGNACIÓN AL GESTOR (GFGS)]],"MMMM YYYY")</f>
        <v>enero 1900</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4166</v>
      </c>
    </row>
    <row r="3061" spans="1:26" hidden="1">
      <c r="A3061" s="59"/>
      <c r="B3061" s="60"/>
      <c r="C3061" s="61"/>
      <c r="D3061" s="62"/>
      <c r="E3061" s="63"/>
      <c r="F3061" s="64"/>
      <c r="G3061" s="65"/>
      <c r="H3061" s="66" t="str">
        <f>+TEXT(Derechos_peticion[[#This Row],[FECHA ASIGNACIÓN AL GESTOR (GFGS)]],"MMMM YYYY")</f>
        <v>enero 1900</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4166</v>
      </c>
    </row>
    <row r="3062" spans="1:26" hidden="1">
      <c r="A3062" s="59"/>
      <c r="B3062" s="60"/>
      <c r="C3062" s="61"/>
      <c r="D3062" s="62"/>
      <c r="E3062" s="63"/>
      <c r="F3062" s="64"/>
      <c r="G3062" s="65"/>
      <c r="H3062" s="66" t="str">
        <f>+TEXT(Derechos_peticion[[#This Row],[FECHA ASIGNACIÓN AL GESTOR (GFGS)]],"MMMM YYYY")</f>
        <v>enero 1900</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4166</v>
      </c>
    </row>
    <row r="3063" spans="1:26" hidden="1">
      <c r="A3063" s="59"/>
      <c r="B3063" s="60"/>
      <c r="C3063" s="61"/>
      <c r="D3063" s="62"/>
      <c r="E3063" s="63"/>
      <c r="F3063" s="64"/>
      <c r="G3063" s="65"/>
      <c r="H3063" s="66" t="str">
        <f>+TEXT(Derechos_peticion[[#This Row],[FECHA ASIGNACIÓN AL GESTOR (GFGS)]],"MMMM YYYY")</f>
        <v>enero 1900</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4166</v>
      </c>
    </row>
    <row r="3064" spans="1:26" hidden="1">
      <c r="A3064" s="59"/>
      <c r="B3064" s="60"/>
      <c r="C3064" s="61"/>
      <c r="D3064" s="62"/>
      <c r="E3064" s="63"/>
      <c r="F3064" s="64"/>
      <c r="G3064" s="65"/>
      <c r="H3064" s="66" t="str">
        <f>+TEXT(Derechos_peticion[[#This Row],[FECHA ASIGNACIÓN AL GESTOR (GFGS)]],"MMMM YYYY")</f>
        <v>enero 1900</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4166</v>
      </c>
    </row>
    <row r="3065" spans="1:26" hidden="1">
      <c r="A3065" s="59"/>
      <c r="B3065" s="60"/>
      <c r="C3065" s="61"/>
      <c r="D3065" s="62"/>
      <c r="E3065" s="63"/>
      <c r="F3065" s="64"/>
      <c r="G3065" s="65"/>
      <c r="H3065" s="66" t="str">
        <f>+TEXT(Derechos_peticion[[#This Row],[FECHA ASIGNACIÓN AL GESTOR (GFGS)]],"MMMM YYYY")</f>
        <v>enero 1900</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4166</v>
      </c>
    </row>
    <row r="3066" spans="1:26" hidden="1">
      <c r="A3066" s="59"/>
      <c r="B3066" s="60"/>
      <c r="C3066" s="61"/>
      <c r="D3066" s="62"/>
      <c r="E3066" s="63"/>
      <c r="F3066" s="64"/>
      <c r="G3066" s="65"/>
      <c r="H3066" s="66" t="str">
        <f>+TEXT(Derechos_peticion[[#This Row],[FECHA ASIGNACIÓN AL GESTOR (GFGS)]],"MMMM YYYY")</f>
        <v>enero 1900</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4166</v>
      </c>
    </row>
    <row r="3067" spans="1:26" hidden="1">
      <c r="A3067" s="59"/>
      <c r="B3067" s="60"/>
      <c r="C3067" s="61"/>
      <c r="D3067" s="62"/>
      <c r="E3067" s="63"/>
      <c r="F3067" s="64"/>
      <c r="G3067" s="65"/>
      <c r="H3067" s="66" t="str">
        <f>+TEXT(Derechos_peticion[[#This Row],[FECHA ASIGNACIÓN AL GESTOR (GFGS)]],"MMMM YYYY")</f>
        <v>enero 1900</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4166</v>
      </c>
    </row>
    <row r="3068" spans="1:26" hidden="1">
      <c r="A3068" s="59"/>
      <c r="B3068" s="60"/>
      <c r="C3068" s="61"/>
      <c r="D3068" s="62"/>
      <c r="E3068" s="63"/>
      <c r="F3068" s="64"/>
      <c r="G3068" s="65"/>
      <c r="H3068" s="66" t="str">
        <f>+TEXT(Derechos_peticion[[#This Row],[FECHA ASIGNACIÓN AL GESTOR (GFGS)]],"MMMM YYYY")</f>
        <v>enero 1900</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4166</v>
      </c>
    </row>
    <row r="3069" spans="1:26" hidden="1">
      <c r="A3069" s="59"/>
      <c r="B3069" s="60"/>
      <c r="C3069" s="61"/>
      <c r="D3069" s="62"/>
      <c r="E3069" s="63"/>
      <c r="F3069" s="64"/>
      <c r="G3069" s="65"/>
      <c r="H3069" s="66" t="str">
        <f>+TEXT(Derechos_peticion[[#This Row],[FECHA ASIGNACIÓN AL GESTOR (GFGS)]],"MMMM YYYY")</f>
        <v>enero 1900</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4166</v>
      </c>
    </row>
    <row r="3070" spans="1:26" hidden="1">
      <c r="A3070" s="59"/>
      <c r="B3070" s="60"/>
      <c r="C3070" s="61"/>
      <c r="D3070" s="62"/>
      <c r="E3070" s="63"/>
      <c r="F3070" s="64"/>
      <c r="G3070" s="65"/>
      <c r="H3070" s="66" t="str">
        <f>+TEXT(Derechos_peticion[[#This Row],[FECHA ASIGNACIÓN AL GESTOR (GFGS)]],"MMMM YYYY")</f>
        <v>enero 1900</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4166</v>
      </c>
    </row>
    <row r="3071" spans="1:26" hidden="1">
      <c r="A3071" s="59"/>
      <c r="B3071" s="60"/>
      <c r="C3071" s="61"/>
      <c r="D3071" s="62"/>
      <c r="E3071" s="63"/>
      <c r="F3071" s="64"/>
      <c r="G3071" s="65"/>
      <c r="H3071" s="66" t="str">
        <f>+TEXT(Derechos_peticion[[#This Row],[FECHA ASIGNACIÓN AL GESTOR (GFGS)]],"MMMM YYYY")</f>
        <v>enero 1900</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4166</v>
      </c>
    </row>
    <row r="3072" spans="1:26" hidden="1">
      <c r="A3072" s="59"/>
      <c r="B3072" s="60"/>
      <c r="C3072" s="61"/>
      <c r="D3072" s="62"/>
      <c r="E3072" s="63"/>
      <c r="F3072" s="64"/>
      <c r="G3072" s="65"/>
      <c r="H3072" s="66" t="str">
        <f>+TEXT(Derechos_peticion[[#This Row],[FECHA ASIGNACIÓN AL GESTOR (GFGS)]],"MMMM YYYY")</f>
        <v>enero 1900</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4166</v>
      </c>
    </row>
    <row r="3073" spans="1:26" hidden="1">
      <c r="A3073" s="59"/>
      <c r="B3073" s="60"/>
      <c r="C3073" s="61"/>
      <c r="D3073" s="62"/>
      <c r="E3073" s="63"/>
      <c r="F3073" s="64"/>
      <c r="G3073" s="65"/>
      <c r="H3073" s="66" t="str">
        <f>+TEXT(Derechos_peticion[[#This Row],[FECHA ASIGNACIÓN AL GESTOR (GFGS)]],"MMMM YYYY")</f>
        <v>enero 1900</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4166</v>
      </c>
    </row>
    <row r="3074" spans="1:26" hidden="1">
      <c r="A3074" s="59"/>
      <c r="B3074" s="60"/>
      <c r="C3074" s="61"/>
      <c r="D3074" s="62"/>
      <c r="E3074" s="63"/>
      <c r="F3074" s="64"/>
      <c r="G3074" s="65"/>
      <c r="H3074" s="66" t="str">
        <f>+TEXT(Derechos_peticion[[#This Row],[FECHA ASIGNACIÓN AL GESTOR (GFGS)]],"MMMM YYYY")</f>
        <v>enero 1900</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4166</v>
      </c>
    </row>
    <row r="3075" spans="1:26" hidden="1">
      <c r="A3075" s="59"/>
      <c r="B3075" s="60"/>
      <c r="C3075" s="61"/>
      <c r="D3075" s="62"/>
      <c r="E3075" s="63"/>
      <c r="F3075" s="64"/>
      <c r="G3075" s="65"/>
      <c r="H3075" s="66" t="str">
        <f>+TEXT(Derechos_peticion[[#This Row],[FECHA ASIGNACIÓN AL GESTOR (GFGS)]],"MMMM YYYY")</f>
        <v>enero 1900</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4166</v>
      </c>
    </row>
    <row r="3076" spans="1:26" hidden="1">
      <c r="A3076" s="59"/>
      <c r="B3076" s="60"/>
      <c r="C3076" s="61"/>
      <c r="D3076" s="62"/>
      <c r="E3076" s="63"/>
      <c r="F3076" s="64"/>
      <c r="G3076" s="65"/>
      <c r="H3076" s="66" t="str">
        <f>+TEXT(Derechos_peticion[[#This Row],[FECHA ASIGNACIÓN AL GESTOR (GFGS)]],"MMMM YYYY")</f>
        <v>enero 1900</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4166</v>
      </c>
    </row>
    <row r="3077" spans="1:26" hidden="1">
      <c r="A3077" s="59"/>
      <c r="B3077" s="60"/>
      <c r="C3077" s="61"/>
      <c r="D3077" s="62"/>
      <c r="E3077" s="63"/>
      <c r="F3077" s="64"/>
      <c r="G3077" s="65"/>
      <c r="H3077" s="66" t="str">
        <f>+TEXT(Derechos_peticion[[#This Row],[FECHA ASIGNACIÓN AL GESTOR (GFGS)]],"MMMM YYYY")</f>
        <v>enero 1900</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4166</v>
      </c>
    </row>
    <row r="3078" spans="1:26" hidden="1">
      <c r="A3078" s="59"/>
      <c r="B3078" s="60"/>
      <c r="C3078" s="61"/>
      <c r="D3078" s="62"/>
      <c r="E3078" s="63"/>
      <c r="F3078" s="64"/>
      <c r="G3078" s="65"/>
      <c r="H3078" s="66" t="str">
        <f>+TEXT(Derechos_peticion[[#This Row],[FECHA ASIGNACIÓN AL GESTOR (GFGS)]],"MMMM YYYY")</f>
        <v>enero 1900</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4166</v>
      </c>
    </row>
    <row r="3079" spans="1:26" hidden="1">
      <c r="A3079" s="59"/>
      <c r="B3079" s="60"/>
      <c r="C3079" s="61"/>
      <c r="D3079" s="62"/>
      <c r="E3079" s="63"/>
      <c r="F3079" s="64"/>
      <c r="G3079" s="65"/>
      <c r="H3079" s="66" t="str">
        <f>+TEXT(Derechos_peticion[[#This Row],[FECHA ASIGNACIÓN AL GESTOR (GFGS)]],"MMMM YYYY")</f>
        <v>enero 1900</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4166</v>
      </c>
    </row>
    <row r="3080" spans="1:26" hidden="1">
      <c r="A3080" s="59"/>
      <c r="B3080" s="60"/>
      <c r="C3080" s="61"/>
      <c r="D3080" s="62"/>
      <c r="E3080" s="63"/>
      <c r="F3080" s="64"/>
      <c r="G3080" s="65"/>
      <c r="H3080" s="66" t="str">
        <f>+TEXT(Derechos_peticion[[#This Row],[FECHA ASIGNACIÓN AL GESTOR (GFGS)]],"MMMM YYYY")</f>
        <v>enero 1900</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4166</v>
      </c>
    </row>
    <row r="3081" spans="1:26" hidden="1">
      <c r="A3081" s="59"/>
      <c r="B3081" s="60"/>
      <c r="C3081" s="61"/>
      <c r="D3081" s="62"/>
      <c r="E3081" s="63"/>
      <c r="F3081" s="64"/>
      <c r="G3081" s="65"/>
      <c r="H3081" s="66" t="str">
        <f>+TEXT(Derechos_peticion[[#This Row],[FECHA ASIGNACIÓN AL GESTOR (GFGS)]],"MMMM YYYY")</f>
        <v>enero 1900</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4166</v>
      </c>
    </row>
    <row r="3082" spans="1:26" hidden="1">
      <c r="A3082" s="59"/>
      <c r="B3082" s="60"/>
      <c r="C3082" s="61"/>
      <c r="D3082" s="62"/>
      <c r="E3082" s="63"/>
      <c r="F3082" s="64"/>
      <c r="G3082" s="65"/>
      <c r="H3082" s="66" t="str">
        <f>+TEXT(Derechos_peticion[[#This Row],[FECHA ASIGNACIÓN AL GESTOR (GFGS)]],"MMMM YYYY")</f>
        <v>enero 1900</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4166</v>
      </c>
    </row>
    <row r="3083" spans="1:26" hidden="1">
      <c r="A3083" s="59"/>
      <c r="B3083" s="60"/>
      <c r="C3083" s="61"/>
      <c r="D3083" s="62"/>
      <c r="E3083" s="63"/>
      <c r="F3083" s="64"/>
      <c r="G3083" s="65"/>
      <c r="H3083" s="66" t="str">
        <f>+TEXT(Derechos_peticion[[#This Row],[FECHA ASIGNACIÓN AL GESTOR (GFGS)]],"MMMM YYYY")</f>
        <v>enero 1900</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4166</v>
      </c>
    </row>
    <row r="3084" spans="1:26" hidden="1">
      <c r="A3084" s="59"/>
      <c r="B3084" s="60"/>
      <c r="C3084" s="61"/>
      <c r="D3084" s="62"/>
      <c r="E3084" s="63"/>
      <c r="F3084" s="64"/>
      <c r="G3084" s="65"/>
      <c r="H3084" s="66" t="str">
        <f>+TEXT(Derechos_peticion[[#This Row],[FECHA ASIGNACIÓN AL GESTOR (GFGS)]],"MMMM YYYY")</f>
        <v>enero 1900</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4166</v>
      </c>
    </row>
    <row r="3085" spans="1:26" hidden="1">
      <c r="A3085" s="59"/>
      <c r="B3085" s="60"/>
      <c r="C3085" s="61"/>
      <c r="D3085" s="62"/>
      <c r="E3085" s="63"/>
      <c r="F3085" s="64"/>
      <c r="G3085" s="65"/>
      <c r="H3085" s="66" t="str">
        <f>+TEXT(Derechos_peticion[[#This Row],[FECHA ASIGNACIÓN AL GESTOR (GFGS)]],"MMMM YYYY")</f>
        <v>enero 1900</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4166</v>
      </c>
    </row>
    <row r="3086" spans="1:26" hidden="1">
      <c r="A3086" s="59"/>
      <c r="B3086" s="60"/>
      <c r="C3086" s="61"/>
      <c r="D3086" s="62"/>
      <c r="E3086" s="63"/>
      <c r="F3086" s="64"/>
      <c r="G3086" s="65"/>
      <c r="H3086" s="66" t="str">
        <f>+TEXT(Derechos_peticion[[#This Row],[FECHA ASIGNACIÓN AL GESTOR (GFGS)]],"MMMM YYYY")</f>
        <v>enero 1900</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4166</v>
      </c>
    </row>
    <row r="3087" spans="1:26" hidden="1">
      <c r="A3087" s="59"/>
      <c r="B3087" s="60"/>
      <c r="C3087" s="61"/>
      <c r="D3087" s="62"/>
      <c r="E3087" s="63"/>
      <c r="F3087" s="64"/>
      <c r="G3087" s="65"/>
      <c r="H3087" s="66" t="str">
        <f>+TEXT(Derechos_peticion[[#This Row],[FECHA ASIGNACIÓN AL GESTOR (GFGS)]],"MMMM YYYY")</f>
        <v>enero 1900</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4166</v>
      </c>
    </row>
    <row r="3088" spans="1:26" hidden="1">
      <c r="A3088" s="59"/>
      <c r="B3088" s="60"/>
      <c r="C3088" s="61"/>
      <c r="D3088" s="62"/>
      <c r="E3088" s="63"/>
      <c r="F3088" s="64"/>
      <c r="G3088" s="65"/>
      <c r="H3088" s="66" t="str">
        <f>+TEXT(Derechos_peticion[[#This Row],[FECHA ASIGNACIÓN AL GESTOR (GFGS)]],"MMMM YYYY")</f>
        <v>enero 1900</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4166</v>
      </c>
    </row>
    <row r="3089" spans="1:26" hidden="1">
      <c r="A3089" s="59"/>
      <c r="B3089" s="60"/>
      <c r="C3089" s="61"/>
      <c r="D3089" s="62"/>
      <c r="E3089" s="63"/>
      <c r="F3089" s="64"/>
      <c r="G3089" s="65"/>
      <c r="H3089" s="66" t="str">
        <f>+TEXT(Derechos_peticion[[#This Row],[FECHA ASIGNACIÓN AL GESTOR (GFGS)]],"MMMM YYYY")</f>
        <v>enero 1900</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4166</v>
      </c>
    </row>
    <row r="3090" spans="1:26" hidden="1">
      <c r="A3090" s="59"/>
      <c r="B3090" s="60"/>
      <c r="C3090" s="61"/>
      <c r="D3090" s="62"/>
      <c r="E3090" s="63"/>
      <c r="F3090" s="64"/>
      <c r="G3090" s="65"/>
      <c r="H3090" s="66" t="str">
        <f>+TEXT(Derechos_peticion[[#This Row],[FECHA ASIGNACIÓN AL GESTOR (GFGS)]],"MMMM YYYY")</f>
        <v>enero 1900</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4166</v>
      </c>
    </row>
    <row r="3091" spans="1:26" hidden="1">
      <c r="A3091" s="59"/>
      <c r="B3091" s="60"/>
      <c r="C3091" s="61"/>
      <c r="D3091" s="62"/>
      <c r="E3091" s="63"/>
      <c r="F3091" s="64"/>
      <c r="G3091" s="65"/>
      <c r="H3091" s="66" t="str">
        <f>+TEXT(Derechos_peticion[[#This Row],[FECHA ASIGNACIÓN AL GESTOR (GFGS)]],"MMMM YYYY")</f>
        <v>enero 1900</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4166</v>
      </c>
    </row>
    <row r="3092" spans="1:26" hidden="1">
      <c r="A3092" s="59"/>
      <c r="B3092" s="60"/>
      <c r="C3092" s="61"/>
      <c r="D3092" s="62"/>
      <c r="E3092" s="63"/>
      <c r="F3092" s="64"/>
      <c r="G3092" s="65"/>
      <c r="H3092" s="66" t="str">
        <f>+TEXT(Derechos_peticion[[#This Row],[FECHA ASIGNACIÓN AL GESTOR (GFGS)]],"MMMM YYYY")</f>
        <v>enero 1900</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4166</v>
      </c>
    </row>
    <row r="3093" spans="1:26" hidden="1">
      <c r="A3093" s="59"/>
      <c r="B3093" s="60"/>
      <c r="C3093" s="61"/>
      <c r="D3093" s="62"/>
      <c r="E3093" s="63"/>
      <c r="F3093" s="64"/>
      <c r="G3093" s="65"/>
      <c r="H3093" s="66" t="str">
        <f>+TEXT(Derechos_peticion[[#This Row],[FECHA ASIGNACIÓN AL GESTOR (GFGS)]],"MMMM YYYY")</f>
        <v>enero 1900</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4166</v>
      </c>
    </row>
    <row r="3094" spans="1:26" hidden="1">
      <c r="A3094" s="59"/>
      <c r="B3094" s="60"/>
      <c r="C3094" s="61"/>
      <c r="D3094" s="62"/>
      <c r="E3094" s="63"/>
      <c r="F3094" s="64"/>
      <c r="G3094" s="65"/>
      <c r="H3094" s="66" t="str">
        <f>+TEXT(Derechos_peticion[[#This Row],[FECHA ASIGNACIÓN AL GESTOR (GFGS)]],"MMMM YYYY")</f>
        <v>enero 1900</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4166</v>
      </c>
    </row>
    <row r="3095" spans="1:26" hidden="1">
      <c r="A3095" s="59"/>
      <c r="B3095" s="60"/>
      <c r="C3095" s="61"/>
      <c r="D3095" s="62"/>
      <c r="E3095" s="63"/>
      <c r="F3095" s="64"/>
      <c r="G3095" s="65"/>
      <c r="H3095" s="66" t="str">
        <f>+TEXT(Derechos_peticion[[#This Row],[FECHA ASIGNACIÓN AL GESTOR (GFGS)]],"MMMM YYYY")</f>
        <v>enero 1900</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4166</v>
      </c>
    </row>
    <row r="3096" spans="1:26" hidden="1">
      <c r="A3096" s="59"/>
      <c r="B3096" s="60"/>
      <c r="C3096" s="61"/>
      <c r="D3096" s="62"/>
      <c r="E3096" s="63"/>
      <c r="F3096" s="64"/>
      <c r="G3096" s="65"/>
      <c r="H3096" s="66" t="str">
        <f>+TEXT(Derechos_peticion[[#This Row],[FECHA ASIGNACIÓN AL GESTOR (GFGS)]],"MMMM YYYY")</f>
        <v>enero 1900</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4166</v>
      </c>
    </row>
    <row r="3097" spans="1:26" hidden="1">
      <c r="A3097" s="59"/>
      <c r="B3097" s="60"/>
      <c r="C3097" s="61"/>
      <c r="D3097" s="62"/>
      <c r="E3097" s="63"/>
      <c r="F3097" s="64"/>
      <c r="G3097" s="65"/>
      <c r="H3097" s="66" t="str">
        <f>+TEXT(Derechos_peticion[[#This Row],[FECHA ASIGNACIÓN AL GESTOR (GFGS)]],"MMMM YYYY")</f>
        <v>enero 1900</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4166</v>
      </c>
    </row>
    <row r="3098" spans="1:26" hidden="1">
      <c r="A3098" s="59"/>
      <c r="B3098" s="60"/>
      <c r="C3098" s="61"/>
      <c r="D3098" s="62"/>
      <c r="E3098" s="63"/>
      <c r="F3098" s="64"/>
      <c r="G3098" s="65"/>
      <c r="H3098" s="66" t="str">
        <f>+TEXT(Derechos_peticion[[#This Row],[FECHA ASIGNACIÓN AL GESTOR (GFGS)]],"MMMM YYYY")</f>
        <v>enero 1900</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4166</v>
      </c>
    </row>
    <row r="3099" spans="1:26" hidden="1">
      <c r="A3099" s="59"/>
      <c r="B3099" s="60"/>
      <c r="C3099" s="61"/>
      <c r="D3099" s="62"/>
      <c r="E3099" s="63"/>
      <c r="F3099" s="64"/>
      <c r="G3099" s="65"/>
      <c r="H3099" s="66" t="str">
        <f>+TEXT(Derechos_peticion[[#This Row],[FECHA ASIGNACIÓN AL GESTOR (GFGS)]],"MMMM YYYY")</f>
        <v>enero 1900</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4166</v>
      </c>
    </row>
    <row r="3100" spans="1:26" hidden="1">
      <c r="A3100" s="59"/>
      <c r="B3100" s="60"/>
      <c r="C3100" s="61"/>
      <c r="D3100" s="62"/>
      <c r="E3100" s="63"/>
      <c r="F3100" s="64"/>
      <c r="G3100" s="65"/>
      <c r="H3100" s="66" t="str">
        <f>+TEXT(Derechos_peticion[[#This Row],[FECHA ASIGNACIÓN AL GESTOR (GFGS)]],"MMMM YYYY")</f>
        <v>enero 1900</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4166</v>
      </c>
    </row>
    <row r="3101" spans="1:26" hidden="1">
      <c r="A3101" s="59"/>
      <c r="B3101" s="60"/>
      <c r="C3101" s="61"/>
      <c r="D3101" s="62"/>
      <c r="E3101" s="63"/>
      <c r="F3101" s="64"/>
      <c r="G3101" s="65"/>
      <c r="H3101" s="66" t="str">
        <f>+TEXT(Derechos_peticion[[#This Row],[FECHA ASIGNACIÓN AL GESTOR (GFGS)]],"MMMM YYYY")</f>
        <v>enero 1900</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4166</v>
      </c>
    </row>
    <row r="3102" spans="1:26" hidden="1">
      <c r="A3102" s="59"/>
      <c r="B3102" s="60"/>
      <c r="C3102" s="61"/>
      <c r="D3102" s="62"/>
      <c r="E3102" s="63"/>
      <c r="F3102" s="64"/>
      <c r="G3102" s="65"/>
      <c r="H3102" s="66" t="str">
        <f>+TEXT(Derechos_peticion[[#This Row],[FECHA ASIGNACIÓN AL GESTOR (GFGS)]],"MMMM YYYY")</f>
        <v>enero 1900</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4166</v>
      </c>
    </row>
    <row r="3103" spans="1:26" hidden="1">
      <c r="A3103" s="59"/>
      <c r="B3103" s="60"/>
      <c r="C3103" s="61"/>
      <c r="D3103" s="62"/>
      <c r="E3103" s="63"/>
      <c r="F3103" s="64"/>
      <c r="G3103" s="65"/>
      <c r="H3103" s="66" t="str">
        <f>+TEXT(Derechos_peticion[[#This Row],[FECHA ASIGNACIÓN AL GESTOR (GFGS)]],"MMMM YYYY")</f>
        <v>enero 1900</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4166</v>
      </c>
    </row>
    <row r="3104" spans="1:26" hidden="1">
      <c r="A3104" s="59"/>
      <c r="B3104" s="60"/>
      <c r="C3104" s="61"/>
      <c r="D3104" s="62"/>
      <c r="E3104" s="63"/>
      <c r="F3104" s="64"/>
      <c r="G3104" s="65"/>
      <c r="H3104" s="66" t="str">
        <f>+TEXT(Derechos_peticion[[#This Row],[FECHA ASIGNACIÓN AL GESTOR (GFGS)]],"MMMM YYYY")</f>
        <v>enero 1900</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4166</v>
      </c>
    </row>
    <row r="3105" spans="1:26" hidden="1">
      <c r="A3105" s="59"/>
      <c r="B3105" s="60"/>
      <c r="C3105" s="61"/>
      <c r="D3105" s="62"/>
      <c r="E3105" s="63"/>
      <c r="F3105" s="64"/>
      <c r="G3105" s="65"/>
      <c r="H3105" s="66" t="str">
        <f>+TEXT(Derechos_peticion[[#This Row],[FECHA ASIGNACIÓN AL GESTOR (GFGS)]],"MMMM YYYY")</f>
        <v>enero 1900</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4166</v>
      </c>
    </row>
    <row r="3106" spans="1:26" hidden="1">
      <c r="A3106" s="59"/>
      <c r="B3106" s="60"/>
      <c r="C3106" s="61"/>
      <c r="D3106" s="62"/>
      <c r="E3106" s="63"/>
      <c r="F3106" s="64"/>
      <c r="G3106" s="65"/>
      <c r="H3106" s="66" t="str">
        <f>+TEXT(Derechos_peticion[[#This Row],[FECHA ASIGNACIÓN AL GESTOR (GFGS)]],"MMMM YYYY")</f>
        <v>enero 1900</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4166</v>
      </c>
    </row>
    <row r="3107" spans="1:26" hidden="1">
      <c r="A3107" s="59"/>
      <c r="B3107" s="60"/>
      <c r="C3107" s="61"/>
      <c r="D3107" s="62"/>
      <c r="E3107" s="63"/>
      <c r="F3107" s="64"/>
      <c r="G3107" s="65"/>
      <c r="H3107" s="66" t="str">
        <f>+TEXT(Derechos_peticion[[#This Row],[FECHA ASIGNACIÓN AL GESTOR (GFGS)]],"MMMM YYYY")</f>
        <v>enero 1900</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4166</v>
      </c>
    </row>
    <row r="3108" spans="1:26" hidden="1">
      <c r="A3108" s="59"/>
      <c r="B3108" s="60"/>
      <c r="C3108" s="61"/>
      <c r="D3108" s="62"/>
      <c r="E3108" s="63"/>
      <c r="F3108" s="64"/>
      <c r="G3108" s="65"/>
      <c r="H3108" s="66" t="str">
        <f>+TEXT(Derechos_peticion[[#This Row],[FECHA ASIGNACIÓN AL GESTOR (GFGS)]],"MMMM YYYY")</f>
        <v>enero 1900</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4166</v>
      </c>
    </row>
    <row r="3109" spans="1:26" hidden="1">
      <c r="A3109" s="59"/>
      <c r="B3109" s="60"/>
      <c r="C3109" s="61"/>
      <c r="D3109" s="62"/>
      <c r="E3109" s="63"/>
      <c r="F3109" s="64"/>
      <c r="G3109" s="65"/>
      <c r="H3109" s="66" t="str">
        <f>+TEXT(Derechos_peticion[[#This Row],[FECHA ASIGNACIÓN AL GESTOR (GFGS)]],"MMMM YYYY")</f>
        <v>enero 1900</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4166</v>
      </c>
    </row>
    <row r="3110" spans="1:26" hidden="1">
      <c r="A3110" s="59"/>
      <c r="B3110" s="60"/>
      <c r="C3110" s="61"/>
      <c r="D3110" s="62"/>
      <c r="E3110" s="63"/>
      <c r="F3110" s="64"/>
      <c r="G3110" s="65"/>
      <c r="H3110" s="66" t="str">
        <f>+TEXT(Derechos_peticion[[#This Row],[FECHA ASIGNACIÓN AL GESTOR (GFGS)]],"MMMM YYYY")</f>
        <v>enero 1900</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4166</v>
      </c>
    </row>
    <row r="3111" spans="1:26" hidden="1">
      <c r="A3111" s="59"/>
      <c r="B3111" s="60"/>
      <c r="C3111" s="61"/>
      <c r="D3111" s="62"/>
      <c r="E3111" s="63"/>
      <c r="F3111" s="64"/>
      <c r="G3111" s="65"/>
      <c r="H3111" s="66" t="str">
        <f>+TEXT(Derechos_peticion[[#This Row],[FECHA ASIGNACIÓN AL GESTOR (GFGS)]],"MMMM YYYY")</f>
        <v>enero 1900</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4166</v>
      </c>
    </row>
    <row r="3112" spans="1:26" hidden="1">
      <c r="A3112" s="59"/>
      <c r="B3112" s="60"/>
      <c r="C3112" s="61"/>
      <c r="D3112" s="62"/>
      <c r="E3112" s="63"/>
      <c r="F3112" s="64"/>
      <c r="G3112" s="65"/>
      <c r="H3112" s="66" t="str">
        <f>+TEXT(Derechos_peticion[[#This Row],[FECHA ASIGNACIÓN AL GESTOR (GFGS)]],"MMMM YYYY")</f>
        <v>enero 1900</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4166</v>
      </c>
    </row>
    <row r="3113" spans="1:26" hidden="1">
      <c r="A3113" s="59"/>
      <c r="B3113" s="60"/>
      <c r="C3113" s="61"/>
      <c r="D3113" s="62"/>
      <c r="E3113" s="63"/>
      <c r="F3113" s="64"/>
      <c r="G3113" s="65"/>
      <c r="H3113" s="66" t="str">
        <f>+TEXT(Derechos_peticion[[#This Row],[FECHA ASIGNACIÓN AL GESTOR (GFGS)]],"MMMM YYYY")</f>
        <v>enero 1900</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4166</v>
      </c>
    </row>
    <row r="3114" spans="1:26" hidden="1">
      <c r="A3114" s="59"/>
      <c r="B3114" s="60"/>
      <c r="C3114" s="61"/>
      <c r="D3114" s="62"/>
      <c r="E3114" s="63"/>
      <c r="F3114" s="64"/>
      <c r="G3114" s="65"/>
      <c r="H3114" s="66" t="str">
        <f>+TEXT(Derechos_peticion[[#This Row],[FECHA ASIGNACIÓN AL GESTOR (GFGS)]],"MMMM YYYY")</f>
        <v>enero 1900</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4166</v>
      </c>
    </row>
    <row r="3115" spans="1:26" hidden="1">
      <c r="A3115" s="59"/>
      <c r="B3115" s="60"/>
      <c r="C3115" s="61"/>
      <c r="D3115" s="62"/>
      <c r="E3115" s="63"/>
      <c r="F3115" s="64"/>
      <c r="G3115" s="65"/>
      <c r="H3115" s="66" t="str">
        <f>+TEXT(Derechos_peticion[[#This Row],[FECHA ASIGNACIÓN AL GESTOR (GFGS)]],"MMMM YYYY")</f>
        <v>enero 1900</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4166</v>
      </c>
    </row>
    <row r="3116" spans="1:26" hidden="1">
      <c r="A3116" s="59"/>
      <c r="B3116" s="60"/>
      <c r="C3116" s="61"/>
      <c r="D3116" s="62"/>
      <c r="E3116" s="63"/>
      <c r="F3116" s="64"/>
      <c r="G3116" s="65"/>
      <c r="H3116" s="66" t="str">
        <f>+TEXT(Derechos_peticion[[#This Row],[FECHA ASIGNACIÓN AL GESTOR (GFGS)]],"MMMM YYYY")</f>
        <v>enero 1900</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4166</v>
      </c>
    </row>
    <row r="3117" spans="1:26" hidden="1">
      <c r="A3117" s="59"/>
      <c r="B3117" s="60"/>
      <c r="C3117" s="61"/>
      <c r="D3117" s="62"/>
      <c r="E3117" s="63"/>
      <c r="F3117" s="64"/>
      <c r="G3117" s="65"/>
      <c r="H3117" s="66" t="str">
        <f>+TEXT(Derechos_peticion[[#This Row],[FECHA ASIGNACIÓN AL GESTOR (GFGS)]],"MMMM YYYY")</f>
        <v>enero 1900</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4166</v>
      </c>
    </row>
    <row r="3118" spans="1:26" hidden="1">
      <c r="A3118" s="59"/>
      <c r="B3118" s="60"/>
      <c r="C3118" s="61"/>
      <c r="D3118" s="62"/>
      <c r="E3118" s="63"/>
      <c r="F3118" s="64"/>
      <c r="G3118" s="65"/>
      <c r="H3118" s="66" t="str">
        <f>+TEXT(Derechos_peticion[[#This Row],[FECHA ASIGNACIÓN AL GESTOR (GFGS)]],"MMMM YYYY")</f>
        <v>enero 1900</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4166</v>
      </c>
    </row>
    <row r="3119" spans="1:26" hidden="1">
      <c r="A3119" s="59"/>
      <c r="B3119" s="60"/>
      <c r="C3119" s="61"/>
      <c r="D3119" s="62"/>
      <c r="E3119" s="63"/>
      <c r="F3119" s="64"/>
      <c r="G3119" s="65"/>
      <c r="H3119" s="66" t="str">
        <f>+TEXT(Derechos_peticion[[#This Row],[FECHA ASIGNACIÓN AL GESTOR (GFGS)]],"MMMM YYYY")</f>
        <v>enero 1900</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4166</v>
      </c>
    </row>
    <row r="3120" spans="1:26" hidden="1">
      <c r="A3120" s="59"/>
      <c r="B3120" s="60"/>
      <c r="C3120" s="61"/>
      <c r="D3120" s="62"/>
      <c r="E3120" s="63"/>
      <c r="F3120" s="64"/>
      <c r="G3120" s="65"/>
      <c r="H3120" s="66" t="str">
        <f>+TEXT(Derechos_peticion[[#This Row],[FECHA ASIGNACIÓN AL GESTOR (GFGS)]],"MMMM YYYY")</f>
        <v>enero 1900</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4166</v>
      </c>
    </row>
    <row r="3121" spans="1:26" hidden="1">
      <c r="A3121" s="59"/>
      <c r="B3121" s="60"/>
      <c r="C3121" s="61"/>
      <c r="D3121" s="62"/>
      <c r="E3121" s="63"/>
      <c r="F3121" s="64"/>
      <c r="G3121" s="65"/>
      <c r="H3121" s="66" t="str">
        <f>+TEXT(Derechos_peticion[[#This Row],[FECHA ASIGNACIÓN AL GESTOR (GFGS)]],"MMMM YYYY")</f>
        <v>enero 1900</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4166</v>
      </c>
    </row>
    <row r="3122" spans="1:26" hidden="1">
      <c r="A3122" s="59"/>
      <c r="B3122" s="60"/>
      <c r="C3122" s="61"/>
      <c r="D3122" s="62"/>
      <c r="E3122" s="63"/>
      <c r="F3122" s="64"/>
      <c r="G3122" s="65"/>
      <c r="H3122" s="66" t="str">
        <f>+TEXT(Derechos_peticion[[#This Row],[FECHA ASIGNACIÓN AL GESTOR (GFGS)]],"MMMM YYYY")</f>
        <v>enero 1900</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4166</v>
      </c>
    </row>
    <row r="3123" spans="1:26" hidden="1">
      <c r="A3123" s="59"/>
      <c r="B3123" s="60"/>
      <c r="C3123" s="61"/>
      <c r="D3123" s="62"/>
      <c r="E3123" s="63"/>
      <c r="F3123" s="64"/>
      <c r="G3123" s="65"/>
      <c r="H3123" s="66" t="str">
        <f>+TEXT(Derechos_peticion[[#This Row],[FECHA ASIGNACIÓN AL GESTOR (GFGS)]],"MMMM YYYY")</f>
        <v>enero 1900</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4166</v>
      </c>
    </row>
    <row r="3124" spans="1:26" hidden="1">
      <c r="A3124" s="59"/>
      <c r="B3124" s="60"/>
      <c r="C3124" s="61"/>
      <c r="D3124" s="62"/>
      <c r="E3124" s="63"/>
      <c r="F3124" s="64"/>
      <c r="G3124" s="65"/>
      <c r="H3124" s="66" t="str">
        <f>+TEXT(Derechos_peticion[[#This Row],[FECHA ASIGNACIÓN AL GESTOR (GFGS)]],"MMMM YYYY")</f>
        <v>enero 1900</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4166</v>
      </c>
    </row>
    <row r="3125" spans="1:26" hidden="1">
      <c r="A3125" s="59"/>
      <c r="B3125" s="60"/>
      <c r="C3125" s="61"/>
      <c r="D3125" s="62"/>
      <c r="E3125" s="63"/>
      <c r="F3125" s="64"/>
      <c r="G3125" s="65"/>
      <c r="H3125" s="66" t="str">
        <f>+TEXT(Derechos_peticion[[#This Row],[FECHA ASIGNACIÓN AL GESTOR (GFGS)]],"MMMM YYYY")</f>
        <v>enero 1900</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4166</v>
      </c>
    </row>
    <row r="3126" spans="1:26" hidden="1">
      <c r="A3126" s="59"/>
      <c r="B3126" s="60"/>
      <c r="C3126" s="61"/>
      <c r="D3126" s="62"/>
      <c r="E3126" s="63"/>
      <c r="F3126" s="64"/>
      <c r="G3126" s="65"/>
      <c r="H3126" s="66" t="str">
        <f>+TEXT(Derechos_peticion[[#This Row],[FECHA ASIGNACIÓN AL GESTOR (GFGS)]],"MMMM YYYY")</f>
        <v>enero 1900</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4166</v>
      </c>
    </row>
    <row r="3127" spans="1:26" hidden="1">
      <c r="A3127" s="59"/>
      <c r="B3127" s="60"/>
      <c r="C3127" s="61"/>
      <c r="D3127" s="62"/>
      <c r="E3127" s="63"/>
      <c r="F3127" s="64"/>
      <c r="G3127" s="65"/>
      <c r="H3127" s="66" t="str">
        <f>+TEXT(Derechos_peticion[[#This Row],[FECHA ASIGNACIÓN AL GESTOR (GFGS)]],"MMMM YYYY")</f>
        <v>enero 1900</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4166</v>
      </c>
    </row>
    <row r="3128" spans="1:26" hidden="1">
      <c r="A3128" s="59"/>
      <c r="B3128" s="60"/>
      <c r="C3128" s="61"/>
      <c r="D3128" s="62"/>
      <c r="E3128" s="63"/>
      <c r="F3128" s="64"/>
      <c r="G3128" s="65"/>
      <c r="H3128" s="66" t="str">
        <f>+TEXT(Derechos_peticion[[#This Row],[FECHA ASIGNACIÓN AL GESTOR (GFGS)]],"MMMM YYYY")</f>
        <v>enero 1900</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4166</v>
      </c>
    </row>
    <row r="3129" spans="1:26" hidden="1">
      <c r="A3129" s="59"/>
      <c r="B3129" s="60"/>
      <c r="C3129" s="61"/>
      <c r="D3129" s="62"/>
      <c r="E3129" s="63"/>
      <c r="F3129" s="64"/>
      <c r="G3129" s="65"/>
      <c r="H3129" s="66" t="str">
        <f>+TEXT(Derechos_peticion[[#This Row],[FECHA ASIGNACIÓN AL GESTOR (GFGS)]],"MMMM YYYY")</f>
        <v>enero 1900</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4166</v>
      </c>
    </row>
    <row r="3130" spans="1:26" hidden="1">
      <c r="A3130" s="59"/>
      <c r="B3130" s="60"/>
      <c r="C3130" s="61"/>
      <c r="D3130" s="62"/>
      <c r="E3130" s="63"/>
      <c r="F3130" s="64"/>
      <c r="G3130" s="65"/>
      <c r="H3130" s="66" t="str">
        <f>+TEXT(Derechos_peticion[[#This Row],[FECHA ASIGNACIÓN AL GESTOR (GFGS)]],"MMMM YYYY")</f>
        <v>enero 1900</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4166</v>
      </c>
    </row>
    <row r="3131" spans="1:26" hidden="1">
      <c r="A3131" s="59"/>
      <c r="B3131" s="60"/>
      <c r="C3131" s="61"/>
      <c r="D3131" s="62"/>
      <c r="E3131" s="63"/>
      <c r="F3131" s="64"/>
      <c r="G3131" s="65"/>
      <c r="H3131" s="66" t="str">
        <f>+TEXT(Derechos_peticion[[#This Row],[FECHA ASIGNACIÓN AL GESTOR (GFGS)]],"MMMM YYYY")</f>
        <v>enero 1900</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4166</v>
      </c>
    </row>
    <row r="3132" spans="1:26" hidden="1">
      <c r="A3132" s="59"/>
      <c r="B3132" s="60"/>
      <c r="C3132" s="61"/>
      <c r="D3132" s="62"/>
      <c r="E3132" s="63"/>
      <c r="F3132" s="64"/>
      <c r="G3132" s="65"/>
      <c r="H3132" s="66" t="str">
        <f>+TEXT(Derechos_peticion[[#This Row],[FECHA ASIGNACIÓN AL GESTOR (GFGS)]],"MMMM YYYY")</f>
        <v>enero 1900</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4166</v>
      </c>
    </row>
    <row r="3133" spans="1:26" hidden="1">
      <c r="A3133" s="59"/>
      <c r="B3133" s="60"/>
      <c r="C3133" s="61"/>
      <c r="D3133" s="62"/>
      <c r="E3133" s="63"/>
      <c r="F3133" s="64"/>
      <c r="G3133" s="65"/>
      <c r="H3133" s="66" t="str">
        <f>+TEXT(Derechos_peticion[[#This Row],[FECHA ASIGNACIÓN AL GESTOR (GFGS)]],"MMMM YYYY")</f>
        <v>enero 1900</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4166</v>
      </c>
    </row>
    <row r="3134" spans="1:26" hidden="1">
      <c r="A3134" s="59"/>
      <c r="B3134" s="60"/>
      <c r="C3134" s="61"/>
      <c r="D3134" s="62"/>
      <c r="E3134" s="63"/>
      <c r="F3134" s="64"/>
      <c r="G3134" s="65"/>
      <c r="H3134" s="66" t="str">
        <f>+TEXT(Derechos_peticion[[#This Row],[FECHA ASIGNACIÓN AL GESTOR (GFGS)]],"MMMM YYYY")</f>
        <v>enero 1900</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4166</v>
      </c>
    </row>
    <row r="3135" spans="1:26" hidden="1">
      <c r="A3135" s="59"/>
      <c r="B3135" s="60"/>
      <c r="C3135" s="61"/>
      <c r="D3135" s="62"/>
      <c r="E3135" s="63"/>
      <c r="F3135" s="64"/>
      <c r="G3135" s="65"/>
      <c r="H3135" s="66" t="str">
        <f>+TEXT(Derechos_peticion[[#This Row],[FECHA ASIGNACIÓN AL GESTOR (GFGS)]],"MMMM YYYY")</f>
        <v>enero 1900</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4166</v>
      </c>
    </row>
    <row r="3136" spans="1:26" hidden="1">
      <c r="A3136" s="59"/>
      <c r="B3136" s="60"/>
      <c r="C3136" s="61"/>
      <c r="D3136" s="62"/>
      <c r="E3136" s="63"/>
      <c r="F3136" s="64"/>
      <c r="G3136" s="65"/>
      <c r="H3136" s="66" t="str">
        <f>+TEXT(Derechos_peticion[[#This Row],[FECHA ASIGNACIÓN AL GESTOR (GFGS)]],"MMMM YYYY")</f>
        <v>enero 1900</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4166</v>
      </c>
    </row>
    <row r="3137" spans="1:26" hidden="1">
      <c r="A3137" s="59"/>
      <c r="B3137" s="60"/>
      <c r="C3137" s="61"/>
      <c r="D3137" s="62"/>
      <c r="E3137" s="63"/>
      <c r="F3137" s="64"/>
      <c r="G3137" s="65"/>
      <c r="H3137" s="66" t="str">
        <f>+TEXT(Derechos_peticion[[#This Row],[FECHA ASIGNACIÓN AL GESTOR (GFGS)]],"MMMM YYYY")</f>
        <v>enero 1900</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4166</v>
      </c>
    </row>
    <row r="3138" spans="1:26" hidden="1">
      <c r="A3138" s="59"/>
      <c r="B3138" s="60"/>
      <c r="C3138" s="61"/>
      <c r="D3138" s="62"/>
      <c r="E3138" s="63"/>
      <c r="F3138" s="64"/>
      <c r="G3138" s="65"/>
      <c r="H3138" s="66" t="str">
        <f>+TEXT(Derechos_peticion[[#This Row],[FECHA ASIGNACIÓN AL GESTOR (GFGS)]],"MMMM YYYY")</f>
        <v>enero 1900</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4166</v>
      </c>
    </row>
    <row r="3139" spans="1:26" hidden="1">
      <c r="A3139" s="59"/>
      <c r="B3139" s="60"/>
      <c r="C3139" s="61"/>
      <c r="D3139" s="62"/>
      <c r="E3139" s="63"/>
      <c r="F3139" s="64"/>
      <c r="G3139" s="65"/>
      <c r="H3139" s="66" t="str">
        <f>+TEXT(Derechos_peticion[[#This Row],[FECHA ASIGNACIÓN AL GESTOR (GFGS)]],"MMMM YYYY")</f>
        <v>enero 1900</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4166</v>
      </c>
    </row>
    <row r="3140" spans="1:26" hidden="1">
      <c r="A3140" s="59"/>
      <c r="B3140" s="60"/>
      <c r="C3140" s="61"/>
      <c r="D3140" s="62"/>
      <c r="E3140" s="63"/>
      <c r="F3140" s="64"/>
      <c r="G3140" s="65"/>
      <c r="H3140" s="66" t="str">
        <f>+TEXT(Derechos_peticion[[#This Row],[FECHA ASIGNACIÓN AL GESTOR (GFGS)]],"MMMM YYYY")</f>
        <v>enero 1900</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4166</v>
      </c>
    </row>
    <row r="3141" spans="1:26" hidden="1">
      <c r="A3141" s="59"/>
      <c r="B3141" s="60"/>
      <c r="C3141" s="61"/>
      <c r="D3141" s="62"/>
      <c r="E3141" s="63"/>
      <c r="F3141" s="64"/>
      <c r="G3141" s="65"/>
      <c r="H3141" s="66" t="str">
        <f>+TEXT(Derechos_peticion[[#This Row],[FECHA ASIGNACIÓN AL GESTOR (GFGS)]],"MMMM YYYY")</f>
        <v>enero 1900</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4166</v>
      </c>
    </row>
    <row r="3142" spans="1:26" hidden="1">
      <c r="A3142" s="59"/>
      <c r="B3142" s="60"/>
      <c r="C3142" s="61"/>
      <c r="D3142" s="62"/>
      <c r="E3142" s="63"/>
      <c r="F3142" s="64"/>
      <c r="G3142" s="65"/>
      <c r="H3142" s="66" t="str">
        <f>+TEXT(Derechos_peticion[[#This Row],[FECHA ASIGNACIÓN AL GESTOR (GFGS)]],"MMMM YYYY")</f>
        <v>enero 1900</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4166</v>
      </c>
    </row>
    <row r="3143" spans="1:26" hidden="1">
      <c r="A3143" s="59"/>
      <c r="B3143" s="60"/>
      <c r="C3143" s="61"/>
      <c r="D3143" s="62"/>
      <c r="E3143" s="63"/>
      <c r="F3143" s="64"/>
      <c r="G3143" s="65"/>
      <c r="H3143" s="66" t="str">
        <f>+TEXT(Derechos_peticion[[#This Row],[FECHA ASIGNACIÓN AL GESTOR (GFGS)]],"MMMM YYYY")</f>
        <v>enero 1900</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4166</v>
      </c>
    </row>
    <row r="3144" spans="1:26" hidden="1">
      <c r="A3144" s="59"/>
      <c r="B3144" s="60"/>
      <c r="C3144" s="61"/>
      <c r="D3144" s="62"/>
      <c r="E3144" s="63"/>
      <c r="F3144" s="64"/>
      <c r="G3144" s="65"/>
      <c r="H3144" s="66" t="str">
        <f>+TEXT(Derechos_peticion[[#This Row],[FECHA ASIGNACIÓN AL GESTOR (GFGS)]],"MMMM YYYY")</f>
        <v>enero 1900</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4166</v>
      </c>
    </row>
    <row r="3145" spans="1:26" hidden="1">
      <c r="A3145" s="59"/>
      <c r="B3145" s="60"/>
      <c r="C3145" s="61"/>
      <c r="D3145" s="62"/>
      <c r="E3145" s="63"/>
      <c r="F3145" s="64"/>
      <c r="G3145" s="65"/>
      <c r="H3145" s="66" t="str">
        <f>+TEXT(Derechos_peticion[[#This Row],[FECHA ASIGNACIÓN AL GESTOR (GFGS)]],"MMMM YYYY")</f>
        <v>enero 1900</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4166</v>
      </c>
    </row>
    <row r="3146" spans="1:26" hidden="1">
      <c r="A3146" s="59"/>
      <c r="B3146" s="60"/>
      <c r="C3146" s="61"/>
      <c r="D3146" s="62"/>
      <c r="E3146" s="63"/>
      <c r="F3146" s="64"/>
      <c r="G3146" s="65"/>
      <c r="H3146" s="66" t="str">
        <f>+TEXT(Derechos_peticion[[#This Row],[FECHA ASIGNACIÓN AL GESTOR (GFGS)]],"MMMM YYYY")</f>
        <v>enero 1900</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4166</v>
      </c>
    </row>
    <row r="3147" spans="1:26" hidden="1">
      <c r="A3147" s="59"/>
      <c r="B3147" s="60"/>
      <c r="C3147" s="61"/>
      <c r="D3147" s="62"/>
      <c r="E3147" s="63"/>
      <c r="F3147" s="64"/>
      <c r="G3147" s="65"/>
      <c r="H3147" s="66" t="str">
        <f>+TEXT(Derechos_peticion[[#This Row],[FECHA ASIGNACIÓN AL GESTOR (GFGS)]],"MMMM YYYY")</f>
        <v>enero 1900</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4166</v>
      </c>
    </row>
    <row r="3148" spans="1:26" hidden="1">
      <c r="A3148" s="59"/>
      <c r="B3148" s="60"/>
      <c r="C3148" s="61"/>
      <c r="D3148" s="62"/>
      <c r="E3148" s="63"/>
      <c r="F3148" s="64"/>
      <c r="G3148" s="65"/>
      <c r="H3148" s="66" t="str">
        <f>+TEXT(Derechos_peticion[[#This Row],[FECHA ASIGNACIÓN AL GESTOR (GFGS)]],"MMMM YYYY")</f>
        <v>enero 1900</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4166</v>
      </c>
    </row>
    <row r="3149" spans="1:26" hidden="1">
      <c r="A3149" s="59"/>
      <c r="B3149" s="60"/>
      <c r="C3149" s="61"/>
      <c r="D3149" s="62"/>
      <c r="E3149" s="63"/>
      <c r="F3149" s="64"/>
      <c r="G3149" s="65"/>
      <c r="H3149" s="66" t="str">
        <f>+TEXT(Derechos_peticion[[#This Row],[FECHA ASIGNACIÓN AL GESTOR (GFGS)]],"MMMM YYYY")</f>
        <v>enero 1900</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4166</v>
      </c>
    </row>
    <row r="3150" spans="1:26" hidden="1">
      <c r="A3150" s="59"/>
      <c r="B3150" s="60"/>
      <c r="C3150" s="61"/>
      <c r="D3150" s="62"/>
      <c r="E3150" s="63"/>
      <c r="F3150" s="64"/>
      <c r="G3150" s="65"/>
      <c r="H3150" s="66" t="str">
        <f>+TEXT(Derechos_peticion[[#This Row],[FECHA ASIGNACIÓN AL GESTOR (GFGS)]],"MMMM YYYY")</f>
        <v>enero 1900</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4166</v>
      </c>
    </row>
    <row r="3151" spans="1:26" hidden="1">
      <c r="A3151" s="59"/>
      <c r="B3151" s="60"/>
      <c r="C3151" s="61"/>
      <c r="D3151" s="62"/>
      <c r="E3151" s="63"/>
      <c r="F3151" s="64"/>
      <c r="G3151" s="65"/>
      <c r="H3151" s="66" t="str">
        <f>+TEXT(Derechos_peticion[[#This Row],[FECHA ASIGNACIÓN AL GESTOR (GFGS)]],"MMMM YYYY")</f>
        <v>enero 1900</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4166</v>
      </c>
    </row>
    <row r="3152" spans="1:26" hidden="1">
      <c r="A3152" s="59"/>
      <c r="B3152" s="60"/>
      <c r="C3152" s="61"/>
      <c r="D3152" s="62"/>
      <c r="E3152" s="63"/>
      <c r="F3152" s="64"/>
      <c r="G3152" s="65"/>
      <c r="H3152" s="66" t="str">
        <f>+TEXT(Derechos_peticion[[#This Row],[FECHA ASIGNACIÓN AL GESTOR (GFGS)]],"MMMM YYYY")</f>
        <v>enero 1900</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4166</v>
      </c>
    </row>
    <row r="3153" spans="1:26" hidden="1">
      <c r="A3153" s="59"/>
      <c r="B3153" s="60"/>
      <c r="C3153" s="61"/>
      <c r="D3153" s="62"/>
      <c r="E3153" s="63"/>
      <c r="F3153" s="64"/>
      <c r="G3153" s="65"/>
      <c r="H3153" s="66" t="str">
        <f>+TEXT(Derechos_peticion[[#This Row],[FECHA ASIGNACIÓN AL GESTOR (GFGS)]],"MMMM YYYY")</f>
        <v>enero 1900</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4166</v>
      </c>
    </row>
    <row r="3154" spans="1:26" hidden="1">
      <c r="A3154" s="59"/>
      <c r="B3154" s="60"/>
      <c r="C3154" s="61"/>
      <c r="D3154" s="62"/>
      <c r="E3154" s="63"/>
      <c r="F3154" s="64"/>
      <c r="G3154" s="65"/>
      <c r="H3154" s="66" t="str">
        <f>+TEXT(Derechos_peticion[[#This Row],[FECHA ASIGNACIÓN AL GESTOR (GFGS)]],"MMMM YYYY")</f>
        <v>enero 1900</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4166</v>
      </c>
    </row>
    <row r="3155" spans="1:26" hidden="1">
      <c r="A3155" s="59"/>
      <c r="B3155" s="60"/>
      <c r="C3155" s="61"/>
      <c r="D3155" s="62"/>
      <c r="E3155" s="63"/>
      <c r="F3155" s="64"/>
      <c r="G3155" s="65"/>
      <c r="H3155" s="66" t="str">
        <f>+TEXT(Derechos_peticion[[#This Row],[FECHA ASIGNACIÓN AL GESTOR (GFGS)]],"MMMM YYYY")</f>
        <v>enero 1900</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4166</v>
      </c>
    </row>
    <row r="3156" spans="1:26" hidden="1">
      <c r="A3156" s="59"/>
      <c r="B3156" s="60"/>
      <c r="C3156" s="61"/>
      <c r="D3156" s="62"/>
      <c r="E3156" s="63"/>
      <c r="F3156" s="64"/>
      <c r="G3156" s="65"/>
      <c r="H3156" s="66" t="str">
        <f>+TEXT(Derechos_peticion[[#This Row],[FECHA ASIGNACIÓN AL GESTOR (GFGS)]],"MMMM YYYY")</f>
        <v>enero 1900</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4166</v>
      </c>
    </row>
    <row r="3157" spans="1:26" hidden="1">
      <c r="A3157" s="59"/>
      <c r="B3157" s="60"/>
      <c r="C3157" s="61"/>
      <c r="D3157" s="62"/>
      <c r="E3157" s="63"/>
      <c r="F3157" s="64"/>
      <c r="G3157" s="65"/>
      <c r="H3157" s="66" t="str">
        <f>+TEXT(Derechos_peticion[[#This Row],[FECHA ASIGNACIÓN AL GESTOR (GFGS)]],"MMMM YYYY")</f>
        <v>enero 1900</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4166</v>
      </c>
    </row>
    <row r="3158" spans="1:26" hidden="1">
      <c r="A3158" s="59"/>
      <c r="B3158" s="60"/>
      <c r="C3158" s="61"/>
      <c r="D3158" s="62"/>
      <c r="E3158" s="63"/>
      <c r="F3158" s="64"/>
      <c r="G3158" s="65"/>
      <c r="H3158" s="66" t="str">
        <f>+TEXT(Derechos_peticion[[#This Row],[FECHA ASIGNACIÓN AL GESTOR (GFGS)]],"MMMM YYYY")</f>
        <v>enero 1900</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4166</v>
      </c>
    </row>
    <row r="3159" spans="1:26" hidden="1">
      <c r="A3159" s="59"/>
      <c r="B3159" s="60"/>
      <c r="C3159" s="61"/>
      <c r="D3159" s="62"/>
      <c r="E3159" s="63"/>
      <c r="F3159" s="64"/>
      <c r="G3159" s="65"/>
      <c r="H3159" s="66" t="str">
        <f>+TEXT(Derechos_peticion[[#This Row],[FECHA ASIGNACIÓN AL GESTOR (GFGS)]],"MMMM YYYY")</f>
        <v>enero 1900</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4166</v>
      </c>
    </row>
    <row r="3160" spans="1:26" hidden="1">
      <c r="A3160" s="59"/>
      <c r="B3160" s="60"/>
      <c r="C3160" s="61"/>
      <c r="D3160" s="62"/>
      <c r="E3160" s="63"/>
      <c r="F3160" s="64"/>
      <c r="G3160" s="65"/>
      <c r="H3160" s="66" t="str">
        <f>+TEXT(Derechos_peticion[[#This Row],[FECHA ASIGNACIÓN AL GESTOR (GFGS)]],"MMMM YYYY")</f>
        <v>enero 1900</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4166</v>
      </c>
    </row>
    <row r="3161" spans="1:26" hidden="1">
      <c r="A3161" s="59"/>
      <c r="B3161" s="60"/>
      <c r="C3161" s="61"/>
      <c r="D3161" s="62"/>
      <c r="E3161" s="63"/>
      <c r="F3161" s="64"/>
      <c r="G3161" s="65"/>
      <c r="H3161" s="66" t="str">
        <f>+TEXT(Derechos_peticion[[#This Row],[FECHA ASIGNACIÓN AL GESTOR (GFGS)]],"MMMM YYYY")</f>
        <v>enero 1900</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4166</v>
      </c>
    </row>
    <row r="3162" spans="1:26" hidden="1">
      <c r="A3162" s="59"/>
      <c r="B3162" s="60"/>
      <c r="C3162" s="61"/>
      <c r="D3162" s="62"/>
      <c r="E3162" s="63"/>
      <c r="F3162" s="64"/>
      <c r="G3162" s="65"/>
      <c r="H3162" s="66" t="str">
        <f>+TEXT(Derechos_peticion[[#This Row],[FECHA ASIGNACIÓN AL GESTOR (GFGS)]],"MMMM YYYY")</f>
        <v>enero 1900</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4166</v>
      </c>
    </row>
    <row r="3163" spans="1:26" hidden="1">
      <c r="A3163" s="59"/>
      <c r="B3163" s="60"/>
      <c r="C3163" s="61"/>
      <c r="D3163" s="62"/>
      <c r="E3163" s="63"/>
      <c r="F3163" s="64"/>
      <c r="G3163" s="65"/>
      <c r="H3163" s="66" t="str">
        <f>+TEXT(Derechos_peticion[[#This Row],[FECHA ASIGNACIÓN AL GESTOR (GFGS)]],"MMMM YYYY")</f>
        <v>enero 1900</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4166</v>
      </c>
    </row>
    <row r="3164" spans="1:26" hidden="1">
      <c r="A3164" s="59"/>
      <c r="B3164" s="60"/>
      <c r="C3164" s="61"/>
      <c r="D3164" s="62"/>
      <c r="E3164" s="63"/>
      <c r="F3164" s="64"/>
      <c r="G3164" s="65"/>
      <c r="H3164" s="66" t="str">
        <f>+TEXT(Derechos_peticion[[#This Row],[FECHA ASIGNACIÓN AL GESTOR (GFGS)]],"MMMM YYYY")</f>
        <v>enero 1900</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4166</v>
      </c>
    </row>
    <row r="3165" spans="1:26" hidden="1">
      <c r="A3165" s="59"/>
      <c r="B3165" s="60"/>
      <c r="C3165" s="61"/>
      <c r="D3165" s="62"/>
      <c r="E3165" s="63"/>
      <c r="F3165" s="64"/>
      <c r="G3165" s="65"/>
      <c r="H3165" s="66" t="str">
        <f>+TEXT(Derechos_peticion[[#This Row],[FECHA ASIGNACIÓN AL GESTOR (GFGS)]],"MMMM YYYY")</f>
        <v>enero 1900</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4166</v>
      </c>
    </row>
    <row r="3166" spans="1:26" hidden="1">
      <c r="A3166" s="59"/>
      <c r="B3166" s="60"/>
      <c r="C3166" s="61"/>
      <c r="D3166" s="62"/>
      <c r="E3166" s="63"/>
      <c r="F3166" s="64"/>
      <c r="G3166" s="65"/>
      <c r="H3166" s="66" t="str">
        <f>+TEXT(Derechos_peticion[[#This Row],[FECHA ASIGNACIÓN AL GESTOR (GFGS)]],"MMMM YYYY")</f>
        <v>enero 1900</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4166</v>
      </c>
    </row>
    <row r="3167" spans="1:26" hidden="1">
      <c r="A3167" s="59"/>
      <c r="B3167" s="60"/>
      <c r="C3167" s="61"/>
      <c r="D3167" s="62"/>
      <c r="E3167" s="63"/>
      <c r="F3167" s="64"/>
      <c r="G3167" s="65"/>
      <c r="H3167" s="66" t="str">
        <f>+TEXT(Derechos_peticion[[#This Row],[FECHA ASIGNACIÓN AL GESTOR (GFGS)]],"MMMM YYYY")</f>
        <v>enero 1900</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4166</v>
      </c>
    </row>
    <row r="3168" spans="1:26" hidden="1">
      <c r="A3168" s="59"/>
      <c r="B3168" s="60"/>
      <c r="C3168" s="61"/>
      <c r="D3168" s="62"/>
      <c r="E3168" s="63"/>
      <c r="F3168" s="64"/>
      <c r="G3168" s="65"/>
      <c r="H3168" s="66" t="str">
        <f>+TEXT(Derechos_peticion[[#This Row],[FECHA ASIGNACIÓN AL GESTOR (GFGS)]],"MMMM YYYY")</f>
        <v>enero 1900</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4166</v>
      </c>
    </row>
    <row r="3169" spans="1:26" hidden="1">
      <c r="A3169" s="59"/>
      <c r="B3169" s="60"/>
      <c r="C3169" s="61"/>
      <c r="D3169" s="62"/>
      <c r="E3169" s="63"/>
      <c r="F3169" s="64"/>
      <c r="G3169" s="65"/>
      <c r="H3169" s="66" t="str">
        <f>+TEXT(Derechos_peticion[[#This Row],[FECHA ASIGNACIÓN AL GESTOR (GFGS)]],"MMMM YYYY")</f>
        <v>enero 1900</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4166</v>
      </c>
    </row>
    <row r="3170" spans="1:26" hidden="1">
      <c r="A3170" s="59"/>
      <c r="B3170" s="60"/>
      <c r="C3170" s="61"/>
      <c r="D3170" s="62"/>
      <c r="E3170" s="63"/>
      <c r="F3170" s="64"/>
      <c r="G3170" s="65"/>
      <c r="H3170" s="66" t="str">
        <f>+TEXT(Derechos_peticion[[#This Row],[FECHA ASIGNACIÓN AL GESTOR (GFGS)]],"MMMM YYYY")</f>
        <v>enero 1900</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4166</v>
      </c>
    </row>
    <row r="3171" spans="1:26" hidden="1">
      <c r="A3171" s="59"/>
      <c r="B3171" s="60"/>
      <c r="C3171" s="61"/>
      <c r="D3171" s="62"/>
      <c r="E3171" s="63"/>
      <c r="F3171" s="64"/>
      <c r="G3171" s="65"/>
      <c r="H3171" s="66" t="str">
        <f>+TEXT(Derechos_peticion[[#This Row],[FECHA ASIGNACIÓN AL GESTOR (GFGS)]],"MMMM YYYY")</f>
        <v>enero 1900</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4166</v>
      </c>
    </row>
    <row r="3172" spans="1:26" hidden="1">
      <c r="A3172" s="59"/>
      <c r="B3172" s="60"/>
      <c r="C3172" s="61"/>
      <c r="D3172" s="62"/>
      <c r="E3172" s="63"/>
      <c r="F3172" s="64"/>
      <c r="G3172" s="65"/>
      <c r="H3172" s="66" t="str">
        <f>+TEXT(Derechos_peticion[[#This Row],[FECHA ASIGNACIÓN AL GESTOR (GFGS)]],"MMMM YYYY")</f>
        <v>enero 1900</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4166</v>
      </c>
    </row>
    <row r="3173" spans="1:26" hidden="1">
      <c r="A3173" s="59"/>
      <c r="B3173" s="60"/>
      <c r="C3173" s="61"/>
      <c r="D3173" s="62"/>
      <c r="E3173" s="63"/>
      <c r="F3173" s="64"/>
      <c r="G3173" s="65"/>
      <c r="H3173" s="66" t="str">
        <f>+TEXT(Derechos_peticion[[#This Row],[FECHA ASIGNACIÓN AL GESTOR (GFGS)]],"MMMM YYYY")</f>
        <v>enero 1900</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4166</v>
      </c>
    </row>
    <row r="3174" spans="1:26" hidden="1">
      <c r="A3174" s="59"/>
      <c r="B3174" s="60"/>
      <c r="C3174" s="61"/>
      <c r="D3174" s="62"/>
      <c r="E3174" s="63"/>
      <c r="F3174" s="64"/>
      <c r="G3174" s="65"/>
      <c r="H3174" s="66" t="str">
        <f>+TEXT(Derechos_peticion[[#This Row],[FECHA ASIGNACIÓN AL GESTOR (GFGS)]],"MMMM YYYY")</f>
        <v>enero 1900</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4166</v>
      </c>
    </row>
    <row r="3175" spans="1:26" hidden="1">
      <c r="A3175" s="59"/>
      <c r="B3175" s="60"/>
      <c r="C3175" s="61"/>
      <c r="D3175" s="62"/>
      <c r="E3175" s="63"/>
      <c r="F3175" s="64"/>
      <c r="G3175" s="65"/>
      <c r="H3175" s="66" t="str">
        <f>+TEXT(Derechos_peticion[[#This Row],[FECHA ASIGNACIÓN AL GESTOR (GFGS)]],"MMMM YYYY")</f>
        <v>enero 1900</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4166</v>
      </c>
    </row>
    <row r="3176" spans="1:26" hidden="1">
      <c r="A3176" s="59"/>
      <c r="B3176" s="60"/>
      <c r="C3176" s="61"/>
      <c r="D3176" s="62"/>
      <c r="E3176" s="63"/>
      <c r="F3176" s="64"/>
      <c r="G3176" s="65"/>
      <c r="H3176" s="66" t="str">
        <f>+TEXT(Derechos_peticion[[#This Row],[FECHA ASIGNACIÓN AL GESTOR (GFGS)]],"MMMM YYYY")</f>
        <v>enero 1900</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4166</v>
      </c>
    </row>
    <row r="3177" spans="1:26" hidden="1">
      <c r="A3177" s="59"/>
      <c r="B3177" s="60"/>
      <c r="C3177" s="61"/>
      <c r="D3177" s="62"/>
      <c r="E3177" s="63"/>
      <c r="F3177" s="64"/>
      <c r="G3177" s="65"/>
      <c r="H3177" s="66" t="str">
        <f>+TEXT(Derechos_peticion[[#This Row],[FECHA ASIGNACIÓN AL GESTOR (GFGS)]],"MMMM YYYY")</f>
        <v>enero 1900</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4166</v>
      </c>
    </row>
    <row r="3178" spans="1:26" hidden="1">
      <c r="A3178" s="59"/>
      <c r="B3178" s="60"/>
      <c r="C3178" s="61"/>
      <c r="D3178" s="62"/>
      <c r="E3178" s="63"/>
      <c r="F3178" s="64"/>
      <c r="G3178" s="65"/>
      <c r="H3178" s="66" t="str">
        <f>+TEXT(Derechos_peticion[[#This Row],[FECHA ASIGNACIÓN AL GESTOR (GFGS)]],"MMMM YYYY")</f>
        <v>enero 1900</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4166</v>
      </c>
    </row>
    <row r="3179" spans="1:26" hidden="1">
      <c r="A3179" s="59"/>
      <c r="B3179" s="60"/>
      <c r="C3179" s="61"/>
      <c r="D3179" s="62"/>
      <c r="E3179" s="63"/>
      <c r="F3179" s="64"/>
      <c r="G3179" s="65"/>
      <c r="H3179" s="66" t="str">
        <f>+TEXT(Derechos_peticion[[#This Row],[FECHA ASIGNACIÓN AL GESTOR (GFGS)]],"MMMM YYYY")</f>
        <v>enero 1900</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4166</v>
      </c>
    </row>
    <row r="3180" spans="1:26" hidden="1">
      <c r="A3180" s="59"/>
      <c r="B3180" s="60"/>
      <c r="C3180" s="61"/>
      <c r="D3180" s="62"/>
      <c r="E3180" s="63"/>
      <c r="F3180" s="64"/>
      <c r="G3180" s="65"/>
      <c r="H3180" s="66" t="str">
        <f>+TEXT(Derechos_peticion[[#This Row],[FECHA ASIGNACIÓN AL GESTOR (GFGS)]],"MMMM YYYY")</f>
        <v>enero 1900</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4166</v>
      </c>
    </row>
    <row r="3181" spans="1:26" hidden="1">
      <c r="A3181" s="59"/>
      <c r="B3181" s="60"/>
      <c r="C3181" s="61"/>
      <c r="D3181" s="62"/>
      <c r="E3181" s="63"/>
      <c r="F3181" s="64"/>
      <c r="G3181" s="65"/>
      <c r="H3181" s="66" t="str">
        <f>+TEXT(Derechos_peticion[[#This Row],[FECHA ASIGNACIÓN AL GESTOR (GFGS)]],"MMMM YYYY")</f>
        <v>enero 1900</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4166</v>
      </c>
    </row>
    <row r="3182" spans="1:26" hidden="1">
      <c r="A3182" s="59"/>
      <c r="B3182" s="60"/>
      <c r="C3182" s="61"/>
      <c r="D3182" s="62"/>
      <c r="E3182" s="63"/>
      <c r="F3182" s="64"/>
      <c r="G3182" s="65"/>
      <c r="H3182" s="66" t="str">
        <f>+TEXT(Derechos_peticion[[#This Row],[FECHA ASIGNACIÓN AL GESTOR (GFGS)]],"MMMM YYYY")</f>
        <v>enero 1900</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4166</v>
      </c>
    </row>
    <row r="3183" spans="1:26" hidden="1">
      <c r="A3183" s="59"/>
      <c r="B3183" s="60"/>
      <c r="C3183" s="61"/>
      <c r="D3183" s="62"/>
      <c r="E3183" s="63"/>
      <c r="F3183" s="64"/>
      <c r="G3183" s="65"/>
      <c r="H3183" s="66" t="str">
        <f>+TEXT(Derechos_peticion[[#This Row],[FECHA ASIGNACIÓN AL GESTOR (GFGS)]],"MMMM YYYY")</f>
        <v>enero 1900</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4166</v>
      </c>
    </row>
    <row r="3184" spans="1:26" hidden="1">
      <c r="A3184" s="59"/>
      <c r="B3184" s="60"/>
      <c r="C3184" s="61"/>
      <c r="D3184" s="62"/>
      <c r="E3184" s="63"/>
      <c r="F3184" s="64"/>
      <c r="G3184" s="65"/>
      <c r="H3184" s="66" t="str">
        <f>+TEXT(Derechos_peticion[[#This Row],[FECHA ASIGNACIÓN AL GESTOR (GFGS)]],"MMMM YYYY")</f>
        <v>enero 1900</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4166</v>
      </c>
    </row>
    <row r="3185" spans="1:26" hidden="1">
      <c r="A3185" s="59"/>
      <c r="B3185" s="60"/>
      <c r="C3185" s="61"/>
      <c r="D3185" s="62"/>
      <c r="E3185" s="63"/>
      <c r="F3185" s="64"/>
      <c r="G3185" s="65"/>
      <c r="H3185" s="66" t="str">
        <f>+TEXT(Derechos_peticion[[#This Row],[FECHA ASIGNACIÓN AL GESTOR (GFGS)]],"MMMM YYYY")</f>
        <v>enero 1900</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4166</v>
      </c>
    </row>
    <row r="3186" spans="1:26" hidden="1">
      <c r="A3186" s="59"/>
      <c r="B3186" s="60"/>
      <c r="C3186" s="61"/>
      <c r="D3186" s="62"/>
      <c r="E3186" s="63"/>
      <c r="F3186" s="64"/>
      <c r="G3186" s="65"/>
      <c r="H3186" s="66" t="str">
        <f>+TEXT(Derechos_peticion[[#This Row],[FECHA ASIGNACIÓN AL GESTOR (GFGS)]],"MMMM YYYY")</f>
        <v>enero 1900</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4166</v>
      </c>
    </row>
    <row r="3187" spans="1:26" hidden="1">
      <c r="A3187" s="59"/>
      <c r="B3187" s="60"/>
      <c r="C3187" s="61"/>
      <c r="D3187" s="62"/>
      <c r="E3187" s="63"/>
      <c r="F3187" s="64"/>
      <c r="G3187" s="65"/>
      <c r="H3187" s="66" t="str">
        <f>+TEXT(Derechos_peticion[[#This Row],[FECHA ASIGNACIÓN AL GESTOR (GFGS)]],"MMMM YYYY")</f>
        <v>enero 1900</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4166</v>
      </c>
    </row>
    <row r="3188" spans="1:26" hidden="1">
      <c r="A3188" s="59"/>
      <c r="B3188" s="60"/>
      <c r="C3188" s="61"/>
      <c r="D3188" s="62"/>
      <c r="E3188" s="63"/>
      <c r="F3188" s="64"/>
      <c r="G3188" s="65"/>
      <c r="H3188" s="66" t="str">
        <f>+TEXT(Derechos_peticion[[#This Row],[FECHA ASIGNACIÓN AL GESTOR (GFGS)]],"MMMM YYYY")</f>
        <v>enero 1900</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4166</v>
      </c>
    </row>
    <row r="3189" spans="1:26" hidden="1">
      <c r="A3189" s="59"/>
      <c r="B3189" s="60"/>
      <c r="C3189" s="61"/>
      <c r="D3189" s="62"/>
      <c r="E3189" s="63"/>
      <c r="F3189" s="64"/>
      <c r="G3189" s="65"/>
      <c r="H3189" s="66" t="str">
        <f>+TEXT(Derechos_peticion[[#This Row],[FECHA ASIGNACIÓN AL GESTOR (GFGS)]],"MMMM YYYY")</f>
        <v>enero 1900</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4166</v>
      </c>
    </row>
    <row r="3190" spans="1:26" hidden="1">
      <c r="A3190" s="59"/>
      <c r="B3190" s="60"/>
      <c r="C3190" s="61"/>
      <c r="D3190" s="62"/>
      <c r="E3190" s="63"/>
      <c r="F3190" s="64"/>
      <c r="G3190" s="65"/>
      <c r="H3190" s="66" t="str">
        <f>+TEXT(Derechos_peticion[[#This Row],[FECHA ASIGNACIÓN AL GESTOR (GFGS)]],"MMMM YYYY")</f>
        <v>enero 1900</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4166</v>
      </c>
    </row>
    <row r="3191" spans="1:26" hidden="1">
      <c r="A3191" s="59"/>
      <c r="B3191" s="60"/>
      <c r="C3191" s="61"/>
      <c r="D3191" s="62"/>
      <c r="E3191" s="63"/>
      <c r="F3191" s="64"/>
      <c r="G3191" s="65"/>
      <c r="H3191" s="66" t="str">
        <f>+TEXT(Derechos_peticion[[#This Row],[FECHA ASIGNACIÓN AL GESTOR (GFGS)]],"MMMM YYYY")</f>
        <v>enero 1900</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4166</v>
      </c>
    </row>
    <row r="3192" spans="1:26" hidden="1">
      <c r="A3192" s="59"/>
      <c r="B3192" s="60"/>
      <c r="C3192" s="61"/>
      <c r="D3192" s="62"/>
      <c r="E3192" s="63"/>
      <c r="F3192" s="64"/>
      <c r="G3192" s="65"/>
      <c r="H3192" s="66" t="str">
        <f>+TEXT(Derechos_peticion[[#This Row],[FECHA ASIGNACIÓN AL GESTOR (GFGS)]],"MMMM YYYY")</f>
        <v>enero 1900</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4166</v>
      </c>
    </row>
    <row r="3193" spans="1:26" hidden="1">
      <c r="A3193" s="59"/>
      <c r="B3193" s="60"/>
      <c r="C3193" s="61"/>
      <c r="D3193" s="62"/>
      <c r="E3193" s="63"/>
      <c r="F3193" s="64"/>
      <c r="G3193" s="65"/>
      <c r="H3193" s="66" t="str">
        <f>+TEXT(Derechos_peticion[[#This Row],[FECHA ASIGNACIÓN AL GESTOR (GFGS)]],"MMMM YYYY")</f>
        <v>enero 1900</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4166</v>
      </c>
    </row>
    <row r="3194" spans="1:26" hidden="1">
      <c r="A3194" s="59"/>
      <c r="B3194" s="60"/>
      <c r="C3194" s="61"/>
      <c r="D3194" s="62"/>
      <c r="E3194" s="63"/>
      <c r="F3194" s="64"/>
      <c r="G3194" s="65"/>
      <c r="H3194" s="66" t="str">
        <f>+TEXT(Derechos_peticion[[#This Row],[FECHA ASIGNACIÓN AL GESTOR (GFGS)]],"MMMM YYYY")</f>
        <v>enero 1900</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4166</v>
      </c>
    </row>
    <row r="3195" spans="1:26" hidden="1">
      <c r="A3195" s="59"/>
      <c r="B3195" s="60"/>
      <c r="C3195" s="61"/>
      <c r="D3195" s="62"/>
      <c r="E3195" s="63"/>
      <c r="F3195" s="64"/>
      <c r="G3195" s="65"/>
      <c r="H3195" s="66" t="str">
        <f>+TEXT(Derechos_peticion[[#This Row],[FECHA ASIGNACIÓN AL GESTOR (GFGS)]],"MMMM YYYY")</f>
        <v>enero 1900</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4166</v>
      </c>
    </row>
    <row r="3196" spans="1:26" hidden="1">
      <c r="A3196" s="59"/>
      <c r="B3196" s="60"/>
      <c r="C3196" s="61"/>
      <c r="D3196" s="62"/>
      <c r="E3196" s="63"/>
      <c r="F3196" s="64"/>
      <c r="G3196" s="65"/>
      <c r="H3196" s="66" t="str">
        <f>+TEXT(Derechos_peticion[[#This Row],[FECHA ASIGNACIÓN AL GESTOR (GFGS)]],"MMMM YYYY")</f>
        <v>enero 1900</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4166</v>
      </c>
    </row>
    <row r="3197" spans="1:26" hidden="1">
      <c r="A3197" s="59"/>
      <c r="B3197" s="60"/>
      <c r="C3197" s="61"/>
      <c r="D3197" s="62"/>
      <c r="E3197" s="63"/>
      <c r="F3197" s="64"/>
      <c r="G3197" s="65"/>
      <c r="H3197" s="66" t="str">
        <f>+TEXT(Derechos_peticion[[#This Row],[FECHA ASIGNACIÓN AL GESTOR (GFGS)]],"MMMM YYYY")</f>
        <v>enero 1900</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4166</v>
      </c>
    </row>
    <row r="3198" spans="1:26" hidden="1">
      <c r="A3198" s="59"/>
      <c r="B3198" s="60"/>
      <c r="C3198" s="61"/>
      <c r="D3198" s="62"/>
      <c r="E3198" s="63"/>
      <c r="F3198" s="64"/>
      <c r="G3198" s="65"/>
      <c r="H3198" s="66" t="str">
        <f>+TEXT(Derechos_peticion[[#This Row],[FECHA ASIGNACIÓN AL GESTOR (GFGS)]],"MMMM YYYY")</f>
        <v>enero 1900</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4166</v>
      </c>
    </row>
    <row r="3199" spans="1:26" hidden="1">
      <c r="A3199" s="59"/>
      <c r="B3199" s="60"/>
      <c r="C3199" s="61"/>
      <c r="D3199" s="62"/>
      <c r="E3199" s="63"/>
      <c r="F3199" s="64"/>
      <c r="G3199" s="65"/>
      <c r="H3199" s="66" t="str">
        <f>+TEXT(Derechos_peticion[[#This Row],[FECHA ASIGNACIÓN AL GESTOR (GFGS)]],"MMMM YYYY")</f>
        <v>enero 1900</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4166</v>
      </c>
    </row>
    <row r="3200" spans="1:26" hidden="1">
      <c r="A3200" s="59"/>
      <c r="B3200" s="60"/>
      <c r="C3200" s="61"/>
      <c r="D3200" s="62"/>
      <c r="E3200" s="63"/>
      <c r="F3200" s="64"/>
      <c r="G3200" s="65"/>
      <c r="H3200" s="66" t="str">
        <f>+TEXT(Derechos_peticion[[#This Row],[FECHA ASIGNACIÓN AL GESTOR (GFGS)]],"MMMM YYYY")</f>
        <v>enero 1900</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4166</v>
      </c>
    </row>
    <row r="3201" spans="1:26" hidden="1">
      <c r="A3201" s="59"/>
      <c r="B3201" s="60"/>
      <c r="C3201" s="61"/>
      <c r="D3201" s="62"/>
      <c r="E3201" s="63"/>
      <c r="F3201" s="64"/>
      <c r="G3201" s="65"/>
      <c r="H3201" s="66" t="str">
        <f>+TEXT(Derechos_peticion[[#This Row],[FECHA ASIGNACIÓN AL GESTOR (GFGS)]],"MMMM YYYY")</f>
        <v>enero 1900</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4166</v>
      </c>
    </row>
    <row r="3202" spans="1:26" hidden="1">
      <c r="A3202" s="59"/>
      <c r="B3202" s="60"/>
      <c r="C3202" s="61"/>
      <c r="D3202" s="62"/>
      <c r="E3202" s="63"/>
      <c r="F3202" s="64"/>
      <c r="G3202" s="65"/>
      <c r="H3202" s="66" t="str">
        <f>+TEXT(Derechos_peticion[[#This Row],[FECHA ASIGNACIÓN AL GESTOR (GFGS)]],"MMMM YYYY")</f>
        <v>enero 1900</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4166</v>
      </c>
    </row>
    <row r="3203" spans="1:26" hidden="1">
      <c r="A3203" s="59"/>
      <c r="B3203" s="60"/>
      <c r="C3203" s="61"/>
      <c r="D3203" s="62"/>
      <c r="E3203" s="63"/>
      <c r="F3203" s="64"/>
      <c r="G3203" s="65"/>
      <c r="H3203" s="66" t="str">
        <f>+TEXT(Derechos_peticion[[#This Row],[FECHA ASIGNACIÓN AL GESTOR (GFGS)]],"MMMM YYYY")</f>
        <v>enero 1900</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4166</v>
      </c>
    </row>
    <row r="3204" spans="1:26" hidden="1">
      <c r="A3204" s="59"/>
      <c r="B3204" s="60"/>
      <c r="C3204" s="61"/>
      <c r="D3204" s="62"/>
      <c r="E3204" s="63"/>
      <c r="F3204" s="64"/>
      <c r="G3204" s="65"/>
      <c r="H3204" s="66" t="str">
        <f>+TEXT(Derechos_peticion[[#This Row],[FECHA ASIGNACIÓN AL GESTOR (GFGS)]],"MMMM YYYY")</f>
        <v>enero 1900</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4166</v>
      </c>
    </row>
    <row r="3205" spans="1:26" hidden="1">
      <c r="A3205" s="59"/>
      <c r="B3205" s="60"/>
      <c r="C3205" s="61"/>
      <c r="D3205" s="62"/>
      <c r="E3205" s="63"/>
      <c r="F3205" s="64"/>
      <c r="G3205" s="65"/>
      <c r="H3205" s="66" t="str">
        <f>+TEXT(Derechos_peticion[[#This Row],[FECHA ASIGNACIÓN AL GESTOR (GFGS)]],"MMMM YYYY")</f>
        <v>enero 1900</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4166</v>
      </c>
    </row>
    <row r="3206" spans="1:26" hidden="1">
      <c r="A3206" s="59"/>
      <c r="B3206" s="60"/>
      <c r="C3206" s="61"/>
      <c r="D3206" s="62"/>
      <c r="E3206" s="63"/>
      <c r="F3206" s="64"/>
      <c r="G3206" s="65"/>
      <c r="H3206" s="66" t="str">
        <f>+TEXT(Derechos_peticion[[#This Row],[FECHA ASIGNACIÓN AL GESTOR (GFGS)]],"MMMM YYYY")</f>
        <v>enero 1900</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4166</v>
      </c>
    </row>
    <row r="3207" spans="1:26" hidden="1">
      <c r="A3207" s="59"/>
      <c r="B3207" s="60"/>
      <c r="C3207" s="61"/>
      <c r="D3207" s="62"/>
      <c r="E3207" s="63"/>
      <c r="F3207" s="64"/>
      <c r="G3207" s="65"/>
      <c r="H3207" s="66" t="str">
        <f>+TEXT(Derechos_peticion[[#This Row],[FECHA ASIGNACIÓN AL GESTOR (GFGS)]],"MMMM YYYY")</f>
        <v>enero 1900</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4166</v>
      </c>
    </row>
    <row r="3208" spans="1:26" hidden="1">
      <c r="A3208" s="59"/>
      <c r="B3208" s="60"/>
      <c r="C3208" s="61"/>
      <c r="D3208" s="62"/>
      <c r="E3208" s="63"/>
      <c r="F3208" s="64"/>
      <c r="G3208" s="65"/>
      <c r="H3208" s="66" t="str">
        <f>+TEXT(Derechos_peticion[[#This Row],[FECHA ASIGNACIÓN AL GESTOR (GFGS)]],"MMMM YYYY")</f>
        <v>enero 1900</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4166</v>
      </c>
    </row>
    <row r="3209" spans="1:26" hidden="1">
      <c r="A3209" s="59"/>
      <c r="B3209" s="60"/>
      <c r="C3209" s="61"/>
      <c r="D3209" s="62"/>
      <c r="E3209" s="63"/>
      <c r="F3209" s="64"/>
      <c r="G3209" s="65"/>
      <c r="H3209" s="66" t="str">
        <f>+TEXT(Derechos_peticion[[#This Row],[FECHA ASIGNACIÓN AL GESTOR (GFGS)]],"MMMM YYYY")</f>
        <v>enero 1900</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4166</v>
      </c>
    </row>
    <row r="3210" spans="1:26" hidden="1">
      <c r="A3210" s="59"/>
      <c r="B3210" s="60"/>
      <c r="C3210" s="61"/>
      <c r="D3210" s="62"/>
      <c r="E3210" s="63"/>
      <c r="F3210" s="64"/>
      <c r="G3210" s="65"/>
      <c r="H3210" s="66" t="str">
        <f>+TEXT(Derechos_peticion[[#This Row],[FECHA ASIGNACIÓN AL GESTOR (GFGS)]],"MMMM YYYY")</f>
        <v>enero 1900</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4166</v>
      </c>
    </row>
    <row r="3211" spans="1:26" hidden="1">
      <c r="A3211" s="59"/>
      <c r="B3211" s="60"/>
      <c r="C3211" s="61"/>
      <c r="D3211" s="62"/>
      <c r="E3211" s="63"/>
      <c r="F3211" s="64"/>
      <c r="G3211" s="65"/>
      <c r="H3211" s="66" t="str">
        <f>+TEXT(Derechos_peticion[[#This Row],[FECHA ASIGNACIÓN AL GESTOR (GFGS)]],"MMMM YYYY")</f>
        <v>enero 1900</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4166</v>
      </c>
    </row>
    <row r="3212" spans="1:26" hidden="1">
      <c r="A3212" s="59"/>
      <c r="B3212" s="60"/>
      <c r="C3212" s="61"/>
      <c r="D3212" s="62"/>
      <c r="E3212" s="63"/>
      <c r="F3212" s="64"/>
      <c r="G3212" s="65"/>
      <c r="H3212" s="66" t="str">
        <f>+TEXT(Derechos_peticion[[#This Row],[FECHA ASIGNACIÓN AL GESTOR (GFGS)]],"MMMM YYYY")</f>
        <v>enero 1900</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4166</v>
      </c>
    </row>
    <row r="3213" spans="1:26" hidden="1">
      <c r="A3213" s="59"/>
      <c r="B3213" s="60"/>
      <c r="C3213" s="61"/>
      <c r="D3213" s="62"/>
      <c r="E3213" s="63"/>
      <c r="F3213" s="64"/>
      <c r="G3213" s="65"/>
      <c r="H3213" s="66" t="str">
        <f>+TEXT(Derechos_peticion[[#This Row],[FECHA ASIGNACIÓN AL GESTOR (GFGS)]],"MMMM YYYY")</f>
        <v>enero 1900</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4166</v>
      </c>
    </row>
    <row r="3214" spans="1:26" hidden="1">
      <c r="A3214" s="59"/>
      <c r="B3214" s="60"/>
      <c r="C3214" s="61"/>
      <c r="D3214" s="62"/>
      <c r="E3214" s="63"/>
      <c r="F3214" s="64"/>
      <c r="G3214" s="65"/>
      <c r="H3214" s="66" t="str">
        <f>+TEXT(Derechos_peticion[[#This Row],[FECHA ASIGNACIÓN AL GESTOR (GFGS)]],"MMMM YYYY")</f>
        <v>enero 1900</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4166</v>
      </c>
    </row>
    <row r="3215" spans="1:26" hidden="1">
      <c r="A3215" s="59"/>
      <c r="B3215" s="60"/>
      <c r="C3215" s="61"/>
      <c r="D3215" s="62"/>
      <c r="E3215" s="63"/>
      <c r="F3215" s="64"/>
      <c r="G3215" s="65"/>
      <c r="H3215" s="66" t="str">
        <f>+TEXT(Derechos_peticion[[#This Row],[FECHA ASIGNACIÓN AL GESTOR (GFGS)]],"MMMM YYYY")</f>
        <v>enero 1900</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4166</v>
      </c>
    </row>
    <row r="3216" spans="1:26" hidden="1">
      <c r="A3216" s="59"/>
      <c r="B3216" s="60"/>
      <c r="C3216" s="61"/>
      <c r="D3216" s="62"/>
      <c r="E3216" s="63"/>
      <c r="F3216" s="64"/>
      <c r="G3216" s="65"/>
      <c r="H3216" s="66" t="str">
        <f>+TEXT(Derechos_peticion[[#This Row],[FECHA ASIGNACIÓN AL GESTOR (GFGS)]],"MMMM YYYY")</f>
        <v>enero 1900</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4166</v>
      </c>
    </row>
    <row r="3217" spans="1:26" hidden="1">
      <c r="A3217" s="59"/>
      <c r="B3217" s="60"/>
      <c r="C3217" s="61"/>
      <c r="D3217" s="62"/>
      <c r="E3217" s="63"/>
      <c r="F3217" s="64"/>
      <c r="G3217" s="65"/>
      <c r="H3217" s="66" t="str">
        <f>+TEXT(Derechos_peticion[[#This Row],[FECHA ASIGNACIÓN AL GESTOR (GFGS)]],"MMMM YYYY")</f>
        <v>enero 1900</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4166</v>
      </c>
    </row>
    <row r="3218" spans="1:26" hidden="1">
      <c r="A3218" s="59"/>
      <c r="B3218" s="60"/>
      <c r="C3218" s="61"/>
      <c r="D3218" s="62"/>
      <c r="E3218" s="63"/>
      <c r="F3218" s="64"/>
      <c r="G3218" s="65"/>
      <c r="H3218" s="66" t="str">
        <f>+TEXT(Derechos_peticion[[#This Row],[FECHA ASIGNACIÓN AL GESTOR (GFGS)]],"MMMM YYYY")</f>
        <v>enero 1900</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4166</v>
      </c>
    </row>
    <row r="3219" spans="1:26" hidden="1">
      <c r="A3219" s="59"/>
      <c r="B3219" s="60"/>
      <c r="C3219" s="61"/>
      <c r="D3219" s="62"/>
      <c r="E3219" s="63"/>
      <c r="F3219" s="64"/>
      <c r="G3219" s="65"/>
      <c r="H3219" s="66" t="str">
        <f>+TEXT(Derechos_peticion[[#This Row],[FECHA ASIGNACIÓN AL GESTOR (GFGS)]],"MMMM YYYY")</f>
        <v>enero 1900</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4166</v>
      </c>
    </row>
    <row r="3220" spans="1:26" hidden="1">
      <c r="A3220" s="59"/>
      <c r="B3220" s="60"/>
      <c r="C3220" s="61"/>
      <c r="D3220" s="62"/>
      <c r="E3220" s="63"/>
      <c r="F3220" s="64"/>
      <c r="G3220" s="65"/>
      <c r="H3220" s="66" t="str">
        <f>+TEXT(Derechos_peticion[[#This Row],[FECHA ASIGNACIÓN AL GESTOR (GFGS)]],"MMMM YYYY")</f>
        <v>enero 1900</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4166</v>
      </c>
    </row>
    <row r="3221" spans="1:26" hidden="1">
      <c r="A3221" s="59"/>
      <c r="B3221" s="60"/>
      <c r="C3221" s="61"/>
      <c r="D3221" s="62"/>
      <c r="E3221" s="63"/>
      <c r="F3221" s="64"/>
      <c r="G3221" s="65"/>
      <c r="H3221" s="66" t="str">
        <f>+TEXT(Derechos_peticion[[#This Row],[FECHA ASIGNACIÓN AL GESTOR (GFGS)]],"MMMM YYYY")</f>
        <v>enero 1900</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4166</v>
      </c>
    </row>
    <row r="3222" spans="1:26" hidden="1">
      <c r="A3222" s="59"/>
      <c r="B3222" s="60"/>
      <c r="C3222" s="61"/>
      <c r="D3222" s="62"/>
      <c r="E3222" s="63"/>
      <c r="F3222" s="64"/>
      <c r="G3222" s="65"/>
      <c r="H3222" s="66" t="str">
        <f>+TEXT(Derechos_peticion[[#This Row],[FECHA ASIGNACIÓN AL GESTOR (GFGS)]],"MMMM YYYY")</f>
        <v>enero 1900</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4166</v>
      </c>
    </row>
    <row r="3223" spans="1:26" hidden="1">
      <c r="A3223" s="59"/>
      <c r="B3223" s="60"/>
      <c r="C3223" s="61"/>
      <c r="D3223" s="62"/>
      <c r="E3223" s="63"/>
      <c r="F3223" s="64"/>
      <c r="G3223" s="65"/>
      <c r="H3223" s="66" t="str">
        <f>+TEXT(Derechos_peticion[[#This Row],[FECHA ASIGNACIÓN AL GESTOR (GFGS)]],"MMMM YYYY")</f>
        <v>enero 1900</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4166</v>
      </c>
    </row>
    <row r="3224" spans="1:26" hidden="1">
      <c r="A3224" s="59"/>
      <c r="B3224" s="60"/>
      <c r="C3224" s="61"/>
      <c r="D3224" s="62"/>
      <c r="E3224" s="63"/>
      <c r="F3224" s="64"/>
      <c r="G3224" s="65"/>
      <c r="H3224" s="66" t="str">
        <f>+TEXT(Derechos_peticion[[#This Row],[FECHA ASIGNACIÓN AL GESTOR (GFGS)]],"MMMM YYYY")</f>
        <v>enero 1900</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4166</v>
      </c>
    </row>
    <row r="3225" spans="1:26" hidden="1">
      <c r="A3225" s="59"/>
      <c r="B3225" s="60"/>
      <c r="C3225" s="61"/>
      <c r="D3225" s="62"/>
      <c r="E3225" s="63"/>
      <c r="F3225" s="64"/>
      <c r="G3225" s="65"/>
      <c r="H3225" s="66" t="str">
        <f>+TEXT(Derechos_peticion[[#This Row],[FECHA ASIGNACIÓN AL GESTOR (GFGS)]],"MMMM YYYY")</f>
        <v>enero 1900</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4166</v>
      </c>
    </row>
    <row r="3226" spans="1:26" hidden="1">
      <c r="A3226" s="59"/>
      <c r="B3226" s="60"/>
      <c r="C3226" s="61"/>
      <c r="D3226" s="62"/>
      <c r="E3226" s="63"/>
      <c r="F3226" s="64"/>
      <c r="G3226" s="65"/>
      <c r="H3226" s="66" t="str">
        <f>+TEXT(Derechos_peticion[[#This Row],[FECHA ASIGNACIÓN AL GESTOR (GFGS)]],"MMMM YYYY")</f>
        <v>enero 1900</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4166</v>
      </c>
    </row>
    <row r="3227" spans="1:26" hidden="1">
      <c r="A3227" s="59"/>
      <c r="B3227" s="60"/>
      <c r="C3227" s="61"/>
      <c r="D3227" s="62"/>
      <c r="E3227" s="63"/>
      <c r="F3227" s="64"/>
      <c r="G3227" s="65"/>
      <c r="H3227" s="66" t="str">
        <f>+TEXT(Derechos_peticion[[#This Row],[FECHA ASIGNACIÓN AL GESTOR (GFGS)]],"MMMM YYYY")</f>
        <v>enero 1900</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4166</v>
      </c>
    </row>
    <row r="3228" spans="1:26" hidden="1">
      <c r="A3228" s="59"/>
      <c r="B3228" s="60"/>
      <c r="C3228" s="61"/>
      <c r="D3228" s="62"/>
      <c r="E3228" s="63"/>
      <c r="F3228" s="64"/>
      <c r="G3228" s="65"/>
      <c r="H3228" s="66" t="str">
        <f>+TEXT(Derechos_peticion[[#This Row],[FECHA ASIGNACIÓN AL GESTOR (GFGS)]],"MMMM YYYY")</f>
        <v>enero 1900</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4166</v>
      </c>
    </row>
    <row r="3229" spans="1:26" hidden="1">
      <c r="A3229" s="59"/>
      <c r="B3229" s="60"/>
      <c r="C3229" s="61"/>
      <c r="D3229" s="62"/>
      <c r="E3229" s="63"/>
      <c r="F3229" s="64"/>
      <c r="G3229" s="65"/>
      <c r="H3229" s="66" t="str">
        <f>+TEXT(Derechos_peticion[[#This Row],[FECHA ASIGNACIÓN AL GESTOR (GFGS)]],"MMMM YYYY")</f>
        <v>enero 1900</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4166</v>
      </c>
    </row>
    <row r="3230" spans="1:26" hidden="1">
      <c r="A3230" s="59"/>
      <c r="B3230" s="60"/>
      <c r="C3230" s="61"/>
      <c r="D3230" s="62"/>
      <c r="E3230" s="63"/>
      <c r="F3230" s="64"/>
      <c r="G3230" s="65"/>
      <c r="H3230" s="66" t="str">
        <f>+TEXT(Derechos_peticion[[#This Row],[FECHA ASIGNACIÓN AL GESTOR (GFGS)]],"MMMM YYYY")</f>
        <v>enero 1900</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4166</v>
      </c>
    </row>
    <row r="3231" spans="1:26" hidden="1">
      <c r="A3231" s="59"/>
      <c r="B3231" s="60"/>
      <c r="C3231" s="61"/>
      <c r="D3231" s="62"/>
      <c r="E3231" s="63"/>
      <c r="F3231" s="64"/>
      <c r="G3231" s="65"/>
      <c r="H3231" s="66" t="str">
        <f>+TEXT(Derechos_peticion[[#This Row],[FECHA ASIGNACIÓN AL GESTOR (GFGS)]],"MMMM YYYY")</f>
        <v>enero 1900</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4166</v>
      </c>
    </row>
    <row r="3232" spans="1:26" hidden="1">
      <c r="A3232" s="59"/>
      <c r="B3232" s="60"/>
      <c r="C3232" s="61"/>
      <c r="D3232" s="62"/>
      <c r="E3232" s="63"/>
      <c r="F3232" s="64"/>
      <c r="G3232" s="65"/>
      <c r="H3232" s="66" t="str">
        <f>+TEXT(Derechos_peticion[[#This Row],[FECHA ASIGNACIÓN AL GESTOR (GFGS)]],"MMMM YYYY")</f>
        <v>enero 1900</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4166</v>
      </c>
    </row>
    <row r="3233" spans="1:26" hidden="1">
      <c r="A3233" s="59"/>
      <c r="B3233" s="60"/>
      <c r="C3233" s="61"/>
      <c r="D3233" s="62"/>
      <c r="E3233" s="63"/>
      <c r="F3233" s="64"/>
      <c r="G3233" s="65"/>
      <c r="H3233" s="66" t="str">
        <f>+TEXT(Derechos_peticion[[#This Row],[FECHA ASIGNACIÓN AL GESTOR (GFGS)]],"MMMM YYYY")</f>
        <v>enero 1900</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4166</v>
      </c>
    </row>
    <row r="3234" spans="1:26" hidden="1">
      <c r="A3234" s="59"/>
      <c r="B3234" s="60"/>
      <c r="C3234" s="61"/>
      <c r="D3234" s="62"/>
      <c r="E3234" s="63"/>
      <c r="F3234" s="64"/>
      <c r="G3234" s="65"/>
      <c r="H3234" s="66" t="str">
        <f>+TEXT(Derechos_peticion[[#This Row],[FECHA ASIGNACIÓN AL GESTOR (GFGS)]],"MMMM YYYY")</f>
        <v>enero 1900</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4166</v>
      </c>
    </row>
    <row r="3235" spans="1:26" hidden="1">
      <c r="A3235" s="59"/>
      <c r="B3235" s="60"/>
      <c r="C3235" s="61"/>
      <c r="D3235" s="62"/>
      <c r="E3235" s="63"/>
      <c r="F3235" s="64"/>
      <c r="G3235" s="65"/>
      <c r="H3235" s="66" t="str">
        <f>+TEXT(Derechos_peticion[[#This Row],[FECHA ASIGNACIÓN AL GESTOR (GFGS)]],"MMMM YYYY")</f>
        <v>enero 1900</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4166</v>
      </c>
    </row>
    <row r="3236" spans="1:26" hidden="1">
      <c r="A3236" s="59"/>
      <c r="B3236" s="60"/>
      <c r="C3236" s="61"/>
      <c r="D3236" s="62"/>
      <c r="E3236" s="63"/>
      <c r="F3236" s="64"/>
      <c r="G3236" s="65"/>
      <c r="H3236" s="66" t="str">
        <f>+TEXT(Derechos_peticion[[#This Row],[FECHA ASIGNACIÓN AL GESTOR (GFGS)]],"MMMM YYYY")</f>
        <v>enero 1900</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4166</v>
      </c>
    </row>
    <row r="3237" spans="1:26" hidden="1">
      <c r="A3237" s="59"/>
      <c r="B3237" s="60"/>
      <c r="C3237" s="61"/>
      <c r="D3237" s="62"/>
      <c r="E3237" s="63"/>
      <c r="F3237" s="64"/>
      <c r="G3237" s="65"/>
      <c r="H3237" s="66" t="str">
        <f>+TEXT(Derechos_peticion[[#This Row],[FECHA ASIGNACIÓN AL GESTOR (GFGS)]],"MMMM YYYY")</f>
        <v>enero 1900</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4166</v>
      </c>
    </row>
    <row r="3238" spans="1:26" hidden="1">
      <c r="A3238" s="59"/>
      <c r="B3238" s="60"/>
      <c r="C3238" s="61"/>
      <c r="D3238" s="62"/>
      <c r="E3238" s="63"/>
      <c r="F3238" s="64"/>
      <c r="G3238" s="65"/>
      <c r="H3238" s="66" t="str">
        <f>+TEXT(Derechos_peticion[[#This Row],[FECHA ASIGNACIÓN AL GESTOR (GFGS)]],"MMMM YYYY")</f>
        <v>enero 1900</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4166</v>
      </c>
    </row>
    <row r="3239" spans="1:26" hidden="1">
      <c r="A3239" s="59"/>
      <c r="B3239" s="60"/>
      <c r="C3239" s="61"/>
      <c r="D3239" s="62"/>
      <c r="E3239" s="63"/>
      <c r="F3239" s="64"/>
      <c r="G3239" s="65"/>
      <c r="H3239" s="66" t="str">
        <f>+TEXT(Derechos_peticion[[#This Row],[FECHA ASIGNACIÓN AL GESTOR (GFGS)]],"MMMM YYYY")</f>
        <v>enero 1900</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4166</v>
      </c>
    </row>
    <row r="3240" spans="1:26" hidden="1">
      <c r="A3240" s="59"/>
      <c r="B3240" s="60"/>
      <c r="C3240" s="61"/>
      <c r="D3240" s="62"/>
      <c r="E3240" s="63"/>
      <c r="F3240" s="64"/>
      <c r="G3240" s="65"/>
      <c r="H3240" s="66" t="str">
        <f>+TEXT(Derechos_peticion[[#This Row],[FECHA ASIGNACIÓN AL GESTOR (GFGS)]],"MMMM YYYY")</f>
        <v>enero 1900</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4166</v>
      </c>
    </row>
    <row r="3241" spans="1:26" hidden="1">
      <c r="A3241" s="59"/>
      <c r="B3241" s="60"/>
      <c r="C3241" s="61"/>
      <c r="D3241" s="62"/>
      <c r="E3241" s="63"/>
      <c r="F3241" s="64"/>
      <c r="G3241" s="65"/>
      <c r="H3241" s="66" t="str">
        <f>+TEXT(Derechos_peticion[[#This Row],[FECHA ASIGNACIÓN AL GESTOR (GFGS)]],"MMMM YYYY")</f>
        <v>enero 1900</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4166</v>
      </c>
    </row>
    <row r="3242" spans="1:26" hidden="1">
      <c r="A3242" s="59"/>
      <c r="B3242" s="60"/>
      <c r="C3242" s="61"/>
      <c r="D3242" s="62"/>
      <c r="E3242" s="63"/>
      <c r="F3242" s="64"/>
      <c r="G3242" s="65"/>
      <c r="H3242" s="66" t="str">
        <f>+TEXT(Derechos_peticion[[#This Row],[FECHA ASIGNACIÓN AL GESTOR (GFGS)]],"MMMM YYYY")</f>
        <v>enero 1900</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4166</v>
      </c>
    </row>
    <row r="3243" spans="1:26" hidden="1">
      <c r="A3243" s="59"/>
      <c r="B3243" s="60"/>
      <c r="C3243" s="61"/>
      <c r="D3243" s="62"/>
      <c r="E3243" s="63"/>
      <c r="F3243" s="64"/>
      <c r="G3243" s="65"/>
      <c r="H3243" s="66" t="str">
        <f>+TEXT(Derechos_peticion[[#This Row],[FECHA ASIGNACIÓN AL GESTOR (GFGS)]],"MMMM YYYY")</f>
        <v>enero 1900</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4166</v>
      </c>
    </row>
    <row r="3244" spans="1:26" hidden="1">
      <c r="A3244" s="59"/>
      <c r="B3244" s="60"/>
      <c r="C3244" s="61"/>
      <c r="D3244" s="62"/>
      <c r="E3244" s="63"/>
      <c r="F3244" s="64"/>
      <c r="G3244" s="65"/>
      <c r="H3244" s="66" t="str">
        <f>+TEXT(Derechos_peticion[[#This Row],[FECHA ASIGNACIÓN AL GESTOR (GFGS)]],"MMMM YYYY")</f>
        <v>enero 1900</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4166</v>
      </c>
    </row>
    <row r="3245" spans="1:26" hidden="1">
      <c r="A3245" s="59"/>
      <c r="B3245" s="60"/>
      <c r="C3245" s="61"/>
      <c r="D3245" s="62"/>
      <c r="E3245" s="63"/>
      <c r="F3245" s="64"/>
      <c r="G3245" s="65"/>
      <c r="H3245" s="66" t="str">
        <f>+TEXT(Derechos_peticion[[#This Row],[FECHA ASIGNACIÓN AL GESTOR (GFGS)]],"MMMM YYYY")</f>
        <v>enero 1900</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4166</v>
      </c>
    </row>
    <row r="3246" spans="1:26" hidden="1">
      <c r="A3246" s="59"/>
      <c r="B3246" s="60"/>
      <c r="C3246" s="61"/>
      <c r="D3246" s="62"/>
      <c r="E3246" s="63"/>
      <c r="F3246" s="64"/>
      <c r="G3246" s="65"/>
      <c r="H3246" s="66" t="str">
        <f>+TEXT(Derechos_peticion[[#This Row],[FECHA ASIGNACIÓN AL GESTOR (GFGS)]],"MMMM YYYY")</f>
        <v>enero 1900</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4166</v>
      </c>
    </row>
    <row r="3247" spans="1:26" hidden="1">
      <c r="A3247" s="59"/>
      <c r="B3247" s="60"/>
      <c r="C3247" s="61"/>
      <c r="D3247" s="62"/>
      <c r="E3247" s="63"/>
      <c r="F3247" s="64"/>
      <c r="G3247" s="65"/>
      <c r="H3247" s="66" t="str">
        <f>+TEXT(Derechos_peticion[[#This Row],[FECHA ASIGNACIÓN AL GESTOR (GFGS)]],"MMMM YYYY")</f>
        <v>enero 1900</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4166</v>
      </c>
    </row>
    <row r="3248" spans="1:26" hidden="1">
      <c r="A3248" s="59"/>
      <c r="B3248" s="60"/>
      <c r="C3248" s="61"/>
      <c r="D3248" s="62"/>
      <c r="E3248" s="63"/>
      <c r="F3248" s="64"/>
      <c r="G3248" s="65"/>
      <c r="H3248" s="66" t="str">
        <f>+TEXT(Derechos_peticion[[#This Row],[FECHA ASIGNACIÓN AL GESTOR (GFGS)]],"MMMM YYYY")</f>
        <v>enero 1900</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4166</v>
      </c>
    </row>
    <row r="3249" spans="1:26" hidden="1">
      <c r="A3249" s="59"/>
      <c r="B3249" s="60"/>
      <c r="C3249" s="61"/>
      <c r="D3249" s="62"/>
      <c r="E3249" s="63"/>
      <c r="F3249" s="64"/>
      <c r="G3249" s="65"/>
      <c r="H3249" s="66" t="str">
        <f>+TEXT(Derechos_peticion[[#This Row],[FECHA ASIGNACIÓN AL GESTOR (GFGS)]],"MMMM YYYY")</f>
        <v>enero 1900</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4166</v>
      </c>
    </row>
    <row r="3250" spans="1:26" hidden="1">
      <c r="A3250" s="59"/>
      <c r="B3250" s="60"/>
      <c r="C3250" s="61"/>
      <c r="D3250" s="62"/>
      <c r="E3250" s="63"/>
      <c r="F3250" s="64"/>
      <c r="G3250" s="65"/>
      <c r="H3250" s="66" t="str">
        <f>+TEXT(Derechos_peticion[[#This Row],[FECHA ASIGNACIÓN AL GESTOR (GFGS)]],"MMMM YYYY")</f>
        <v>enero 1900</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4166</v>
      </c>
    </row>
    <row r="3251" spans="1:26" hidden="1">
      <c r="A3251" s="59"/>
      <c r="B3251" s="60"/>
      <c r="C3251" s="61"/>
      <c r="D3251" s="62"/>
      <c r="E3251" s="63"/>
      <c r="F3251" s="64"/>
      <c r="G3251" s="65"/>
      <c r="H3251" s="66" t="str">
        <f>+TEXT(Derechos_peticion[[#This Row],[FECHA ASIGNACIÓN AL GESTOR (GFGS)]],"MMMM YYYY")</f>
        <v>enero 1900</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4166</v>
      </c>
    </row>
    <row r="3252" spans="1:26" hidden="1">
      <c r="A3252" s="59"/>
      <c r="B3252" s="60"/>
      <c r="C3252" s="61"/>
      <c r="D3252" s="62"/>
      <c r="E3252" s="63"/>
      <c r="F3252" s="64"/>
      <c r="G3252" s="65"/>
      <c r="H3252" s="66" t="str">
        <f>+TEXT(Derechos_peticion[[#This Row],[FECHA ASIGNACIÓN AL GESTOR (GFGS)]],"MMMM YYYY")</f>
        <v>enero 1900</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4166</v>
      </c>
    </row>
    <row r="3253" spans="1:26" hidden="1">
      <c r="A3253" s="59"/>
      <c r="B3253" s="60"/>
      <c r="C3253" s="61"/>
      <c r="D3253" s="62"/>
      <c r="E3253" s="63"/>
      <c r="F3253" s="64"/>
      <c r="G3253" s="65"/>
      <c r="H3253" s="66" t="str">
        <f>+TEXT(Derechos_peticion[[#This Row],[FECHA ASIGNACIÓN AL GESTOR (GFGS)]],"MMMM YYYY")</f>
        <v>enero 1900</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4166</v>
      </c>
    </row>
    <row r="3254" spans="1:26" hidden="1">
      <c r="A3254" s="59"/>
      <c r="B3254" s="60"/>
      <c r="C3254" s="61"/>
      <c r="D3254" s="62"/>
      <c r="E3254" s="63"/>
      <c r="F3254" s="64"/>
      <c r="G3254" s="65"/>
      <c r="H3254" s="66" t="str">
        <f>+TEXT(Derechos_peticion[[#This Row],[FECHA ASIGNACIÓN AL GESTOR (GFGS)]],"MMMM YYYY")</f>
        <v>enero 1900</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4166</v>
      </c>
    </row>
    <row r="3255" spans="1:26" hidden="1">
      <c r="A3255" s="59"/>
      <c r="B3255" s="60"/>
      <c r="C3255" s="61"/>
      <c r="D3255" s="62"/>
      <c r="E3255" s="63"/>
      <c r="F3255" s="64"/>
      <c r="G3255" s="65"/>
      <c r="H3255" s="66" t="str">
        <f>+TEXT(Derechos_peticion[[#This Row],[FECHA ASIGNACIÓN AL GESTOR (GFGS)]],"MMMM YYYY")</f>
        <v>enero 1900</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4166</v>
      </c>
    </row>
    <row r="3256" spans="1:26" hidden="1">
      <c r="A3256" s="59"/>
      <c r="B3256" s="60"/>
      <c r="C3256" s="61"/>
      <c r="D3256" s="62"/>
      <c r="E3256" s="63"/>
      <c r="F3256" s="64"/>
      <c r="G3256" s="65"/>
      <c r="H3256" s="66" t="str">
        <f>+TEXT(Derechos_peticion[[#This Row],[FECHA ASIGNACIÓN AL GESTOR (GFGS)]],"MMMM YYYY")</f>
        <v>enero 1900</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4166</v>
      </c>
    </row>
    <row r="3257" spans="1:26" hidden="1">
      <c r="A3257" s="59"/>
      <c r="B3257" s="60"/>
      <c r="C3257" s="61"/>
      <c r="D3257" s="62"/>
      <c r="E3257" s="63"/>
      <c r="F3257" s="64"/>
      <c r="G3257" s="65"/>
      <c r="H3257" s="66" t="str">
        <f>+TEXT(Derechos_peticion[[#This Row],[FECHA ASIGNACIÓN AL GESTOR (GFGS)]],"MMMM YYYY")</f>
        <v>enero 1900</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4166</v>
      </c>
    </row>
    <row r="3258" spans="1:26" hidden="1">
      <c r="A3258" s="59"/>
      <c r="B3258" s="60"/>
      <c r="C3258" s="61"/>
      <c r="D3258" s="62"/>
      <c r="E3258" s="63"/>
      <c r="F3258" s="64"/>
      <c r="G3258" s="65"/>
      <c r="H3258" s="66" t="str">
        <f>+TEXT(Derechos_peticion[[#This Row],[FECHA ASIGNACIÓN AL GESTOR (GFGS)]],"MMMM YYYY")</f>
        <v>enero 1900</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4166</v>
      </c>
    </row>
    <row r="3259" spans="1:26" hidden="1">
      <c r="A3259" s="59"/>
      <c r="B3259" s="60"/>
      <c r="C3259" s="61"/>
      <c r="D3259" s="62"/>
      <c r="E3259" s="63"/>
      <c r="F3259" s="64"/>
      <c r="G3259" s="65"/>
      <c r="H3259" s="66" t="str">
        <f>+TEXT(Derechos_peticion[[#This Row],[FECHA ASIGNACIÓN AL GESTOR (GFGS)]],"MMMM YYYY")</f>
        <v>enero 1900</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4166</v>
      </c>
    </row>
    <row r="3260" spans="1:26" hidden="1">
      <c r="A3260" s="59"/>
      <c r="B3260" s="60"/>
      <c r="C3260" s="61"/>
      <c r="D3260" s="62"/>
      <c r="E3260" s="63"/>
      <c r="F3260" s="64"/>
      <c r="G3260" s="65"/>
      <c r="H3260" s="66" t="str">
        <f>+TEXT(Derechos_peticion[[#This Row],[FECHA ASIGNACIÓN AL GESTOR (GFGS)]],"MMMM YYYY")</f>
        <v>enero 1900</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4166</v>
      </c>
    </row>
    <row r="3261" spans="1:26" hidden="1">
      <c r="A3261" s="59"/>
      <c r="B3261" s="60"/>
      <c r="C3261" s="61"/>
      <c r="D3261" s="62"/>
      <c r="E3261" s="63"/>
      <c r="F3261" s="64"/>
      <c r="G3261" s="65"/>
      <c r="H3261" s="66" t="str">
        <f>+TEXT(Derechos_peticion[[#This Row],[FECHA ASIGNACIÓN AL GESTOR (GFGS)]],"MMMM YYYY")</f>
        <v>enero 1900</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4166</v>
      </c>
    </row>
    <row r="3262" spans="1:26" hidden="1">
      <c r="A3262" s="59"/>
      <c r="B3262" s="60"/>
      <c r="C3262" s="61"/>
      <c r="D3262" s="62"/>
      <c r="E3262" s="63"/>
      <c r="F3262" s="64"/>
      <c r="G3262" s="65"/>
      <c r="H3262" s="66" t="str">
        <f>+TEXT(Derechos_peticion[[#This Row],[FECHA ASIGNACIÓN AL GESTOR (GFGS)]],"MMMM YYYY")</f>
        <v>enero 1900</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4166</v>
      </c>
    </row>
    <row r="3263" spans="1:26" hidden="1">
      <c r="A3263" s="59"/>
      <c r="B3263" s="60"/>
      <c r="C3263" s="61"/>
      <c r="D3263" s="62"/>
      <c r="E3263" s="63"/>
      <c r="F3263" s="64"/>
      <c r="G3263" s="65"/>
      <c r="H3263" s="66" t="str">
        <f>+TEXT(Derechos_peticion[[#This Row],[FECHA ASIGNACIÓN AL GESTOR (GFGS)]],"MMMM YYYY")</f>
        <v>enero 1900</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4166</v>
      </c>
    </row>
    <row r="3264" spans="1:26" hidden="1">
      <c r="A3264" s="59"/>
      <c r="B3264" s="60"/>
      <c r="C3264" s="61"/>
      <c r="D3264" s="62"/>
      <c r="E3264" s="63"/>
      <c r="F3264" s="64"/>
      <c r="G3264" s="65"/>
      <c r="H3264" s="66" t="str">
        <f>+TEXT(Derechos_peticion[[#This Row],[FECHA ASIGNACIÓN AL GESTOR (GFGS)]],"MMMM YYYY")</f>
        <v>enero 1900</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4166</v>
      </c>
    </row>
    <row r="3265" spans="1:26" hidden="1">
      <c r="A3265" s="59"/>
      <c r="B3265" s="60"/>
      <c r="C3265" s="61"/>
      <c r="D3265" s="62"/>
      <c r="E3265" s="63"/>
      <c r="F3265" s="64"/>
      <c r="G3265" s="65"/>
      <c r="H3265" s="66" t="str">
        <f>+TEXT(Derechos_peticion[[#This Row],[FECHA ASIGNACIÓN AL GESTOR (GFGS)]],"MMMM YYYY")</f>
        <v>enero 1900</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4166</v>
      </c>
    </row>
    <row r="3266" spans="1:26" hidden="1">
      <c r="A3266" s="59"/>
      <c r="B3266" s="60"/>
      <c r="C3266" s="61"/>
      <c r="D3266" s="62"/>
      <c r="E3266" s="63"/>
      <c r="F3266" s="64"/>
      <c r="G3266" s="65"/>
      <c r="H3266" s="66" t="str">
        <f>+TEXT(Derechos_peticion[[#This Row],[FECHA ASIGNACIÓN AL GESTOR (GFGS)]],"MMMM YYYY")</f>
        <v>enero 1900</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4166</v>
      </c>
    </row>
    <row r="3267" spans="1:26" hidden="1">
      <c r="A3267" s="59"/>
      <c r="B3267" s="60"/>
      <c r="C3267" s="61"/>
      <c r="D3267" s="62"/>
      <c r="E3267" s="63"/>
      <c r="F3267" s="64"/>
      <c r="G3267" s="65"/>
      <c r="H3267" s="66" t="str">
        <f>+TEXT(Derechos_peticion[[#This Row],[FECHA ASIGNACIÓN AL GESTOR (GFGS)]],"MMMM YYYY")</f>
        <v>enero 1900</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4166</v>
      </c>
    </row>
    <row r="3268" spans="1:26" hidden="1">
      <c r="A3268" s="59"/>
      <c r="B3268" s="60"/>
      <c r="C3268" s="61"/>
      <c r="D3268" s="62"/>
      <c r="E3268" s="63"/>
      <c r="F3268" s="64"/>
      <c r="G3268" s="65"/>
      <c r="H3268" s="66" t="str">
        <f>+TEXT(Derechos_peticion[[#This Row],[FECHA ASIGNACIÓN AL GESTOR (GFGS)]],"MMMM YYYY")</f>
        <v>enero 1900</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4166</v>
      </c>
    </row>
    <row r="3269" spans="1:26" hidden="1">
      <c r="A3269" s="59"/>
      <c r="B3269" s="60"/>
      <c r="C3269" s="61"/>
      <c r="D3269" s="62"/>
      <c r="E3269" s="63"/>
      <c r="F3269" s="64"/>
      <c r="G3269" s="65"/>
      <c r="H3269" s="66" t="str">
        <f>+TEXT(Derechos_peticion[[#This Row],[FECHA ASIGNACIÓN AL GESTOR (GFGS)]],"MMMM YYYY")</f>
        <v>enero 1900</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4166</v>
      </c>
    </row>
    <row r="3270" spans="1:26" hidden="1">
      <c r="A3270" s="59"/>
      <c r="B3270" s="60"/>
      <c r="C3270" s="61"/>
      <c r="D3270" s="62"/>
      <c r="E3270" s="63"/>
      <c r="F3270" s="64"/>
      <c r="G3270" s="65"/>
      <c r="H3270" s="66" t="str">
        <f>+TEXT(Derechos_peticion[[#This Row],[FECHA ASIGNACIÓN AL GESTOR (GFGS)]],"MMMM YYYY")</f>
        <v>enero 1900</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4166</v>
      </c>
    </row>
    <row r="3271" spans="1:26" hidden="1">
      <c r="A3271" s="59"/>
      <c r="B3271" s="60"/>
      <c r="C3271" s="61"/>
      <c r="D3271" s="62"/>
      <c r="E3271" s="63"/>
      <c r="F3271" s="64"/>
      <c r="G3271" s="65"/>
      <c r="H3271" s="66" t="str">
        <f>+TEXT(Derechos_peticion[[#This Row],[FECHA ASIGNACIÓN AL GESTOR (GFGS)]],"MMMM YYYY")</f>
        <v>enero 1900</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4166</v>
      </c>
    </row>
    <row r="3272" spans="1:26" hidden="1">
      <c r="A3272" s="59"/>
      <c r="B3272" s="60"/>
      <c r="C3272" s="61"/>
      <c r="D3272" s="62"/>
      <c r="E3272" s="63"/>
      <c r="F3272" s="64"/>
      <c r="G3272" s="65"/>
      <c r="H3272" s="66" t="str">
        <f>+TEXT(Derechos_peticion[[#This Row],[FECHA ASIGNACIÓN AL GESTOR (GFGS)]],"MMMM YYYY")</f>
        <v>enero 1900</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4166</v>
      </c>
    </row>
    <row r="3273" spans="1:26" hidden="1">
      <c r="A3273" s="59"/>
      <c r="B3273" s="60"/>
      <c r="C3273" s="61"/>
      <c r="D3273" s="62"/>
      <c r="E3273" s="63"/>
      <c r="F3273" s="64"/>
      <c r="G3273" s="65"/>
      <c r="H3273" s="66" t="str">
        <f>+TEXT(Derechos_peticion[[#This Row],[FECHA ASIGNACIÓN AL GESTOR (GFGS)]],"MMMM YYYY")</f>
        <v>enero 1900</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4166</v>
      </c>
    </row>
    <row r="3274" spans="1:26" hidden="1">
      <c r="A3274" s="59"/>
      <c r="B3274" s="60"/>
      <c r="C3274" s="61"/>
      <c r="D3274" s="62"/>
      <c r="E3274" s="63"/>
      <c r="F3274" s="64"/>
      <c r="G3274" s="65"/>
      <c r="H3274" s="66" t="str">
        <f>+TEXT(Derechos_peticion[[#This Row],[FECHA ASIGNACIÓN AL GESTOR (GFGS)]],"MMMM YYYY")</f>
        <v>enero 1900</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4166</v>
      </c>
    </row>
    <row r="3275" spans="1:26" hidden="1">
      <c r="A3275" s="59"/>
      <c r="B3275" s="60"/>
      <c r="C3275" s="61"/>
      <c r="D3275" s="62"/>
      <c r="E3275" s="63"/>
      <c r="F3275" s="64"/>
      <c r="G3275" s="65"/>
      <c r="H3275" s="66" t="str">
        <f>+TEXT(Derechos_peticion[[#This Row],[FECHA ASIGNACIÓN AL GESTOR (GFGS)]],"MMMM YYYY")</f>
        <v>enero 1900</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4166</v>
      </c>
    </row>
    <row r="3276" spans="1:26" hidden="1">
      <c r="A3276" s="59"/>
      <c r="B3276" s="60"/>
      <c r="C3276" s="61"/>
      <c r="D3276" s="62"/>
      <c r="E3276" s="63"/>
      <c r="F3276" s="64"/>
      <c r="G3276" s="65"/>
      <c r="H3276" s="66" t="str">
        <f>+TEXT(Derechos_peticion[[#This Row],[FECHA ASIGNACIÓN AL GESTOR (GFGS)]],"MMMM YYYY")</f>
        <v>enero 1900</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4166</v>
      </c>
    </row>
    <row r="3277" spans="1:26" hidden="1">
      <c r="A3277" s="59"/>
      <c r="B3277" s="60"/>
      <c r="C3277" s="61"/>
      <c r="D3277" s="62"/>
      <c r="E3277" s="63"/>
      <c r="F3277" s="64"/>
      <c r="G3277" s="65"/>
      <c r="H3277" s="66" t="str">
        <f>+TEXT(Derechos_peticion[[#This Row],[FECHA ASIGNACIÓN AL GESTOR (GFGS)]],"MMMM YYYY")</f>
        <v>enero 1900</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4166</v>
      </c>
    </row>
    <row r="3278" spans="1:26" hidden="1">
      <c r="A3278" s="59"/>
      <c r="B3278" s="60"/>
      <c r="C3278" s="61"/>
      <c r="D3278" s="62"/>
      <c r="E3278" s="63"/>
      <c r="F3278" s="64"/>
      <c r="G3278" s="65"/>
      <c r="H3278" s="66" t="str">
        <f>+TEXT(Derechos_peticion[[#This Row],[FECHA ASIGNACIÓN AL GESTOR (GFGS)]],"MMMM YYYY")</f>
        <v>enero 1900</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4166</v>
      </c>
    </row>
    <row r="3279" spans="1:26" hidden="1">
      <c r="A3279" s="59"/>
      <c r="B3279" s="60"/>
      <c r="C3279" s="61"/>
      <c r="D3279" s="62"/>
      <c r="E3279" s="63"/>
      <c r="F3279" s="64"/>
      <c r="G3279" s="65"/>
      <c r="H3279" s="66" t="str">
        <f>+TEXT(Derechos_peticion[[#This Row],[FECHA ASIGNACIÓN AL GESTOR (GFGS)]],"MMMM YYYY")</f>
        <v>enero 1900</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4166</v>
      </c>
    </row>
    <row r="3280" spans="1:26" hidden="1">
      <c r="A3280" s="59"/>
      <c r="B3280" s="60"/>
      <c r="C3280" s="61"/>
      <c r="D3280" s="62"/>
      <c r="E3280" s="63"/>
      <c r="F3280" s="64"/>
      <c r="G3280" s="65"/>
      <c r="H3280" s="66" t="str">
        <f>+TEXT(Derechos_peticion[[#This Row],[FECHA ASIGNACIÓN AL GESTOR (GFGS)]],"MMMM YYYY")</f>
        <v>enero 1900</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4166</v>
      </c>
    </row>
    <row r="3281" spans="1:26" hidden="1">
      <c r="A3281" s="59"/>
      <c r="B3281" s="60"/>
      <c r="C3281" s="61"/>
      <c r="D3281" s="62"/>
      <c r="E3281" s="63"/>
      <c r="F3281" s="64"/>
      <c r="G3281" s="65"/>
      <c r="H3281" s="66" t="str">
        <f>+TEXT(Derechos_peticion[[#This Row],[FECHA ASIGNACIÓN AL GESTOR (GFGS)]],"MMMM YYYY")</f>
        <v>enero 1900</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4166</v>
      </c>
    </row>
    <row r="3282" spans="1:26" hidden="1">
      <c r="A3282" s="59"/>
      <c r="B3282" s="60"/>
      <c r="C3282" s="61"/>
      <c r="D3282" s="62"/>
      <c r="E3282" s="63"/>
      <c r="F3282" s="64"/>
      <c r="G3282" s="65"/>
      <c r="H3282" s="66" t="str">
        <f>+TEXT(Derechos_peticion[[#This Row],[FECHA ASIGNACIÓN AL GESTOR (GFGS)]],"MMMM YYYY")</f>
        <v>enero 1900</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4166</v>
      </c>
    </row>
    <row r="3283" spans="1:26" hidden="1">
      <c r="A3283" s="59"/>
      <c r="B3283" s="60"/>
      <c r="C3283" s="61"/>
      <c r="D3283" s="62"/>
      <c r="E3283" s="63"/>
      <c r="F3283" s="64"/>
      <c r="G3283" s="65"/>
      <c r="H3283" s="66" t="str">
        <f>+TEXT(Derechos_peticion[[#This Row],[FECHA ASIGNACIÓN AL GESTOR (GFGS)]],"MMMM YYYY")</f>
        <v>enero 1900</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4166</v>
      </c>
    </row>
    <row r="3284" spans="1:26" hidden="1">
      <c r="A3284" s="59"/>
      <c r="B3284" s="60"/>
      <c r="C3284" s="61"/>
      <c r="D3284" s="62"/>
      <c r="E3284" s="63"/>
      <c r="F3284" s="64"/>
      <c r="G3284" s="65"/>
      <c r="H3284" s="66" t="str">
        <f>+TEXT(Derechos_peticion[[#This Row],[FECHA ASIGNACIÓN AL GESTOR (GFGS)]],"MMMM YYYY")</f>
        <v>enero 1900</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4166</v>
      </c>
    </row>
    <row r="3285" spans="1:26" hidden="1">
      <c r="A3285" s="59"/>
      <c r="B3285" s="60"/>
      <c r="C3285" s="61"/>
      <c r="D3285" s="62"/>
      <c r="E3285" s="63"/>
      <c r="F3285" s="64"/>
      <c r="G3285" s="65"/>
      <c r="H3285" s="66" t="str">
        <f>+TEXT(Derechos_peticion[[#This Row],[FECHA ASIGNACIÓN AL GESTOR (GFGS)]],"MMMM YYYY")</f>
        <v>enero 1900</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4166</v>
      </c>
    </row>
    <row r="3286" spans="1:26" hidden="1">
      <c r="A3286" s="59"/>
      <c r="B3286" s="60"/>
      <c r="C3286" s="61"/>
      <c r="D3286" s="62"/>
      <c r="E3286" s="63"/>
      <c r="F3286" s="64"/>
      <c r="G3286" s="65"/>
      <c r="H3286" s="66" t="str">
        <f>+TEXT(Derechos_peticion[[#This Row],[FECHA ASIGNACIÓN AL GESTOR (GFGS)]],"MMMM YYYY")</f>
        <v>enero 1900</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4166</v>
      </c>
    </row>
    <row r="3287" spans="1:26" hidden="1">
      <c r="A3287" s="59"/>
      <c r="B3287" s="60"/>
      <c r="C3287" s="61"/>
      <c r="D3287" s="62"/>
      <c r="E3287" s="63"/>
      <c r="F3287" s="64"/>
      <c r="G3287" s="65"/>
      <c r="H3287" s="66" t="str">
        <f>+TEXT(Derechos_peticion[[#This Row],[FECHA ASIGNACIÓN AL GESTOR (GFGS)]],"MMMM YYYY")</f>
        <v>enero 1900</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4166</v>
      </c>
    </row>
    <row r="3288" spans="1:26" hidden="1">
      <c r="A3288" s="59"/>
      <c r="B3288" s="60"/>
      <c r="C3288" s="61"/>
      <c r="D3288" s="62"/>
      <c r="E3288" s="63"/>
      <c r="F3288" s="64"/>
      <c r="G3288" s="65"/>
      <c r="H3288" s="66" t="str">
        <f>+TEXT(Derechos_peticion[[#This Row],[FECHA ASIGNACIÓN AL GESTOR (GFGS)]],"MMMM YYYY")</f>
        <v>enero 1900</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4166</v>
      </c>
    </row>
    <row r="3289" spans="1:26" hidden="1">
      <c r="A3289" s="59"/>
      <c r="B3289" s="60"/>
      <c r="C3289" s="61"/>
      <c r="D3289" s="62"/>
      <c r="E3289" s="63"/>
      <c r="F3289" s="64"/>
      <c r="G3289" s="65"/>
      <c r="H3289" s="66" t="str">
        <f>+TEXT(Derechos_peticion[[#This Row],[FECHA ASIGNACIÓN AL GESTOR (GFGS)]],"MMMM YYYY")</f>
        <v>enero 1900</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4166</v>
      </c>
    </row>
    <row r="3290" spans="1:26" hidden="1">
      <c r="A3290" s="59"/>
      <c r="B3290" s="60"/>
      <c r="C3290" s="61"/>
      <c r="D3290" s="62"/>
      <c r="E3290" s="63"/>
      <c r="F3290" s="64"/>
      <c r="G3290" s="65"/>
      <c r="H3290" s="66" t="str">
        <f>+TEXT(Derechos_peticion[[#This Row],[FECHA ASIGNACIÓN AL GESTOR (GFGS)]],"MMMM YYYY")</f>
        <v>enero 1900</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4166</v>
      </c>
    </row>
    <row r="3291" spans="1:26" hidden="1">
      <c r="A3291" s="59"/>
      <c r="B3291" s="60"/>
      <c r="C3291" s="61"/>
      <c r="D3291" s="62"/>
      <c r="E3291" s="63"/>
      <c r="F3291" s="64"/>
      <c r="G3291" s="65"/>
      <c r="H3291" s="66" t="str">
        <f>+TEXT(Derechos_peticion[[#This Row],[FECHA ASIGNACIÓN AL GESTOR (GFGS)]],"MMMM YYYY")</f>
        <v>enero 1900</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4166</v>
      </c>
    </row>
    <row r="3292" spans="1:26" hidden="1">
      <c r="A3292" s="59"/>
      <c r="B3292" s="60"/>
      <c r="C3292" s="61"/>
      <c r="D3292" s="62"/>
      <c r="E3292" s="63"/>
      <c r="F3292" s="64"/>
      <c r="G3292" s="65"/>
      <c r="H3292" s="66" t="str">
        <f>+TEXT(Derechos_peticion[[#This Row],[FECHA ASIGNACIÓN AL GESTOR (GFGS)]],"MMMM YYYY")</f>
        <v>enero 1900</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4166</v>
      </c>
    </row>
    <row r="3293" spans="1:26" hidden="1">
      <c r="A3293" s="59"/>
      <c r="B3293" s="60"/>
      <c r="C3293" s="61"/>
      <c r="D3293" s="62"/>
      <c r="E3293" s="63"/>
      <c r="F3293" s="64"/>
      <c r="G3293" s="65"/>
      <c r="H3293" s="66" t="str">
        <f>+TEXT(Derechos_peticion[[#This Row],[FECHA ASIGNACIÓN AL GESTOR (GFGS)]],"MMMM YYYY")</f>
        <v>enero 1900</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4166</v>
      </c>
    </row>
    <row r="3294" spans="1:26" hidden="1">
      <c r="A3294" s="59"/>
      <c r="B3294" s="60"/>
      <c r="C3294" s="61"/>
      <c r="D3294" s="62"/>
      <c r="E3294" s="63"/>
      <c r="F3294" s="64"/>
      <c r="G3294" s="65"/>
      <c r="H3294" s="66" t="str">
        <f>+TEXT(Derechos_peticion[[#This Row],[FECHA ASIGNACIÓN AL GESTOR (GFGS)]],"MMMM YYYY")</f>
        <v>enero 1900</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4166</v>
      </c>
    </row>
    <row r="3295" spans="1:26" hidden="1">
      <c r="A3295" s="59"/>
      <c r="B3295" s="60"/>
      <c r="C3295" s="61"/>
      <c r="D3295" s="62"/>
      <c r="E3295" s="63"/>
      <c r="F3295" s="64"/>
      <c r="G3295" s="65"/>
      <c r="H3295" s="66" t="str">
        <f>+TEXT(Derechos_peticion[[#This Row],[FECHA ASIGNACIÓN AL GESTOR (GFGS)]],"MMMM YYYY")</f>
        <v>enero 1900</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4166</v>
      </c>
    </row>
    <row r="3296" spans="1:26" hidden="1">
      <c r="A3296" s="59"/>
      <c r="B3296" s="60"/>
      <c r="C3296" s="61"/>
      <c r="D3296" s="62"/>
      <c r="E3296" s="63"/>
      <c r="F3296" s="64"/>
      <c r="G3296" s="65"/>
      <c r="H3296" s="66" t="str">
        <f>+TEXT(Derechos_peticion[[#This Row],[FECHA ASIGNACIÓN AL GESTOR (GFGS)]],"MMMM YYYY")</f>
        <v>enero 1900</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4166</v>
      </c>
    </row>
    <row r="3297" spans="1:26" hidden="1">
      <c r="A3297" s="59"/>
      <c r="B3297" s="60"/>
      <c r="C3297" s="61"/>
      <c r="D3297" s="62"/>
      <c r="E3297" s="63"/>
      <c r="F3297" s="64"/>
      <c r="G3297" s="65"/>
      <c r="H3297" s="66" t="str">
        <f>+TEXT(Derechos_peticion[[#This Row],[FECHA ASIGNACIÓN AL GESTOR (GFGS)]],"MMMM YYYY")</f>
        <v>enero 1900</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4166</v>
      </c>
    </row>
    <row r="3298" spans="1:26" hidden="1">
      <c r="A3298" s="59"/>
      <c r="B3298" s="60"/>
      <c r="C3298" s="61"/>
      <c r="D3298" s="62"/>
      <c r="E3298" s="63"/>
      <c r="F3298" s="64"/>
      <c r="G3298" s="65"/>
      <c r="H3298" s="66" t="str">
        <f>+TEXT(Derechos_peticion[[#This Row],[FECHA ASIGNACIÓN AL GESTOR (GFGS)]],"MMMM YYYY")</f>
        <v>enero 1900</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4166</v>
      </c>
    </row>
    <row r="3299" spans="1:26" hidden="1">
      <c r="A3299" s="59"/>
      <c r="B3299" s="60"/>
      <c r="C3299" s="61"/>
      <c r="D3299" s="62"/>
      <c r="E3299" s="63"/>
      <c r="F3299" s="64"/>
      <c r="G3299" s="65"/>
      <c r="H3299" s="66" t="str">
        <f>+TEXT(Derechos_peticion[[#This Row],[FECHA ASIGNACIÓN AL GESTOR (GFGS)]],"MMMM YYYY")</f>
        <v>enero 1900</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4166</v>
      </c>
    </row>
    <row r="3300" spans="1:26" hidden="1">
      <c r="A3300" s="59"/>
      <c r="B3300" s="60"/>
      <c r="C3300" s="61"/>
      <c r="D3300" s="62"/>
      <c r="E3300" s="63"/>
      <c r="F3300" s="64"/>
      <c r="G3300" s="65"/>
      <c r="H3300" s="66" t="str">
        <f>+TEXT(Derechos_peticion[[#This Row],[FECHA ASIGNACIÓN AL GESTOR (GFGS)]],"MMMM YYYY")</f>
        <v>enero 1900</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4166</v>
      </c>
    </row>
    <row r="3301" spans="1:26" hidden="1">
      <c r="A3301" s="59"/>
      <c r="B3301" s="60"/>
      <c r="C3301" s="61"/>
      <c r="D3301" s="62"/>
      <c r="E3301" s="63"/>
      <c r="F3301" s="64"/>
      <c r="G3301" s="65"/>
      <c r="H3301" s="66" t="str">
        <f>+TEXT(Derechos_peticion[[#This Row],[FECHA ASIGNACIÓN AL GESTOR (GFGS)]],"MMMM YYYY")</f>
        <v>enero 1900</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4166</v>
      </c>
    </row>
    <row r="3302" spans="1:26" hidden="1">
      <c r="A3302" s="59"/>
      <c r="B3302" s="60"/>
      <c r="C3302" s="61"/>
      <c r="D3302" s="62"/>
      <c r="E3302" s="63"/>
      <c r="F3302" s="64"/>
      <c r="G3302" s="65"/>
      <c r="H3302" s="66" t="str">
        <f>+TEXT(Derechos_peticion[[#This Row],[FECHA ASIGNACIÓN AL GESTOR (GFGS)]],"MMMM YYYY")</f>
        <v>enero 1900</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4166</v>
      </c>
    </row>
    <row r="3303" spans="1:26" hidden="1">
      <c r="A3303" s="59"/>
      <c r="B3303" s="60"/>
      <c r="C3303" s="61"/>
      <c r="D3303" s="62"/>
      <c r="E3303" s="63"/>
      <c r="F3303" s="64"/>
      <c r="G3303" s="65"/>
      <c r="H3303" s="66" t="str">
        <f>+TEXT(Derechos_peticion[[#This Row],[FECHA ASIGNACIÓN AL GESTOR (GFGS)]],"MMMM YYYY")</f>
        <v>enero 1900</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4166</v>
      </c>
    </row>
    <row r="3304" spans="1:26" hidden="1">
      <c r="A3304" s="59"/>
      <c r="B3304" s="60"/>
      <c r="C3304" s="61"/>
      <c r="D3304" s="62"/>
      <c r="E3304" s="63"/>
      <c r="F3304" s="64"/>
      <c r="G3304" s="65"/>
      <c r="H3304" s="66" t="str">
        <f>+TEXT(Derechos_peticion[[#This Row],[FECHA ASIGNACIÓN AL GESTOR (GFGS)]],"MMMM YYYY")</f>
        <v>enero 1900</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4166</v>
      </c>
    </row>
    <row r="3305" spans="1:26" hidden="1">
      <c r="A3305" s="59"/>
      <c r="B3305" s="60"/>
      <c r="C3305" s="61"/>
      <c r="D3305" s="62"/>
      <c r="E3305" s="63"/>
      <c r="F3305" s="64"/>
      <c r="G3305" s="65"/>
      <c r="H3305" s="66" t="str">
        <f>+TEXT(Derechos_peticion[[#This Row],[FECHA ASIGNACIÓN AL GESTOR (GFGS)]],"MMMM YYYY")</f>
        <v>enero 1900</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4166</v>
      </c>
    </row>
    <row r="3306" spans="1:26" hidden="1">
      <c r="A3306" s="59"/>
      <c r="B3306" s="60"/>
      <c r="C3306" s="61"/>
      <c r="D3306" s="62"/>
      <c r="E3306" s="63"/>
      <c r="F3306" s="64"/>
      <c r="G3306" s="65"/>
      <c r="H3306" s="66" t="str">
        <f>+TEXT(Derechos_peticion[[#This Row],[FECHA ASIGNACIÓN AL GESTOR (GFGS)]],"MMMM YYYY")</f>
        <v>enero 1900</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4166</v>
      </c>
    </row>
    <row r="3307" spans="1:26" hidden="1">
      <c r="A3307" s="59"/>
      <c r="B3307" s="60"/>
      <c r="C3307" s="61"/>
      <c r="D3307" s="62"/>
      <c r="E3307" s="63"/>
      <c r="F3307" s="64"/>
      <c r="G3307" s="65"/>
      <c r="H3307" s="66" t="str">
        <f>+TEXT(Derechos_peticion[[#This Row],[FECHA ASIGNACIÓN AL GESTOR (GFGS)]],"MMMM YYYY")</f>
        <v>enero 1900</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4166</v>
      </c>
    </row>
    <row r="3308" spans="1:26" hidden="1">
      <c r="A3308" s="59"/>
      <c r="B3308" s="60"/>
      <c r="C3308" s="61"/>
      <c r="D3308" s="62"/>
      <c r="E3308" s="63"/>
      <c r="F3308" s="64"/>
      <c r="G3308" s="65"/>
      <c r="H3308" s="66" t="str">
        <f>+TEXT(Derechos_peticion[[#This Row],[FECHA ASIGNACIÓN AL GESTOR (GFGS)]],"MMMM YYYY")</f>
        <v>enero 1900</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4166</v>
      </c>
    </row>
    <row r="3309" spans="1:26" hidden="1">
      <c r="A3309" s="59"/>
      <c r="B3309" s="60"/>
      <c r="C3309" s="61"/>
      <c r="D3309" s="62"/>
      <c r="E3309" s="63"/>
      <c r="F3309" s="64"/>
      <c r="G3309" s="65"/>
      <c r="H3309" s="66" t="str">
        <f>+TEXT(Derechos_peticion[[#This Row],[FECHA ASIGNACIÓN AL GESTOR (GFGS)]],"MMMM YYYY")</f>
        <v>enero 1900</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4166</v>
      </c>
    </row>
    <row r="3310" spans="1:26" hidden="1">
      <c r="A3310" s="59"/>
      <c r="B3310" s="60"/>
      <c r="C3310" s="61"/>
      <c r="D3310" s="62"/>
      <c r="E3310" s="63"/>
      <c r="F3310" s="64"/>
      <c r="G3310" s="65"/>
      <c r="H3310" s="66" t="str">
        <f>+TEXT(Derechos_peticion[[#This Row],[FECHA ASIGNACIÓN AL GESTOR (GFGS)]],"MMMM YYYY")</f>
        <v>enero 1900</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4166</v>
      </c>
    </row>
    <row r="3311" spans="1:26" hidden="1">
      <c r="A3311" s="59"/>
      <c r="B3311" s="60"/>
      <c r="C3311" s="61"/>
      <c r="D3311" s="62"/>
      <c r="E3311" s="63"/>
      <c r="F3311" s="64"/>
      <c r="G3311" s="65"/>
      <c r="H3311" s="66" t="str">
        <f>+TEXT(Derechos_peticion[[#This Row],[FECHA ASIGNACIÓN AL GESTOR (GFGS)]],"MMMM YYYY")</f>
        <v>enero 1900</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4166</v>
      </c>
    </row>
    <row r="3312" spans="1:26" hidden="1">
      <c r="A3312" s="59"/>
      <c r="B3312" s="60"/>
      <c r="C3312" s="61"/>
      <c r="D3312" s="62"/>
      <c r="E3312" s="63"/>
      <c r="F3312" s="64"/>
      <c r="G3312" s="65"/>
      <c r="H3312" s="66" t="str">
        <f>+TEXT(Derechos_peticion[[#This Row],[FECHA ASIGNACIÓN AL GESTOR (GFGS)]],"MMMM YYYY")</f>
        <v>enero 1900</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4166</v>
      </c>
    </row>
    <row r="3313" spans="1:26" hidden="1">
      <c r="A3313" s="59"/>
      <c r="B3313" s="60"/>
      <c r="C3313" s="61"/>
      <c r="D3313" s="62"/>
      <c r="E3313" s="63"/>
      <c r="F3313" s="64"/>
      <c r="G3313" s="65"/>
      <c r="H3313" s="66" t="str">
        <f>+TEXT(Derechos_peticion[[#This Row],[FECHA ASIGNACIÓN AL GESTOR (GFGS)]],"MMMM YYYY")</f>
        <v>enero 1900</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4166</v>
      </c>
    </row>
    <row r="3314" spans="1:26" hidden="1">
      <c r="A3314" s="59"/>
      <c r="B3314" s="60"/>
      <c r="C3314" s="61"/>
      <c r="D3314" s="62"/>
      <c r="E3314" s="63"/>
      <c r="F3314" s="64"/>
      <c r="G3314" s="65"/>
      <c r="H3314" s="66" t="str">
        <f>+TEXT(Derechos_peticion[[#This Row],[FECHA ASIGNACIÓN AL GESTOR (GFGS)]],"MMMM YYYY")</f>
        <v>enero 1900</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4166</v>
      </c>
    </row>
    <row r="3315" spans="1:26" hidden="1">
      <c r="A3315" s="59"/>
      <c r="B3315" s="60"/>
      <c r="C3315" s="61"/>
      <c r="D3315" s="62"/>
      <c r="E3315" s="63"/>
      <c r="F3315" s="64"/>
      <c r="G3315" s="65"/>
      <c r="H3315" s="66" t="str">
        <f>+TEXT(Derechos_peticion[[#This Row],[FECHA ASIGNACIÓN AL GESTOR (GFGS)]],"MMMM YYYY")</f>
        <v>enero 1900</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4166</v>
      </c>
    </row>
    <row r="3316" spans="1:26" hidden="1">
      <c r="A3316" s="59"/>
      <c r="B3316" s="60"/>
      <c r="C3316" s="61"/>
      <c r="D3316" s="62"/>
      <c r="E3316" s="63"/>
      <c r="F3316" s="64"/>
      <c r="G3316" s="65"/>
      <c r="H3316" s="66" t="str">
        <f>+TEXT(Derechos_peticion[[#This Row],[FECHA ASIGNACIÓN AL GESTOR (GFGS)]],"MMMM YYYY")</f>
        <v>enero 1900</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4166</v>
      </c>
    </row>
    <row r="3317" spans="1:26" hidden="1">
      <c r="A3317" s="59"/>
      <c r="B3317" s="60"/>
      <c r="C3317" s="61"/>
      <c r="D3317" s="62"/>
      <c r="E3317" s="63"/>
      <c r="F3317" s="64"/>
      <c r="G3317" s="65"/>
      <c r="H3317" s="66" t="str">
        <f>+TEXT(Derechos_peticion[[#This Row],[FECHA ASIGNACIÓN AL GESTOR (GFGS)]],"MMMM YYYY")</f>
        <v>enero 1900</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4166</v>
      </c>
    </row>
    <row r="3318" spans="1:26" hidden="1">
      <c r="A3318" s="59"/>
      <c r="B3318" s="60"/>
      <c r="C3318" s="61"/>
      <c r="D3318" s="62"/>
      <c r="E3318" s="63"/>
      <c r="F3318" s="64"/>
      <c r="G3318" s="65"/>
      <c r="H3318" s="66" t="str">
        <f>+TEXT(Derechos_peticion[[#This Row],[FECHA ASIGNACIÓN AL GESTOR (GFGS)]],"MMMM YYYY")</f>
        <v>enero 1900</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4166</v>
      </c>
    </row>
    <row r="3319" spans="1:26" hidden="1">
      <c r="A3319" s="59"/>
      <c r="B3319" s="60"/>
      <c r="C3319" s="61"/>
      <c r="D3319" s="62"/>
      <c r="E3319" s="63"/>
      <c r="F3319" s="64"/>
      <c r="G3319" s="65"/>
      <c r="H3319" s="66" t="str">
        <f>+TEXT(Derechos_peticion[[#This Row],[FECHA ASIGNACIÓN AL GESTOR (GFGS)]],"MMMM YYYY")</f>
        <v>enero 1900</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4166</v>
      </c>
    </row>
    <row r="3320" spans="1:26" hidden="1">
      <c r="A3320" s="59"/>
      <c r="B3320" s="60"/>
      <c r="C3320" s="61"/>
      <c r="D3320" s="62"/>
      <c r="E3320" s="63"/>
      <c r="F3320" s="64"/>
      <c r="G3320" s="65"/>
      <c r="H3320" s="66" t="str">
        <f>+TEXT(Derechos_peticion[[#This Row],[FECHA ASIGNACIÓN AL GESTOR (GFGS)]],"MMMM YYYY")</f>
        <v>enero 1900</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4166</v>
      </c>
    </row>
    <row r="3321" spans="1:26" hidden="1">
      <c r="A3321" s="59"/>
      <c r="B3321" s="60"/>
      <c r="C3321" s="61"/>
      <c r="D3321" s="62"/>
      <c r="E3321" s="63"/>
      <c r="F3321" s="64"/>
      <c r="G3321" s="65"/>
      <c r="H3321" s="66" t="str">
        <f>+TEXT(Derechos_peticion[[#This Row],[FECHA ASIGNACIÓN AL GESTOR (GFGS)]],"MMMM YYYY")</f>
        <v>enero 1900</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4166</v>
      </c>
    </row>
    <row r="3322" spans="1:26" hidden="1">
      <c r="A3322" s="59"/>
      <c r="B3322" s="60"/>
      <c r="C3322" s="61"/>
      <c r="D3322" s="62"/>
      <c r="E3322" s="63"/>
      <c r="F3322" s="64"/>
      <c r="G3322" s="65"/>
      <c r="H3322" s="66" t="str">
        <f>+TEXT(Derechos_peticion[[#This Row],[FECHA ASIGNACIÓN AL GESTOR (GFGS)]],"MMMM YYYY")</f>
        <v>enero 1900</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4166</v>
      </c>
    </row>
    <row r="3323" spans="1:26" hidden="1">
      <c r="A3323" s="59"/>
      <c r="B3323" s="60"/>
      <c r="C3323" s="61"/>
      <c r="D3323" s="62"/>
      <c r="E3323" s="63"/>
      <c r="F3323" s="64"/>
      <c r="G3323" s="65"/>
      <c r="H3323" s="66" t="str">
        <f>+TEXT(Derechos_peticion[[#This Row],[FECHA ASIGNACIÓN AL GESTOR (GFGS)]],"MMMM YYYY")</f>
        <v>enero 1900</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4166</v>
      </c>
    </row>
    <row r="3324" spans="1:26" hidden="1">
      <c r="A3324" s="59"/>
      <c r="B3324" s="60"/>
      <c r="C3324" s="61"/>
      <c r="D3324" s="62"/>
      <c r="E3324" s="63"/>
      <c r="F3324" s="64"/>
      <c r="G3324" s="65"/>
      <c r="H3324" s="66" t="str">
        <f>+TEXT(Derechos_peticion[[#This Row],[FECHA ASIGNACIÓN AL GESTOR (GFGS)]],"MMMM YYYY")</f>
        <v>enero 1900</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4166</v>
      </c>
    </row>
    <row r="3325" spans="1:26" hidden="1">
      <c r="A3325" s="59"/>
      <c r="B3325" s="60"/>
      <c r="C3325" s="61"/>
      <c r="D3325" s="62"/>
      <c r="E3325" s="63"/>
      <c r="F3325" s="64"/>
      <c r="G3325" s="65"/>
      <c r="H3325" s="66" t="str">
        <f>+TEXT(Derechos_peticion[[#This Row],[FECHA ASIGNACIÓN AL GESTOR (GFGS)]],"MMMM YYYY")</f>
        <v>enero 1900</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4166</v>
      </c>
    </row>
    <row r="3326" spans="1:26" hidden="1">
      <c r="A3326" s="59"/>
      <c r="B3326" s="60"/>
      <c r="C3326" s="61"/>
      <c r="D3326" s="62"/>
      <c r="E3326" s="63"/>
      <c r="F3326" s="64"/>
      <c r="G3326" s="65"/>
      <c r="H3326" s="66" t="str">
        <f>+TEXT(Derechos_peticion[[#This Row],[FECHA ASIGNACIÓN AL GESTOR (GFGS)]],"MMMM YYYY")</f>
        <v>enero 1900</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4166</v>
      </c>
    </row>
    <row r="3327" spans="1:26" hidden="1">
      <c r="A3327" s="59"/>
      <c r="B3327" s="60"/>
      <c r="C3327" s="61"/>
      <c r="D3327" s="62"/>
      <c r="E3327" s="63"/>
      <c r="F3327" s="64"/>
      <c r="G3327" s="65"/>
      <c r="H3327" s="66" t="str">
        <f>+TEXT(Derechos_peticion[[#This Row],[FECHA ASIGNACIÓN AL GESTOR (GFGS)]],"MMMM YYYY")</f>
        <v>enero 1900</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4166</v>
      </c>
    </row>
    <row r="3328" spans="1:26" hidden="1">
      <c r="A3328" s="59"/>
      <c r="B3328" s="60"/>
      <c r="C3328" s="61"/>
      <c r="D3328" s="62"/>
      <c r="E3328" s="63"/>
      <c r="F3328" s="64"/>
      <c r="G3328" s="65"/>
      <c r="H3328" s="66" t="str">
        <f>+TEXT(Derechos_peticion[[#This Row],[FECHA ASIGNACIÓN AL GESTOR (GFGS)]],"MMMM YYYY")</f>
        <v>enero 1900</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4166</v>
      </c>
    </row>
    <row r="3329" spans="1:26" hidden="1">
      <c r="A3329" s="59"/>
      <c r="B3329" s="60"/>
      <c r="C3329" s="61"/>
      <c r="D3329" s="62"/>
      <c r="E3329" s="63"/>
      <c r="F3329" s="64"/>
      <c r="G3329" s="65"/>
      <c r="H3329" s="66" t="str">
        <f>+TEXT(Derechos_peticion[[#This Row],[FECHA ASIGNACIÓN AL GESTOR (GFGS)]],"MMMM YYYY")</f>
        <v>enero 1900</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4166</v>
      </c>
    </row>
    <row r="3330" spans="1:26" hidden="1">
      <c r="A3330" s="59"/>
      <c r="B3330" s="60"/>
      <c r="C3330" s="61"/>
      <c r="D3330" s="62"/>
      <c r="E3330" s="63"/>
      <c r="F3330" s="64"/>
      <c r="G3330" s="65"/>
      <c r="H3330" s="66" t="str">
        <f>+TEXT(Derechos_peticion[[#This Row],[FECHA ASIGNACIÓN AL GESTOR (GFGS)]],"MMMM YYYY")</f>
        <v>enero 1900</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4166</v>
      </c>
    </row>
    <row r="3331" spans="1:26" hidden="1">
      <c r="A3331" s="59"/>
      <c r="B3331" s="60"/>
      <c r="C3331" s="61"/>
      <c r="D3331" s="62"/>
      <c r="E3331" s="63"/>
      <c r="F3331" s="64"/>
      <c r="G3331" s="65"/>
      <c r="H3331" s="66" t="str">
        <f>+TEXT(Derechos_peticion[[#This Row],[FECHA ASIGNACIÓN AL GESTOR (GFGS)]],"MMMM YYYY")</f>
        <v>enero 1900</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4166</v>
      </c>
    </row>
    <row r="3332" spans="1:26" hidden="1">
      <c r="A3332" s="59"/>
      <c r="B3332" s="60"/>
      <c r="C3332" s="61"/>
      <c r="D3332" s="62"/>
      <c r="E3332" s="63"/>
      <c r="F3332" s="64"/>
      <c r="G3332" s="65"/>
      <c r="H3332" s="66" t="str">
        <f>+TEXT(Derechos_peticion[[#This Row],[FECHA ASIGNACIÓN AL GESTOR (GFGS)]],"MMMM YYYY")</f>
        <v>enero 1900</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4166</v>
      </c>
    </row>
    <row r="3333" spans="1:26" hidden="1">
      <c r="A3333" s="59"/>
      <c r="B3333" s="60"/>
      <c r="C3333" s="61"/>
      <c r="D3333" s="62"/>
      <c r="E3333" s="63"/>
      <c r="F3333" s="64"/>
      <c r="G3333" s="65"/>
      <c r="H3333" s="66" t="str">
        <f>+TEXT(Derechos_peticion[[#This Row],[FECHA ASIGNACIÓN AL GESTOR (GFGS)]],"MMMM YYYY")</f>
        <v>enero 1900</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4166</v>
      </c>
    </row>
    <row r="3334" spans="1:26" hidden="1">
      <c r="A3334" s="59"/>
      <c r="B3334" s="60"/>
      <c r="C3334" s="61"/>
      <c r="D3334" s="62"/>
      <c r="E3334" s="63"/>
      <c r="F3334" s="64"/>
      <c r="G3334" s="65"/>
      <c r="H3334" s="66" t="str">
        <f>+TEXT(Derechos_peticion[[#This Row],[FECHA ASIGNACIÓN AL GESTOR (GFGS)]],"MMMM YYYY")</f>
        <v>enero 1900</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4166</v>
      </c>
    </row>
    <row r="3335" spans="1:26" hidden="1">
      <c r="A3335" s="59"/>
      <c r="B3335" s="60"/>
      <c r="C3335" s="61"/>
      <c r="D3335" s="62"/>
      <c r="E3335" s="63"/>
      <c r="F3335" s="64"/>
      <c r="G3335" s="65"/>
      <c r="H3335" s="66" t="str">
        <f>+TEXT(Derechos_peticion[[#This Row],[FECHA ASIGNACIÓN AL GESTOR (GFGS)]],"MMMM YYYY")</f>
        <v>enero 1900</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4166</v>
      </c>
    </row>
    <row r="3336" spans="1:26" hidden="1">
      <c r="A3336" s="59"/>
      <c r="B3336" s="60"/>
      <c r="C3336" s="61"/>
      <c r="D3336" s="62"/>
      <c r="E3336" s="63"/>
      <c r="F3336" s="64"/>
      <c r="G3336" s="65"/>
      <c r="H3336" s="66" t="str">
        <f>+TEXT(Derechos_peticion[[#This Row],[FECHA ASIGNACIÓN AL GESTOR (GFGS)]],"MMMM YYYY")</f>
        <v>enero 1900</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4166</v>
      </c>
    </row>
    <row r="3337" spans="1:26" hidden="1">
      <c r="A3337" s="59"/>
      <c r="B3337" s="60"/>
      <c r="C3337" s="61"/>
      <c r="D3337" s="62"/>
      <c r="E3337" s="63"/>
      <c r="F3337" s="64"/>
      <c r="G3337" s="65"/>
      <c r="H3337" s="66" t="str">
        <f>+TEXT(Derechos_peticion[[#This Row],[FECHA ASIGNACIÓN AL GESTOR (GFGS)]],"MMMM YYYY")</f>
        <v>enero 1900</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4166</v>
      </c>
    </row>
    <row r="3338" spans="1:26" hidden="1">
      <c r="A3338" s="59"/>
      <c r="B3338" s="60"/>
      <c r="C3338" s="61"/>
      <c r="D3338" s="62"/>
      <c r="E3338" s="63"/>
      <c r="F3338" s="64"/>
      <c r="G3338" s="65"/>
      <c r="H3338" s="66" t="str">
        <f>+TEXT(Derechos_peticion[[#This Row],[FECHA ASIGNACIÓN AL GESTOR (GFGS)]],"MMMM YYYY")</f>
        <v>enero 1900</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4166</v>
      </c>
    </row>
    <row r="3339" spans="1:26" hidden="1">
      <c r="A3339" s="59"/>
      <c r="B3339" s="60"/>
      <c r="C3339" s="61"/>
      <c r="D3339" s="62"/>
      <c r="E3339" s="63"/>
      <c r="F3339" s="64"/>
      <c r="G3339" s="65"/>
      <c r="H3339" s="66" t="str">
        <f>+TEXT(Derechos_peticion[[#This Row],[FECHA ASIGNACIÓN AL GESTOR (GFGS)]],"MMMM YYYY")</f>
        <v>enero 1900</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4166</v>
      </c>
    </row>
    <row r="3340" spans="1:26" hidden="1">
      <c r="A3340" s="59"/>
      <c r="B3340" s="60"/>
      <c r="C3340" s="61"/>
      <c r="D3340" s="62"/>
      <c r="E3340" s="63"/>
      <c r="F3340" s="64"/>
      <c r="G3340" s="65"/>
      <c r="H3340" s="66" t="str">
        <f>+TEXT(Derechos_peticion[[#This Row],[FECHA ASIGNACIÓN AL GESTOR (GFGS)]],"MMMM YYYY")</f>
        <v>enero 1900</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4166</v>
      </c>
    </row>
    <row r="3341" spans="1:26" hidden="1">
      <c r="A3341" s="59"/>
      <c r="B3341" s="60"/>
      <c r="C3341" s="61"/>
      <c r="D3341" s="62"/>
      <c r="E3341" s="63"/>
      <c r="F3341" s="64"/>
      <c r="G3341" s="65"/>
      <c r="H3341" s="66" t="str">
        <f>+TEXT(Derechos_peticion[[#This Row],[FECHA ASIGNACIÓN AL GESTOR (GFGS)]],"MMMM YYYY")</f>
        <v>enero 1900</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4166</v>
      </c>
    </row>
    <row r="3342" spans="1:26" hidden="1">
      <c r="A3342" s="59"/>
      <c r="B3342" s="60"/>
      <c r="C3342" s="61"/>
      <c r="D3342" s="62"/>
      <c r="E3342" s="63"/>
      <c r="F3342" s="64"/>
      <c r="G3342" s="65"/>
      <c r="H3342" s="66" t="str">
        <f>+TEXT(Derechos_peticion[[#This Row],[FECHA ASIGNACIÓN AL GESTOR (GFGS)]],"MMMM YYYY")</f>
        <v>enero 1900</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4166</v>
      </c>
    </row>
    <row r="3343" spans="1:26" hidden="1">
      <c r="A3343" s="59"/>
      <c r="B3343" s="60"/>
      <c r="C3343" s="61"/>
      <c r="D3343" s="62"/>
      <c r="E3343" s="63"/>
      <c r="F3343" s="64"/>
      <c r="G3343" s="65"/>
      <c r="H3343" s="66" t="str">
        <f>+TEXT(Derechos_peticion[[#This Row],[FECHA ASIGNACIÓN AL GESTOR (GFGS)]],"MMMM YYYY")</f>
        <v>enero 1900</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4166</v>
      </c>
    </row>
    <row r="3344" spans="1:26" hidden="1">
      <c r="A3344" s="59"/>
      <c r="B3344" s="60"/>
      <c r="C3344" s="61"/>
      <c r="D3344" s="62"/>
      <c r="E3344" s="63"/>
      <c r="F3344" s="64"/>
      <c r="G3344" s="65"/>
      <c r="H3344" s="66" t="str">
        <f>+TEXT(Derechos_peticion[[#This Row],[FECHA ASIGNACIÓN AL GESTOR (GFGS)]],"MMMM YYYY")</f>
        <v>enero 1900</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4166</v>
      </c>
    </row>
    <row r="3345" spans="1:26" hidden="1">
      <c r="A3345" s="59"/>
      <c r="B3345" s="60"/>
      <c r="C3345" s="61"/>
      <c r="D3345" s="62"/>
      <c r="E3345" s="63"/>
      <c r="F3345" s="64"/>
      <c r="G3345" s="65"/>
      <c r="H3345" s="66" t="str">
        <f>+TEXT(Derechos_peticion[[#This Row],[FECHA ASIGNACIÓN AL GESTOR (GFGS)]],"MMMM YYYY")</f>
        <v>enero 1900</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4166</v>
      </c>
    </row>
    <row r="3346" spans="1:26" hidden="1">
      <c r="A3346" s="59"/>
      <c r="B3346" s="60"/>
      <c r="C3346" s="61"/>
      <c r="D3346" s="62"/>
      <c r="E3346" s="63"/>
      <c r="F3346" s="64"/>
      <c r="G3346" s="65"/>
      <c r="H3346" s="66" t="str">
        <f>+TEXT(Derechos_peticion[[#This Row],[FECHA ASIGNACIÓN AL GESTOR (GFGS)]],"MMMM YYYY")</f>
        <v>enero 1900</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4166</v>
      </c>
    </row>
    <row r="3347" spans="1:26" hidden="1">
      <c r="A3347" s="59"/>
      <c r="B3347" s="60"/>
      <c r="C3347" s="61"/>
      <c r="D3347" s="62"/>
      <c r="E3347" s="63"/>
      <c r="F3347" s="64"/>
      <c r="G3347" s="65"/>
      <c r="H3347" s="66" t="str">
        <f>+TEXT(Derechos_peticion[[#This Row],[FECHA ASIGNACIÓN AL GESTOR (GFGS)]],"MMMM YYYY")</f>
        <v>enero 1900</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4166</v>
      </c>
    </row>
    <row r="3348" spans="1:26" hidden="1">
      <c r="A3348" s="59"/>
      <c r="B3348" s="60"/>
      <c r="C3348" s="61"/>
      <c r="D3348" s="62"/>
      <c r="E3348" s="63"/>
      <c r="F3348" s="64"/>
      <c r="G3348" s="65"/>
      <c r="H3348" s="66" t="str">
        <f>+TEXT(Derechos_peticion[[#This Row],[FECHA ASIGNACIÓN AL GESTOR (GFGS)]],"MMMM YYYY")</f>
        <v>enero 1900</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4166</v>
      </c>
    </row>
    <row r="3349" spans="1:26" hidden="1">
      <c r="A3349" s="59"/>
      <c r="B3349" s="60"/>
      <c r="C3349" s="61"/>
      <c r="D3349" s="62"/>
      <c r="E3349" s="63"/>
      <c r="F3349" s="64"/>
      <c r="G3349" s="65"/>
      <c r="H3349" s="66" t="str">
        <f>+TEXT(Derechos_peticion[[#This Row],[FECHA ASIGNACIÓN AL GESTOR (GFGS)]],"MMMM YYYY")</f>
        <v>enero 1900</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4166</v>
      </c>
    </row>
    <row r="3350" spans="1:26" hidden="1">
      <c r="A3350" s="59"/>
      <c r="B3350" s="60"/>
      <c r="C3350" s="61"/>
      <c r="D3350" s="62"/>
      <c r="E3350" s="63"/>
      <c r="F3350" s="64"/>
      <c r="G3350" s="65"/>
      <c r="H3350" s="66" t="str">
        <f>+TEXT(Derechos_peticion[[#This Row],[FECHA ASIGNACIÓN AL GESTOR (GFGS)]],"MMMM YYYY")</f>
        <v>enero 1900</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4166</v>
      </c>
    </row>
    <row r="3351" spans="1:26" hidden="1">
      <c r="A3351" s="59"/>
      <c r="B3351" s="60"/>
      <c r="C3351" s="61"/>
      <c r="D3351" s="62"/>
      <c r="E3351" s="63"/>
      <c r="F3351" s="64"/>
      <c r="G3351" s="65"/>
      <c r="H3351" s="66" t="str">
        <f>+TEXT(Derechos_peticion[[#This Row],[FECHA ASIGNACIÓN AL GESTOR (GFGS)]],"MMMM YYYY")</f>
        <v>enero 1900</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4166</v>
      </c>
    </row>
    <row r="3352" spans="1:26" hidden="1">
      <c r="A3352" s="59"/>
      <c r="B3352" s="60"/>
      <c r="C3352" s="61"/>
      <c r="D3352" s="62"/>
      <c r="E3352" s="63"/>
      <c r="F3352" s="64"/>
      <c r="G3352" s="65"/>
      <c r="H3352" s="66" t="str">
        <f>+TEXT(Derechos_peticion[[#This Row],[FECHA ASIGNACIÓN AL GESTOR (GFGS)]],"MMMM YYYY")</f>
        <v>enero 1900</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4166</v>
      </c>
    </row>
    <row r="3353" spans="1:26" hidden="1">
      <c r="A3353" s="59"/>
      <c r="B3353" s="60"/>
      <c r="C3353" s="61"/>
      <c r="D3353" s="62"/>
      <c r="E3353" s="63"/>
      <c r="F3353" s="64"/>
      <c r="G3353" s="65"/>
      <c r="H3353" s="66" t="str">
        <f>+TEXT(Derechos_peticion[[#This Row],[FECHA ASIGNACIÓN AL GESTOR (GFGS)]],"MMMM YYYY")</f>
        <v>enero 1900</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4166</v>
      </c>
    </row>
    <row r="3354" spans="1:26" hidden="1">
      <c r="A3354" s="59"/>
      <c r="B3354" s="60"/>
      <c r="C3354" s="61"/>
      <c r="D3354" s="62"/>
      <c r="E3354" s="63"/>
      <c r="F3354" s="64"/>
      <c r="G3354" s="65"/>
      <c r="H3354" s="66" t="str">
        <f>+TEXT(Derechos_peticion[[#This Row],[FECHA ASIGNACIÓN AL GESTOR (GFGS)]],"MMMM YYYY")</f>
        <v>enero 1900</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4166</v>
      </c>
    </row>
    <row r="3355" spans="1:26" hidden="1">
      <c r="A3355" s="59"/>
      <c r="B3355" s="60"/>
      <c r="C3355" s="61"/>
      <c r="D3355" s="62"/>
      <c r="E3355" s="63"/>
      <c r="F3355" s="64"/>
      <c r="G3355" s="65"/>
      <c r="H3355" s="66" t="str">
        <f>+TEXT(Derechos_peticion[[#This Row],[FECHA ASIGNACIÓN AL GESTOR (GFGS)]],"MMMM YYYY")</f>
        <v>enero 1900</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4166</v>
      </c>
    </row>
    <row r="3356" spans="1:26" hidden="1">
      <c r="A3356" s="59"/>
      <c r="B3356" s="60"/>
      <c r="C3356" s="61"/>
      <c r="D3356" s="62"/>
      <c r="E3356" s="63"/>
      <c r="F3356" s="64"/>
      <c r="G3356" s="65"/>
      <c r="H3356" s="66" t="str">
        <f>+TEXT(Derechos_peticion[[#This Row],[FECHA ASIGNACIÓN AL GESTOR (GFGS)]],"MMMM YYYY")</f>
        <v>enero 1900</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4166</v>
      </c>
    </row>
    <row r="3357" spans="1:26" hidden="1">
      <c r="A3357" s="59"/>
      <c r="B3357" s="60"/>
      <c r="C3357" s="61"/>
      <c r="D3357" s="62"/>
      <c r="E3357" s="63"/>
      <c r="F3357" s="64"/>
      <c r="G3357" s="65"/>
      <c r="H3357" s="66" t="str">
        <f>+TEXT(Derechos_peticion[[#This Row],[FECHA ASIGNACIÓN AL GESTOR (GFGS)]],"MMMM YYYY")</f>
        <v>enero 1900</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4166</v>
      </c>
    </row>
    <row r="3358" spans="1:26" hidden="1">
      <c r="A3358" s="59"/>
      <c r="B3358" s="60"/>
      <c r="C3358" s="61"/>
      <c r="D3358" s="62"/>
      <c r="E3358" s="63"/>
      <c r="F3358" s="64"/>
      <c r="G3358" s="65"/>
      <c r="H3358" s="66" t="str">
        <f>+TEXT(Derechos_peticion[[#This Row],[FECHA ASIGNACIÓN AL GESTOR (GFGS)]],"MMMM YYYY")</f>
        <v>enero 1900</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4166</v>
      </c>
    </row>
    <row r="3359" spans="1:26" hidden="1">
      <c r="A3359" s="59"/>
      <c r="B3359" s="60"/>
      <c r="C3359" s="61"/>
      <c r="D3359" s="62"/>
      <c r="E3359" s="63"/>
      <c r="F3359" s="64"/>
      <c r="G3359" s="65"/>
      <c r="H3359" s="66" t="str">
        <f>+TEXT(Derechos_peticion[[#This Row],[FECHA ASIGNACIÓN AL GESTOR (GFGS)]],"MMMM YYYY")</f>
        <v>enero 1900</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4166</v>
      </c>
    </row>
    <row r="3360" spans="1:26" hidden="1">
      <c r="A3360" s="59"/>
      <c r="B3360" s="60"/>
      <c r="C3360" s="61"/>
      <c r="D3360" s="62"/>
      <c r="E3360" s="63"/>
      <c r="F3360" s="64"/>
      <c r="G3360" s="65"/>
      <c r="H3360" s="66" t="str">
        <f>+TEXT(Derechos_peticion[[#This Row],[FECHA ASIGNACIÓN AL GESTOR (GFGS)]],"MMMM YYYY")</f>
        <v>enero 1900</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4166</v>
      </c>
    </row>
    <row r="3361" spans="1:26" hidden="1">
      <c r="A3361" s="59"/>
      <c r="B3361" s="60"/>
      <c r="C3361" s="61"/>
      <c r="D3361" s="62"/>
      <c r="E3361" s="63"/>
      <c r="F3361" s="64"/>
      <c r="G3361" s="65"/>
      <c r="H3361" s="66" t="str">
        <f>+TEXT(Derechos_peticion[[#This Row],[FECHA ASIGNACIÓN AL GESTOR (GFGS)]],"MMMM YYYY")</f>
        <v>enero 1900</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4166</v>
      </c>
    </row>
    <row r="3362" spans="1:26" hidden="1">
      <c r="A3362" s="59"/>
      <c r="B3362" s="60"/>
      <c r="C3362" s="61"/>
      <c r="D3362" s="62"/>
      <c r="E3362" s="63"/>
      <c r="F3362" s="64"/>
      <c r="G3362" s="65"/>
      <c r="H3362" s="66" t="str">
        <f>+TEXT(Derechos_peticion[[#This Row],[FECHA ASIGNACIÓN AL GESTOR (GFGS)]],"MMMM YYYY")</f>
        <v>enero 1900</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4166</v>
      </c>
    </row>
    <row r="3363" spans="1:26" hidden="1">
      <c r="A3363" s="59"/>
      <c r="B3363" s="60"/>
      <c r="C3363" s="61"/>
      <c r="D3363" s="62"/>
      <c r="E3363" s="63"/>
      <c r="F3363" s="64"/>
      <c r="G3363" s="65"/>
      <c r="H3363" s="66" t="str">
        <f>+TEXT(Derechos_peticion[[#This Row],[FECHA ASIGNACIÓN AL GESTOR (GFGS)]],"MMMM YYYY")</f>
        <v>enero 1900</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4166</v>
      </c>
    </row>
    <row r="3364" spans="1:26" hidden="1">
      <c r="A3364" s="59"/>
      <c r="B3364" s="60"/>
      <c r="C3364" s="61"/>
      <c r="D3364" s="62"/>
      <c r="E3364" s="63"/>
      <c r="F3364" s="64"/>
      <c r="G3364" s="65"/>
      <c r="H3364" s="66" t="str">
        <f>+TEXT(Derechos_peticion[[#This Row],[FECHA ASIGNACIÓN AL GESTOR (GFGS)]],"MMMM YYYY")</f>
        <v>enero 1900</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4166</v>
      </c>
    </row>
    <row r="3365" spans="1:26" hidden="1">
      <c r="A3365" s="59"/>
      <c r="B3365" s="60"/>
      <c r="C3365" s="61"/>
      <c r="D3365" s="62"/>
      <c r="E3365" s="63"/>
      <c r="F3365" s="64"/>
      <c r="G3365" s="65"/>
      <c r="H3365" s="66" t="str">
        <f>+TEXT(Derechos_peticion[[#This Row],[FECHA ASIGNACIÓN AL GESTOR (GFGS)]],"MMMM YYYY")</f>
        <v>enero 1900</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4166</v>
      </c>
    </row>
    <row r="3366" spans="1:26" hidden="1">
      <c r="A3366" s="59"/>
      <c r="B3366" s="60"/>
      <c r="C3366" s="61"/>
      <c r="D3366" s="62"/>
      <c r="E3366" s="63"/>
      <c r="F3366" s="64"/>
      <c r="G3366" s="65"/>
      <c r="H3366" s="66" t="str">
        <f>+TEXT(Derechos_peticion[[#This Row],[FECHA ASIGNACIÓN AL GESTOR (GFGS)]],"MMMM YYYY")</f>
        <v>enero 1900</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4166</v>
      </c>
    </row>
    <row r="3367" spans="1:26" hidden="1">
      <c r="A3367" s="59"/>
      <c r="B3367" s="60"/>
      <c r="C3367" s="61"/>
      <c r="D3367" s="62"/>
      <c r="E3367" s="63"/>
      <c r="F3367" s="64"/>
      <c r="G3367" s="65"/>
      <c r="H3367" s="66" t="str">
        <f>+TEXT(Derechos_peticion[[#This Row],[FECHA ASIGNACIÓN AL GESTOR (GFGS)]],"MMMM YYYY")</f>
        <v>enero 1900</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4166</v>
      </c>
    </row>
    <row r="3368" spans="1:26" hidden="1">
      <c r="A3368" s="59"/>
      <c r="B3368" s="60"/>
      <c r="C3368" s="61"/>
      <c r="D3368" s="62"/>
      <c r="E3368" s="63"/>
      <c r="F3368" s="64"/>
      <c r="G3368" s="65"/>
      <c r="H3368" s="66" t="str">
        <f>+TEXT(Derechos_peticion[[#This Row],[FECHA ASIGNACIÓN AL GESTOR (GFGS)]],"MMMM YYYY")</f>
        <v>enero 1900</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4166</v>
      </c>
    </row>
    <row r="3369" spans="1:26" hidden="1">
      <c r="A3369" s="59"/>
      <c r="B3369" s="60"/>
      <c r="C3369" s="61"/>
      <c r="D3369" s="62"/>
      <c r="E3369" s="63"/>
      <c r="F3369" s="64"/>
      <c r="G3369" s="65"/>
      <c r="H3369" s="66" t="str">
        <f>+TEXT(Derechos_peticion[[#This Row],[FECHA ASIGNACIÓN AL GESTOR (GFGS)]],"MMMM YYYY")</f>
        <v>enero 1900</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4166</v>
      </c>
    </row>
    <row r="3370" spans="1:26" hidden="1">
      <c r="A3370" s="59"/>
      <c r="B3370" s="60"/>
      <c r="C3370" s="61"/>
      <c r="D3370" s="62"/>
      <c r="E3370" s="63"/>
      <c r="F3370" s="64"/>
      <c r="G3370" s="65"/>
      <c r="H3370" s="66" t="str">
        <f>+TEXT(Derechos_peticion[[#This Row],[FECHA ASIGNACIÓN AL GESTOR (GFGS)]],"MMMM YYYY")</f>
        <v>enero 1900</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4166</v>
      </c>
    </row>
    <row r="3371" spans="1:26" hidden="1">
      <c r="A3371" s="59"/>
      <c r="B3371" s="60"/>
      <c r="C3371" s="61"/>
      <c r="D3371" s="62"/>
      <c r="E3371" s="63"/>
      <c r="F3371" s="64"/>
      <c r="G3371" s="65"/>
      <c r="H3371" s="66" t="str">
        <f>+TEXT(Derechos_peticion[[#This Row],[FECHA ASIGNACIÓN AL GESTOR (GFGS)]],"MMMM YYYY")</f>
        <v>enero 1900</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4166</v>
      </c>
    </row>
    <row r="3372" spans="1:26" hidden="1">
      <c r="A3372" s="59"/>
      <c r="B3372" s="60"/>
      <c r="C3372" s="61"/>
      <c r="D3372" s="62"/>
      <c r="E3372" s="63"/>
      <c r="F3372" s="64"/>
      <c r="G3372" s="65"/>
      <c r="H3372" s="66" t="str">
        <f>+TEXT(Derechos_peticion[[#This Row],[FECHA ASIGNACIÓN AL GESTOR (GFGS)]],"MMMM YYYY")</f>
        <v>enero 1900</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4166</v>
      </c>
    </row>
    <row r="3373" spans="1:26" hidden="1">
      <c r="A3373" s="59"/>
      <c r="B3373" s="60"/>
      <c r="C3373" s="61"/>
      <c r="D3373" s="62"/>
      <c r="E3373" s="63"/>
      <c r="F3373" s="64"/>
      <c r="G3373" s="65"/>
      <c r="H3373" s="66" t="str">
        <f>+TEXT(Derechos_peticion[[#This Row],[FECHA ASIGNACIÓN AL GESTOR (GFGS)]],"MMMM YYYY")</f>
        <v>enero 1900</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4166</v>
      </c>
    </row>
    <row r="3374" spans="1:26" hidden="1">
      <c r="A3374" s="59"/>
      <c r="B3374" s="60"/>
      <c r="C3374" s="61"/>
      <c r="D3374" s="62"/>
      <c r="E3374" s="63"/>
      <c r="F3374" s="64"/>
      <c r="G3374" s="65"/>
      <c r="H3374" s="66" t="str">
        <f>+TEXT(Derechos_peticion[[#This Row],[FECHA ASIGNACIÓN AL GESTOR (GFGS)]],"MMMM YYYY")</f>
        <v>enero 1900</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4166</v>
      </c>
    </row>
    <row r="3375" spans="1:26" hidden="1">
      <c r="A3375" s="59"/>
      <c r="B3375" s="60"/>
      <c r="C3375" s="61"/>
      <c r="D3375" s="62"/>
      <c r="E3375" s="63"/>
      <c r="F3375" s="64"/>
      <c r="G3375" s="65"/>
      <c r="H3375" s="66" t="str">
        <f>+TEXT(Derechos_peticion[[#This Row],[FECHA ASIGNACIÓN AL GESTOR (GFGS)]],"MMMM YYYY")</f>
        <v>enero 1900</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4166</v>
      </c>
    </row>
    <row r="3376" spans="1:26" hidden="1">
      <c r="A3376" s="59"/>
      <c r="B3376" s="60"/>
      <c r="C3376" s="61"/>
      <c r="D3376" s="62"/>
      <c r="E3376" s="63"/>
      <c r="F3376" s="64"/>
      <c r="G3376" s="65"/>
      <c r="H3376" s="66" t="str">
        <f>+TEXT(Derechos_peticion[[#This Row],[FECHA ASIGNACIÓN AL GESTOR (GFGS)]],"MMMM YYYY")</f>
        <v>enero 1900</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4166</v>
      </c>
    </row>
    <row r="3377" spans="1:26" hidden="1">
      <c r="A3377" s="59"/>
      <c r="B3377" s="60"/>
      <c r="C3377" s="61"/>
      <c r="D3377" s="62"/>
      <c r="E3377" s="63"/>
      <c r="F3377" s="64"/>
      <c r="G3377" s="65"/>
      <c r="H3377" s="66" t="str">
        <f>+TEXT(Derechos_peticion[[#This Row],[FECHA ASIGNACIÓN AL GESTOR (GFGS)]],"MMMM YYYY")</f>
        <v>enero 1900</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4166</v>
      </c>
    </row>
    <row r="3378" spans="1:26" hidden="1">
      <c r="A3378" s="59"/>
      <c r="B3378" s="60"/>
      <c r="C3378" s="61"/>
      <c r="D3378" s="62"/>
      <c r="E3378" s="63"/>
      <c r="F3378" s="64"/>
      <c r="G3378" s="65"/>
      <c r="H3378" s="66" t="str">
        <f>+TEXT(Derechos_peticion[[#This Row],[FECHA ASIGNACIÓN AL GESTOR (GFGS)]],"MMMM YYYY")</f>
        <v>enero 1900</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4166</v>
      </c>
    </row>
    <row r="3379" spans="1:26" hidden="1">
      <c r="A3379" s="59"/>
      <c r="B3379" s="60"/>
      <c r="C3379" s="61"/>
      <c r="D3379" s="62"/>
      <c r="E3379" s="63"/>
      <c r="F3379" s="64"/>
      <c r="G3379" s="65"/>
      <c r="H3379" s="66" t="str">
        <f>+TEXT(Derechos_peticion[[#This Row],[FECHA ASIGNACIÓN AL GESTOR (GFGS)]],"MMMM YYYY")</f>
        <v>enero 1900</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4166</v>
      </c>
    </row>
    <row r="3380" spans="1:26" hidden="1">
      <c r="A3380" s="59"/>
      <c r="B3380" s="60"/>
      <c r="C3380" s="61"/>
      <c r="D3380" s="62"/>
      <c r="E3380" s="63"/>
      <c r="F3380" s="64"/>
      <c r="G3380" s="65"/>
      <c r="H3380" s="66" t="str">
        <f>+TEXT(Derechos_peticion[[#This Row],[FECHA ASIGNACIÓN AL GESTOR (GFGS)]],"MMMM YYYY")</f>
        <v>enero 1900</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4166</v>
      </c>
    </row>
    <row r="3381" spans="1:26" hidden="1">
      <c r="A3381" s="59"/>
      <c r="B3381" s="60"/>
      <c r="C3381" s="61"/>
      <c r="D3381" s="62"/>
      <c r="E3381" s="63"/>
      <c r="F3381" s="64"/>
      <c r="G3381" s="65"/>
      <c r="H3381" s="66" t="str">
        <f>+TEXT(Derechos_peticion[[#This Row],[FECHA ASIGNACIÓN AL GESTOR (GFGS)]],"MMMM YYYY")</f>
        <v>enero 1900</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4166</v>
      </c>
    </row>
    <row r="3382" spans="1:26" hidden="1">
      <c r="A3382" s="59"/>
      <c r="B3382" s="60"/>
      <c r="C3382" s="61"/>
      <c r="D3382" s="62"/>
      <c r="E3382" s="63"/>
      <c r="F3382" s="64"/>
      <c r="G3382" s="65"/>
      <c r="H3382" s="66" t="str">
        <f>+TEXT(Derechos_peticion[[#This Row],[FECHA ASIGNACIÓN AL GESTOR (GFGS)]],"MMMM YYYY")</f>
        <v>enero 1900</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4166</v>
      </c>
    </row>
    <row r="3383" spans="1:26" hidden="1">
      <c r="A3383" s="59"/>
      <c r="B3383" s="60"/>
      <c r="C3383" s="61"/>
      <c r="D3383" s="62"/>
      <c r="E3383" s="63"/>
      <c r="F3383" s="64"/>
      <c r="G3383" s="65"/>
      <c r="H3383" s="66" t="str">
        <f>+TEXT(Derechos_peticion[[#This Row],[FECHA ASIGNACIÓN AL GESTOR (GFGS)]],"MMMM YYYY")</f>
        <v>enero 1900</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4166</v>
      </c>
    </row>
    <row r="3384" spans="1:26" hidden="1">
      <c r="A3384" s="59"/>
      <c r="B3384" s="60"/>
      <c r="C3384" s="61"/>
      <c r="D3384" s="62"/>
      <c r="E3384" s="63"/>
      <c r="F3384" s="64"/>
      <c r="G3384" s="65"/>
      <c r="H3384" s="66" t="str">
        <f>+TEXT(Derechos_peticion[[#This Row],[FECHA ASIGNACIÓN AL GESTOR (GFGS)]],"MMMM YYYY")</f>
        <v>enero 1900</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4166</v>
      </c>
    </row>
    <row r="3385" spans="1:26" hidden="1">
      <c r="A3385" s="59"/>
      <c r="B3385" s="60"/>
      <c r="C3385" s="61"/>
      <c r="D3385" s="62"/>
      <c r="E3385" s="63"/>
      <c r="F3385" s="64"/>
      <c r="G3385" s="65"/>
      <c r="H3385" s="66" t="str">
        <f>+TEXT(Derechos_peticion[[#This Row],[FECHA ASIGNACIÓN AL GESTOR (GFGS)]],"MMMM YYYY")</f>
        <v>enero 1900</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4166</v>
      </c>
    </row>
    <row r="3386" spans="1:26" hidden="1">
      <c r="A3386" s="59"/>
      <c r="B3386" s="60"/>
      <c r="C3386" s="61"/>
      <c r="D3386" s="62"/>
      <c r="E3386" s="63"/>
      <c r="F3386" s="64"/>
      <c r="G3386" s="65"/>
      <c r="H3386" s="66" t="str">
        <f>+TEXT(Derechos_peticion[[#This Row],[FECHA ASIGNACIÓN AL GESTOR (GFGS)]],"MMMM YYYY")</f>
        <v>enero 1900</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4166</v>
      </c>
    </row>
    <row r="3387" spans="1:26" hidden="1">
      <c r="A3387" s="59"/>
      <c r="B3387" s="60"/>
      <c r="C3387" s="61"/>
      <c r="D3387" s="62"/>
      <c r="E3387" s="63"/>
      <c r="F3387" s="64"/>
      <c r="G3387" s="65"/>
      <c r="H3387" s="66" t="str">
        <f>+TEXT(Derechos_peticion[[#This Row],[FECHA ASIGNACIÓN AL GESTOR (GFGS)]],"MMMM YYYY")</f>
        <v>enero 1900</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4166</v>
      </c>
    </row>
    <row r="3388" spans="1:26" hidden="1">
      <c r="A3388" s="59"/>
      <c r="B3388" s="60"/>
      <c r="C3388" s="61"/>
      <c r="D3388" s="62"/>
      <c r="E3388" s="63"/>
      <c r="F3388" s="64"/>
      <c r="G3388" s="65"/>
      <c r="H3388" s="66" t="str">
        <f>+TEXT(Derechos_peticion[[#This Row],[FECHA ASIGNACIÓN AL GESTOR (GFGS)]],"MMMM YYYY")</f>
        <v>enero 1900</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4166</v>
      </c>
    </row>
    <row r="3389" spans="1:26" hidden="1">
      <c r="A3389" s="59"/>
      <c r="B3389" s="60"/>
      <c r="C3389" s="61"/>
      <c r="D3389" s="62"/>
      <c r="E3389" s="63"/>
      <c r="F3389" s="64"/>
      <c r="G3389" s="65"/>
      <c r="H3389" s="66" t="str">
        <f>+TEXT(Derechos_peticion[[#This Row],[FECHA ASIGNACIÓN AL GESTOR (GFGS)]],"MMMM YYYY")</f>
        <v>enero 1900</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4166</v>
      </c>
    </row>
    <row r="3390" spans="1:26" hidden="1">
      <c r="A3390" s="59"/>
      <c r="B3390" s="60"/>
      <c r="C3390" s="61"/>
      <c r="D3390" s="62"/>
      <c r="E3390" s="63"/>
      <c r="F3390" s="64"/>
      <c r="G3390" s="65"/>
      <c r="H3390" s="66" t="str">
        <f>+TEXT(Derechos_peticion[[#This Row],[FECHA ASIGNACIÓN AL GESTOR (GFGS)]],"MMMM YYYY")</f>
        <v>enero 1900</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4166</v>
      </c>
    </row>
    <row r="3391" spans="1:26" hidden="1">
      <c r="A3391" s="59"/>
      <c r="B3391" s="60"/>
      <c r="C3391" s="61"/>
      <c r="D3391" s="62"/>
      <c r="E3391" s="63"/>
      <c r="F3391" s="64"/>
      <c r="G3391" s="65"/>
      <c r="H3391" s="66" t="str">
        <f>+TEXT(Derechos_peticion[[#This Row],[FECHA ASIGNACIÓN AL GESTOR (GFGS)]],"MMMM YYYY")</f>
        <v>enero 1900</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4166</v>
      </c>
    </row>
    <row r="3392" spans="1:26" hidden="1">
      <c r="A3392" s="59"/>
      <c r="B3392" s="60"/>
      <c r="C3392" s="61"/>
      <c r="D3392" s="62"/>
      <c r="E3392" s="63"/>
      <c r="F3392" s="64"/>
      <c r="G3392" s="65"/>
      <c r="H3392" s="66" t="str">
        <f>+TEXT(Derechos_peticion[[#This Row],[FECHA ASIGNACIÓN AL GESTOR (GFGS)]],"MMMM YYYY")</f>
        <v>enero 1900</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4166</v>
      </c>
    </row>
    <row r="3393" spans="1:26" hidden="1">
      <c r="A3393" s="59"/>
      <c r="B3393" s="60"/>
      <c r="C3393" s="61"/>
      <c r="D3393" s="62"/>
      <c r="E3393" s="63"/>
      <c r="F3393" s="64"/>
      <c r="G3393" s="65"/>
      <c r="H3393" s="66" t="str">
        <f>+TEXT(Derechos_peticion[[#This Row],[FECHA ASIGNACIÓN AL GESTOR (GFGS)]],"MMMM YYYY")</f>
        <v>enero 1900</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4166</v>
      </c>
    </row>
    <row r="3394" spans="1:26" hidden="1">
      <c r="A3394" s="59"/>
      <c r="B3394" s="60"/>
      <c r="C3394" s="61"/>
      <c r="D3394" s="62"/>
      <c r="E3394" s="63"/>
      <c r="F3394" s="64"/>
      <c r="G3394" s="65"/>
      <c r="H3394" s="66" t="str">
        <f>+TEXT(Derechos_peticion[[#This Row],[FECHA ASIGNACIÓN AL GESTOR (GFGS)]],"MMMM YYYY")</f>
        <v>enero 1900</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4166</v>
      </c>
    </row>
    <row r="3395" spans="1:26" hidden="1">
      <c r="A3395" s="59"/>
      <c r="B3395" s="60"/>
      <c r="C3395" s="61"/>
      <c r="D3395" s="62"/>
      <c r="E3395" s="63"/>
      <c r="F3395" s="64"/>
      <c r="G3395" s="65"/>
      <c r="H3395" s="66" t="str">
        <f>+TEXT(Derechos_peticion[[#This Row],[FECHA ASIGNACIÓN AL GESTOR (GFGS)]],"MMMM YYYY")</f>
        <v>enero 1900</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4166</v>
      </c>
    </row>
    <row r="3396" spans="1:26" hidden="1">
      <c r="A3396" s="59"/>
      <c r="B3396" s="60"/>
      <c r="C3396" s="61"/>
      <c r="D3396" s="62"/>
      <c r="E3396" s="63"/>
      <c r="F3396" s="64"/>
      <c r="G3396" s="65"/>
      <c r="H3396" s="66" t="str">
        <f>+TEXT(Derechos_peticion[[#This Row],[FECHA ASIGNACIÓN AL GESTOR (GFGS)]],"MMMM YYYY")</f>
        <v>enero 1900</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4166</v>
      </c>
    </row>
    <row r="3397" spans="1:26" hidden="1">
      <c r="A3397" s="59"/>
      <c r="B3397" s="60"/>
      <c r="C3397" s="61"/>
      <c r="D3397" s="62"/>
      <c r="E3397" s="63"/>
      <c r="F3397" s="64"/>
      <c r="G3397" s="65"/>
      <c r="H3397" s="66" t="str">
        <f>+TEXT(Derechos_peticion[[#This Row],[FECHA ASIGNACIÓN AL GESTOR (GFGS)]],"MMMM YYYY")</f>
        <v>enero 1900</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4166</v>
      </c>
    </row>
    <row r="3398" spans="1:26" hidden="1">
      <c r="A3398" s="59"/>
      <c r="B3398" s="60"/>
      <c r="C3398" s="61"/>
      <c r="D3398" s="62"/>
      <c r="E3398" s="63"/>
      <c r="F3398" s="64"/>
      <c r="G3398" s="65"/>
      <c r="H3398" s="66" t="str">
        <f>+TEXT(Derechos_peticion[[#This Row],[FECHA ASIGNACIÓN AL GESTOR (GFGS)]],"MMMM YYYY")</f>
        <v>enero 1900</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4166</v>
      </c>
    </row>
    <row r="3399" spans="1:26" hidden="1">
      <c r="A3399" s="59"/>
      <c r="B3399" s="60"/>
      <c r="C3399" s="61"/>
      <c r="D3399" s="62"/>
      <c r="E3399" s="63"/>
      <c r="F3399" s="64"/>
      <c r="G3399" s="65"/>
      <c r="H3399" s="66" t="str">
        <f>+TEXT(Derechos_peticion[[#This Row],[FECHA ASIGNACIÓN AL GESTOR (GFGS)]],"MMMM YYYY")</f>
        <v>enero 1900</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4166</v>
      </c>
    </row>
    <row r="3400" spans="1:26" hidden="1">
      <c r="A3400" s="59"/>
      <c r="B3400" s="60"/>
      <c r="C3400" s="61"/>
      <c r="D3400" s="62"/>
      <c r="E3400" s="63"/>
      <c r="F3400" s="64"/>
      <c r="G3400" s="65"/>
      <c r="H3400" s="66" t="str">
        <f>+TEXT(Derechos_peticion[[#This Row],[FECHA ASIGNACIÓN AL GESTOR (GFGS)]],"MMMM YYYY")</f>
        <v>enero 1900</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4166</v>
      </c>
    </row>
    <row r="3401" spans="1:26" hidden="1">
      <c r="A3401" s="59"/>
      <c r="B3401" s="60"/>
      <c r="C3401" s="61"/>
      <c r="D3401" s="62"/>
      <c r="E3401" s="63"/>
      <c r="F3401" s="64"/>
      <c r="G3401" s="65"/>
      <c r="H3401" s="66" t="str">
        <f>+TEXT(Derechos_peticion[[#This Row],[FECHA ASIGNACIÓN AL GESTOR (GFGS)]],"MMMM YYYY")</f>
        <v>enero 1900</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4166</v>
      </c>
    </row>
    <row r="3402" spans="1:26" hidden="1">
      <c r="A3402" s="59"/>
      <c r="B3402" s="60"/>
      <c r="C3402" s="61"/>
      <c r="D3402" s="62"/>
      <c r="E3402" s="63"/>
      <c r="F3402" s="64"/>
      <c r="G3402" s="65"/>
      <c r="H3402" s="66" t="str">
        <f>+TEXT(Derechos_peticion[[#This Row],[FECHA ASIGNACIÓN AL GESTOR (GFGS)]],"MMMM YYYY")</f>
        <v>enero 1900</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4166</v>
      </c>
    </row>
    <row r="3403" spans="1:26" hidden="1">
      <c r="A3403" s="59"/>
      <c r="B3403" s="60"/>
      <c r="C3403" s="61"/>
      <c r="D3403" s="62"/>
      <c r="E3403" s="63"/>
      <c r="F3403" s="64"/>
      <c r="G3403" s="65"/>
      <c r="H3403" s="66" t="str">
        <f>+TEXT(Derechos_peticion[[#This Row],[FECHA ASIGNACIÓN AL GESTOR (GFGS)]],"MMMM YYYY")</f>
        <v>enero 1900</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4166</v>
      </c>
    </row>
    <row r="3404" spans="1:26" hidden="1">
      <c r="A3404" s="59"/>
      <c r="B3404" s="60"/>
      <c r="C3404" s="61"/>
      <c r="D3404" s="62"/>
      <c r="E3404" s="63"/>
      <c r="F3404" s="64"/>
      <c r="G3404" s="65"/>
      <c r="H3404" s="66" t="str">
        <f>+TEXT(Derechos_peticion[[#This Row],[FECHA ASIGNACIÓN AL GESTOR (GFGS)]],"MMMM YYYY")</f>
        <v>enero 1900</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4166</v>
      </c>
    </row>
    <row r="3405" spans="1:26" hidden="1">
      <c r="A3405" s="59"/>
      <c r="B3405" s="60"/>
      <c r="C3405" s="61"/>
      <c r="D3405" s="62"/>
      <c r="E3405" s="63"/>
      <c r="F3405" s="64"/>
      <c r="G3405" s="65"/>
      <c r="H3405" s="66" t="str">
        <f>+TEXT(Derechos_peticion[[#This Row],[FECHA ASIGNACIÓN AL GESTOR (GFGS)]],"MMMM YYYY")</f>
        <v>enero 1900</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4166</v>
      </c>
    </row>
    <row r="3406" spans="1:26" hidden="1">
      <c r="A3406" s="59"/>
      <c r="B3406" s="60"/>
      <c r="C3406" s="61"/>
      <c r="D3406" s="62"/>
      <c r="E3406" s="63"/>
      <c r="F3406" s="64"/>
      <c r="G3406" s="65"/>
      <c r="H3406" s="66" t="str">
        <f>+TEXT(Derechos_peticion[[#This Row],[FECHA ASIGNACIÓN AL GESTOR (GFGS)]],"MMMM YYYY")</f>
        <v>enero 1900</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4166</v>
      </c>
    </row>
    <row r="3407" spans="1:26" hidden="1">
      <c r="A3407" s="59"/>
      <c r="B3407" s="60"/>
      <c r="C3407" s="61"/>
      <c r="D3407" s="62"/>
      <c r="E3407" s="63"/>
      <c r="F3407" s="64"/>
      <c r="G3407" s="65"/>
      <c r="H3407" s="66" t="str">
        <f>+TEXT(Derechos_peticion[[#This Row],[FECHA ASIGNACIÓN AL GESTOR (GFGS)]],"MMMM YYYY")</f>
        <v>enero 1900</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4166</v>
      </c>
    </row>
    <row r="3408" spans="1:26" hidden="1">
      <c r="A3408" s="59"/>
      <c r="B3408" s="60"/>
      <c r="C3408" s="61"/>
      <c r="D3408" s="62"/>
      <c r="E3408" s="63"/>
      <c r="F3408" s="64"/>
      <c r="G3408" s="65"/>
      <c r="H3408" s="66" t="str">
        <f>+TEXT(Derechos_peticion[[#This Row],[FECHA ASIGNACIÓN AL GESTOR (GFGS)]],"MMMM YYYY")</f>
        <v>enero 1900</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4166</v>
      </c>
    </row>
    <row r="3409" spans="1:26" hidden="1">
      <c r="A3409" s="59"/>
      <c r="B3409" s="60"/>
      <c r="C3409" s="61"/>
      <c r="D3409" s="62"/>
      <c r="E3409" s="63"/>
      <c r="F3409" s="64"/>
      <c r="G3409" s="65"/>
      <c r="H3409" s="66" t="str">
        <f>+TEXT(Derechos_peticion[[#This Row],[FECHA ASIGNACIÓN AL GESTOR (GFGS)]],"MMMM YYYY")</f>
        <v>enero 1900</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4166</v>
      </c>
    </row>
    <row r="3410" spans="1:26" hidden="1">
      <c r="A3410" s="59"/>
      <c r="B3410" s="60"/>
      <c r="C3410" s="61"/>
      <c r="D3410" s="62"/>
      <c r="E3410" s="63"/>
      <c r="F3410" s="64"/>
      <c r="G3410" s="65"/>
      <c r="H3410" s="66" t="str">
        <f>+TEXT(Derechos_peticion[[#This Row],[FECHA ASIGNACIÓN AL GESTOR (GFGS)]],"MMMM YYYY")</f>
        <v>enero 1900</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4166</v>
      </c>
    </row>
    <row r="3411" spans="1:26" hidden="1">
      <c r="A3411" s="59"/>
      <c r="B3411" s="60"/>
      <c r="C3411" s="61"/>
      <c r="D3411" s="62"/>
      <c r="E3411" s="63"/>
      <c r="F3411" s="64"/>
      <c r="G3411" s="65"/>
      <c r="H3411" s="66" t="str">
        <f>+TEXT(Derechos_peticion[[#This Row],[FECHA ASIGNACIÓN AL GESTOR (GFGS)]],"MMMM YYYY")</f>
        <v>enero 1900</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4166</v>
      </c>
    </row>
    <row r="3412" spans="1:26" hidden="1">
      <c r="A3412" s="59"/>
      <c r="B3412" s="60"/>
      <c r="C3412" s="61"/>
      <c r="D3412" s="62"/>
      <c r="E3412" s="63"/>
      <c r="F3412" s="64"/>
      <c r="G3412" s="65"/>
      <c r="H3412" s="66" t="str">
        <f>+TEXT(Derechos_peticion[[#This Row],[FECHA ASIGNACIÓN AL GESTOR (GFGS)]],"MMMM YYYY")</f>
        <v>enero 1900</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4166</v>
      </c>
    </row>
    <row r="3413" spans="1:26" hidden="1">
      <c r="A3413" s="59"/>
      <c r="B3413" s="60"/>
      <c r="C3413" s="61"/>
      <c r="D3413" s="62"/>
      <c r="E3413" s="63"/>
      <c r="F3413" s="64"/>
      <c r="G3413" s="65"/>
      <c r="H3413" s="66" t="str">
        <f>+TEXT(Derechos_peticion[[#This Row],[FECHA ASIGNACIÓN AL GESTOR (GFGS)]],"MMMM YYYY")</f>
        <v>enero 1900</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4166</v>
      </c>
    </row>
    <row r="3414" spans="1:26" hidden="1">
      <c r="A3414" s="59"/>
      <c r="B3414" s="60"/>
      <c r="C3414" s="61"/>
      <c r="D3414" s="62"/>
      <c r="E3414" s="63"/>
      <c r="F3414" s="64"/>
      <c r="G3414" s="65"/>
      <c r="H3414" s="66" t="str">
        <f>+TEXT(Derechos_peticion[[#This Row],[FECHA ASIGNACIÓN AL GESTOR (GFGS)]],"MMMM YYYY")</f>
        <v>enero 1900</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4166</v>
      </c>
    </row>
    <row r="3415" spans="1:26" hidden="1">
      <c r="A3415" s="59"/>
      <c r="B3415" s="60"/>
      <c r="C3415" s="61"/>
      <c r="D3415" s="62"/>
      <c r="E3415" s="63"/>
      <c r="F3415" s="64"/>
      <c r="G3415" s="65"/>
      <c r="H3415" s="66" t="str">
        <f>+TEXT(Derechos_peticion[[#This Row],[FECHA ASIGNACIÓN AL GESTOR (GFGS)]],"MMMM YYYY")</f>
        <v>enero 1900</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4166</v>
      </c>
    </row>
    <row r="3416" spans="1:26" hidden="1">
      <c r="A3416" s="59"/>
      <c r="B3416" s="60"/>
      <c r="C3416" s="61"/>
      <c r="D3416" s="62"/>
      <c r="E3416" s="63"/>
      <c r="F3416" s="64"/>
      <c r="G3416" s="65"/>
      <c r="H3416" s="66" t="str">
        <f>+TEXT(Derechos_peticion[[#This Row],[FECHA ASIGNACIÓN AL GESTOR (GFGS)]],"MMMM YYYY")</f>
        <v>enero 1900</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4166</v>
      </c>
    </row>
    <row r="3417" spans="1:26" hidden="1">
      <c r="A3417" s="59"/>
      <c r="B3417" s="60"/>
      <c r="C3417" s="61"/>
      <c r="D3417" s="62"/>
      <c r="E3417" s="63"/>
      <c r="F3417" s="64"/>
      <c r="G3417" s="65"/>
      <c r="H3417" s="66" t="str">
        <f>+TEXT(Derechos_peticion[[#This Row],[FECHA ASIGNACIÓN AL GESTOR (GFGS)]],"MMMM YYYY")</f>
        <v>enero 1900</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4166</v>
      </c>
    </row>
    <row r="3418" spans="1:26" hidden="1">
      <c r="A3418" s="59"/>
      <c r="B3418" s="60"/>
      <c r="C3418" s="61"/>
      <c r="D3418" s="62"/>
      <c r="E3418" s="63"/>
      <c r="F3418" s="64"/>
      <c r="G3418" s="65"/>
      <c r="H3418" s="66" t="str">
        <f>+TEXT(Derechos_peticion[[#This Row],[FECHA ASIGNACIÓN AL GESTOR (GFGS)]],"MMMM YYYY")</f>
        <v>enero 1900</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4166</v>
      </c>
    </row>
    <row r="3419" spans="1:26" hidden="1">
      <c r="A3419" s="59"/>
      <c r="B3419" s="60"/>
      <c r="C3419" s="61"/>
      <c r="D3419" s="62"/>
      <c r="E3419" s="63"/>
      <c r="F3419" s="64"/>
      <c r="G3419" s="65"/>
      <c r="H3419" s="66" t="str">
        <f>+TEXT(Derechos_peticion[[#This Row],[FECHA ASIGNACIÓN AL GESTOR (GFGS)]],"MMMM YYYY")</f>
        <v>enero 1900</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4166</v>
      </c>
    </row>
    <row r="3420" spans="1:26" hidden="1">
      <c r="A3420" s="59"/>
      <c r="B3420" s="60"/>
      <c r="C3420" s="61"/>
      <c r="D3420" s="62"/>
      <c r="E3420" s="63"/>
      <c r="F3420" s="64"/>
      <c r="G3420" s="65"/>
      <c r="H3420" s="66" t="str">
        <f>+TEXT(Derechos_peticion[[#This Row],[FECHA ASIGNACIÓN AL GESTOR (GFGS)]],"MMMM YYYY")</f>
        <v>enero 1900</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4166</v>
      </c>
    </row>
    <row r="3421" spans="1:26" hidden="1">
      <c r="A3421" s="59"/>
      <c r="B3421" s="60"/>
      <c r="C3421" s="61"/>
      <c r="D3421" s="62"/>
      <c r="E3421" s="63"/>
      <c r="F3421" s="64"/>
      <c r="G3421" s="65"/>
      <c r="H3421" s="66" t="str">
        <f>+TEXT(Derechos_peticion[[#This Row],[FECHA ASIGNACIÓN AL GESTOR (GFGS)]],"MMMM YYYY")</f>
        <v>enero 1900</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4166</v>
      </c>
    </row>
    <row r="3422" spans="1:26" hidden="1">
      <c r="A3422" s="59"/>
      <c r="B3422" s="60"/>
      <c r="C3422" s="61"/>
      <c r="D3422" s="62"/>
      <c r="E3422" s="63"/>
      <c r="F3422" s="64"/>
      <c r="G3422" s="65"/>
      <c r="H3422" s="66" t="str">
        <f>+TEXT(Derechos_peticion[[#This Row],[FECHA ASIGNACIÓN AL GESTOR (GFGS)]],"MMMM YYYY")</f>
        <v>enero 1900</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4166</v>
      </c>
    </row>
    <row r="3423" spans="1:26" hidden="1">
      <c r="A3423" s="59"/>
      <c r="B3423" s="60"/>
      <c r="C3423" s="61"/>
      <c r="D3423" s="62"/>
      <c r="E3423" s="63"/>
      <c r="F3423" s="64"/>
      <c r="G3423" s="65"/>
      <c r="H3423" s="66" t="str">
        <f>+TEXT(Derechos_peticion[[#This Row],[FECHA ASIGNACIÓN AL GESTOR (GFGS)]],"MMMM YYYY")</f>
        <v>enero 1900</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4166</v>
      </c>
    </row>
    <row r="3424" spans="1:26" hidden="1">
      <c r="A3424" s="59"/>
      <c r="B3424" s="60"/>
      <c r="C3424" s="61"/>
      <c r="D3424" s="62"/>
      <c r="E3424" s="63"/>
      <c r="F3424" s="64"/>
      <c r="G3424" s="65"/>
      <c r="H3424" s="66" t="str">
        <f>+TEXT(Derechos_peticion[[#This Row],[FECHA ASIGNACIÓN AL GESTOR (GFGS)]],"MMMM YYYY")</f>
        <v>enero 1900</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4166</v>
      </c>
    </row>
    <row r="3425" spans="1:26" hidden="1">
      <c r="A3425" s="59"/>
      <c r="B3425" s="60"/>
      <c r="C3425" s="61"/>
      <c r="D3425" s="62"/>
      <c r="E3425" s="63"/>
      <c r="F3425" s="64"/>
      <c r="G3425" s="65"/>
      <c r="H3425" s="66" t="str">
        <f>+TEXT(Derechos_peticion[[#This Row],[FECHA ASIGNACIÓN AL GESTOR (GFGS)]],"MMMM YYYY")</f>
        <v>enero 1900</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4166</v>
      </c>
    </row>
    <row r="3426" spans="1:26" hidden="1">
      <c r="A3426" s="59"/>
      <c r="B3426" s="60"/>
      <c r="C3426" s="61"/>
      <c r="D3426" s="62"/>
      <c r="E3426" s="63"/>
      <c r="F3426" s="64"/>
      <c r="G3426" s="65"/>
      <c r="H3426" s="66" t="str">
        <f>+TEXT(Derechos_peticion[[#This Row],[FECHA ASIGNACIÓN AL GESTOR (GFGS)]],"MMMM YYYY")</f>
        <v>enero 1900</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4166</v>
      </c>
    </row>
    <row r="3427" spans="1:26" hidden="1">
      <c r="A3427" s="59"/>
      <c r="B3427" s="60"/>
      <c r="C3427" s="61"/>
      <c r="D3427" s="62"/>
      <c r="E3427" s="63"/>
      <c r="F3427" s="64"/>
      <c r="G3427" s="65"/>
      <c r="H3427" s="66" t="str">
        <f>+TEXT(Derechos_peticion[[#This Row],[FECHA ASIGNACIÓN AL GESTOR (GFGS)]],"MMMM YYYY")</f>
        <v>enero 1900</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4166</v>
      </c>
    </row>
    <row r="3428" spans="1:26" hidden="1">
      <c r="A3428" s="59"/>
      <c r="B3428" s="60"/>
      <c r="C3428" s="61"/>
      <c r="D3428" s="62"/>
      <c r="E3428" s="63"/>
      <c r="F3428" s="64"/>
      <c r="G3428" s="65"/>
      <c r="H3428" s="66" t="str">
        <f>+TEXT(Derechos_peticion[[#This Row],[FECHA ASIGNACIÓN AL GESTOR (GFGS)]],"MMMM YYYY")</f>
        <v>enero 1900</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4166</v>
      </c>
    </row>
    <row r="3429" spans="1:26" hidden="1">
      <c r="A3429" s="59"/>
      <c r="B3429" s="60"/>
      <c r="C3429" s="61"/>
      <c r="D3429" s="62"/>
      <c r="E3429" s="63"/>
      <c r="F3429" s="64"/>
      <c r="G3429" s="65"/>
      <c r="H3429" s="66" t="str">
        <f>+TEXT(Derechos_peticion[[#This Row],[FECHA ASIGNACIÓN AL GESTOR (GFGS)]],"MMMM YYYY")</f>
        <v>enero 1900</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4166</v>
      </c>
    </row>
    <row r="3430" spans="1:26" hidden="1">
      <c r="A3430" s="59"/>
      <c r="B3430" s="60"/>
      <c r="C3430" s="61"/>
      <c r="D3430" s="62"/>
      <c r="E3430" s="63"/>
      <c r="F3430" s="64"/>
      <c r="G3430" s="65"/>
      <c r="H3430" s="66" t="str">
        <f>+TEXT(Derechos_peticion[[#This Row],[FECHA ASIGNACIÓN AL GESTOR (GFGS)]],"MMMM YYYY")</f>
        <v>enero 1900</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4166</v>
      </c>
    </row>
    <row r="3431" spans="1:26" hidden="1">
      <c r="A3431" s="59"/>
      <c r="B3431" s="60"/>
      <c r="C3431" s="61"/>
      <c r="D3431" s="62"/>
      <c r="E3431" s="63"/>
      <c r="F3431" s="64"/>
      <c r="G3431" s="65"/>
      <c r="H3431" s="66" t="str">
        <f>+TEXT(Derechos_peticion[[#This Row],[FECHA ASIGNACIÓN AL GESTOR (GFGS)]],"MMMM YYYY")</f>
        <v>enero 1900</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4166</v>
      </c>
    </row>
    <row r="3432" spans="1:26" hidden="1">
      <c r="A3432" s="59"/>
      <c r="B3432" s="60"/>
      <c r="C3432" s="61"/>
      <c r="D3432" s="62"/>
      <c r="E3432" s="63"/>
      <c r="F3432" s="64"/>
      <c r="G3432" s="65"/>
      <c r="H3432" s="66" t="str">
        <f>+TEXT(Derechos_peticion[[#This Row],[FECHA ASIGNACIÓN AL GESTOR (GFGS)]],"MMMM YYYY")</f>
        <v>enero 1900</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4166</v>
      </c>
    </row>
    <row r="3433" spans="1:26" hidden="1">
      <c r="A3433" s="59"/>
      <c r="B3433" s="60"/>
      <c r="C3433" s="61"/>
      <c r="D3433" s="62"/>
      <c r="E3433" s="63"/>
      <c r="F3433" s="64"/>
      <c r="G3433" s="65"/>
      <c r="H3433" s="66" t="str">
        <f>+TEXT(Derechos_peticion[[#This Row],[FECHA ASIGNACIÓN AL GESTOR (GFGS)]],"MMMM YYYY")</f>
        <v>enero 1900</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4166</v>
      </c>
    </row>
    <row r="3434" spans="1:26" hidden="1">
      <c r="A3434" s="59"/>
      <c r="B3434" s="60"/>
      <c r="C3434" s="61"/>
      <c r="D3434" s="62"/>
      <c r="E3434" s="63"/>
      <c r="F3434" s="64"/>
      <c r="G3434" s="65"/>
      <c r="H3434" s="66" t="str">
        <f>+TEXT(Derechos_peticion[[#This Row],[FECHA ASIGNACIÓN AL GESTOR (GFGS)]],"MMMM YYYY")</f>
        <v>enero 1900</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4166</v>
      </c>
    </row>
    <row r="3435" spans="1:26" hidden="1">
      <c r="A3435" s="59"/>
      <c r="B3435" s="60"/>
      <c r="C3435" s="61"/>
      <c r="D3435" s="62"/>
      <c r="E3435" s="63"/>
      <c r="F3435" s="64"/>
      <c r="G3435" s="65"/>
      <c r="H3435" s="66" t="str">
        <f>+TEXT(Derechos_peticion[[#This Row],[FECHA ASIGNACIÓN AL GESTOR (GFGS)]],"MMMM YYYY")</f>
        <v>enero 1900</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4166</v>
      </c>
    </row>
    <row r="3436" spans="1:26" hidden="1">
      <c r="A3436" s="59"/>
      <c r="B3436" s="60"/>
      <c r="C3436" s="61"/>
      <c r="D3436" s="62"/>
      <c r="E3436" s="63"/>
      <c r="F3436" s="64"/>
      <c r="G3436" s="65"/>
      <c r="H3436" s="66" t="str">
        <f>+TEXT(Derechos_peticion[[#This Row],[FECHA ASIGNACIÓN AL GESTOR (GFGS)]],"MMMM YYYY")</f>
        <v>enero 1900</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4166</v>
      </c>
    </row>
    <row r="3437" spans="1:26" hidden="1">
      <c r="A3437" s="59"/>
      <c r="B3437" s="60"/>
      <c r="C3437" s="61"/>
      <c r="D3437" s="62"/>
      <c r="E3437" s="63"/>
      <c r="F3437" s="64"/>
      <c r="G3437" s="65"/>
      <c r="H3437" s="66" t="str">
        <f>+TEXT(Derechos_peticion[[#This Row],[FECHA ASIGNACIÓN AL GESTOR (GFGS)]],"MMMM YYYY")</f>
        <v>enero 1900</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4166</v>
      </c>
    </row>
    <row r="3438" spans="1:26" hidden="1">
      <c r="A3438" s="59"/>
      <c r="B3438" s="60"/>
      <c r="C3438" s="61"/>
      <c r="D3438" s="62"/>
      <c r="E3438" s="63"/>
      <c r="F3438" s="64"/>
      <c r="G3438" s="65"/>
      <c r="H3438" s="66" t="str">
        <f>+TEXT(Derechos_peticion[[#This Row],[FECHA ASIGNACIÓN AL GESTOR (GFGS)]],"MMMM YYYY")</f>
        <v>enero 1900</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4166</v>
      </c>
    </row>
    <row r="3439" spans="1:26" hidden="1">
      <c r="A3439" s="59"/>
      <c r="B3439" s="60"/>
      <c r="C3439" s="61"/>
      <c r="D3439" s="62"/>
      <c r="E3439" s="63"/>
      <c r="F3439" s="64"/>
      <c r="G3439" s="65"/>
      <c r="H3439" s="66" t="str">
        <f>+TEXT(Derechos_peticion[[#This Row],[FECHA ASIGNACIÓN AL GESTOR (GFGS)]],"MMMM YYYY")</f>
        <v>enero 1900</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4166</v>
      </c>
    </row>
    <row r="3440" spans="1:26" hidden="1">
      <c r="A3440" s="59"/>
      <c r="B3440" s="60"/>
      <c r="C3440" s="61"/>
      <c r="D3440" s="62"/>
      <c r="E3440" s="63"/>
      <c r="F3440" s="64"/>
      <c r="G3440" s="65"/>
      <c r="H3440" s="66" t="str">
        <f>+TEXT(Derechos_peticion[[#This Row],[FECHA ASIGNACIÓN AL GESTOR (GFGS)]],"MMMM YYYY")</f>
        <v>enero 1900</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4166</v>
      </c>
    </row>
    <row r="3441" spans="1:26" hidden="1">
      <c r="A3441" s="59"/>
      <c r="B3441" s="60"/>
      <c r="C3441" s="61"/>
      <c r="D3441" s="62"/>
      <c r="E3441" s="63"/>
      <c r="F3441" s="64"/>
      <c r="G3441" s="65"/>
      <c r="H3441" s="66" t="str">
        <f>+TEXT(Derechos_peticion[[#This Row],[FECHA ASIGNACIÓN AL GESTOR (GFGS)]],"MMMM YYYY")</f>
        <v>enero 1900</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4166</v>
      </c>
    </row>
    <row r="3442" spans="1:26" hidden="1">
      <c r="A3442" s="59"/>
      <c r="B3442" s="60"/>
      <c r="C3442" s="61"/>
      <c r="D3442" s="62"/>
      <c r="E3442" s="63"/>
      <c r="F3442" s="64"/>
      <c r="G3442" s="65"/>
      <c r="H3442" s="66" t="str">
        <f>+TEXT(Derechos_peticion[[#This Row],[FECHA ASIGNACIÓN AL GESTOR (GFGS)]],"MMMM YYYY")</f>
        <v>enero 1900</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4166</v>
      </c>
    </row>
    <row r="3443" spans="1:26" hidden="1">
      <c r="A3443" s="59"/>
      <c r="B3443" s="60"/>
      <c r="C3443" s="61"/>
      <c r="D3443" s="62"/>
      <c r="E3443" s="63"/>
      <c r="F3443" s="64"/>
      <c r="G3443" s="65"/>
      <c r="H3443" s="66" t="str">
        <f>+TEXT(Derechos_peticion[[#This Row],[FECHA ASIGNACIÓN AL GESTOR (GFGS)]],"MMMM YYYY")</f>
        <v>enero 1900</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4166</v>
      </c>
    </row>
    <row r="3444" spans="1:26" hidden="1">
      <c r="A3444" s="59"/>
      <c r="B3444" s="60"/>
      <c r="C3444" s="61"/>
      <c r="D3444" s="62"/>
      <c r="E3444" s="63"/>
      <c r="F3444" s="64"/>
      <c r="G3444" s="65"/>
      <c r="H3444" s="66" t="str">
        <f>+TEXT(Derechos_peticion[[#This Row],[FECHA ASIGNACIÓN AL GESTOR (GFGS)]],"MMMM YYYY")</f>
        <v>enero 1900</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4166</v>
      </c>
    </row>
    <row r="3445" spans="1:26" hidden="1">
      <c r="A3445" s="59"/>
      <c r="B3445" s="60"/>
      <c r="C3445" s="61"/>
      <c r="D3445" s="62"/>
      <c r="E3445" s="63"/>
      <c r="F3445" s="64"/>
      <c r="G3445" s="65"/>
      <c r="H3445" s="66" t="str">
        <f>+TEXT(Derechos_peticion[[#This Row],[FECHA ASIGNACIÓN AL GESTOR (GFGS)]],"MMMM YYYY")</f>
        <v>enero 1900</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4166</v>
      </c>
    </row>
    <row r="3446" spans="1:26" hidden="1">
      <c r="A3446" s="59"/>
      <c r="B3446" s="60"/>
      <c r="C3446" s="61"/>
      <c r="D3446" s="62"/>
      <c r="E3446" s="63"/>
      <c r="F3446" s="64"/>
      <c r="G3446" s="65"/>
      <c r="H3446" s="66" t="str">
        <f>+TEXT(Derechos_peticion[[#This Row],[FECHA ASIGNACIÓN AL GESTOR (GFGS)]],"MMMM YYYY")</f>
        <v>enero 1900</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4166</v>
      </c>
    </row>
    <row r="3447" spans="1:26" hidden="1">
      <c r="A3447" s="59"/>
      <c r="B3447" s="60"/>
      <c r="C3447" s="61"/>
      <c r="D3447" s="62"/>
      <c r="E3447" s="63"/>
      <c r="F3447" s="64"/>
      <c r="G3447" s="65"/>
      <c r="H3447" s="66" t="str">
        <f>+TEXT(Derechos_peticion[[#This Row],[FECHA ASIGNACIÓN AL GESTOR (GFGS)]],"MMMM YYYY")</f>
        <v>enero 1900</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4166</v>
      </c>
    </row>
    <row r="3448" spans="1:26" hidden="1">
      <c r="A3448" s="59"/>
      <c r="B3448" s="60"/>
      <c r="C3448" s="61"/>
      <c r="D3448" s="62"/>
      <c r="E3448" s="63"/>
      <c r="F3448" s="64"/>
      <c r="G3448" s="65"/>
      <c r="H3448" s="66" t="str">
        <f>+TEXT(Derechos_peticion[[#This Row],[FECHA ASIGNACIÓN AL GESTOR (GFGS)]],"MMMM YYYY")</f>
        <v>enero 1900</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4166</v>
      </c>
    </row>
    <row r="3449" spans="1:26" hidden="1">
      <c r="A3449" s="59"/>
      <c r="B3449" s="60"/>
      <c r="C3449" s="61"/>
      <c r="D3449" s="62"/>
      <c r="E3449" s="63"/>
      <c r="F3449" s="64"/>
      <c r="G3449" s="65"/>
      <c r="H3449" s="66" t="str">
        <f>+TEXT(Derechos_peticion[[#This Row],[FECHA ASIGNACIÓN AL GESTOR (GFGS)]],"MMMM YYYY")</f>
        <v>enero 1900</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4166</v>
      </c>
    </row>
    <row r="3450" spans="1:26" hidden="1">
      <c r="A3450" s="59"/>
      <c r="B3450" s="60"/>
      <c r="C3450" s="61"/>
      <c r="D3450" s="62"/>
      <c r="E3450" s="63"/>
      <c r="F3450" s="64"/>
      <c r="G3450" s="65"/>
      <c r="H3450" s="66" t="str">
        <f>+TEXT(Derechos_peticion[[#This Row],[FECHA ASIGNACIÓN AL GESTOR (GFGS)]],"MMMM YYYY")</f>
        <v>enero 1900</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4166</v>
      </c>
    </row>
    <row r="3451" spans="1:26" hidden="1">
      <c r="A3451" s="59"/>
      <c r="B3451" s="60"/>
      <c r="C3451" s="61"/>
      <c r="D3451" s="62"/>
      <c r="E3451" s="63"/>
      <c r="F3451" s="64"/>
      <c r="G3451" s="65"/>
      <c r="H3451" s="66" t="str">
        <f>+TEXT(Derechos_peticion[[#This Row],[FECHA ASIGNACIÓN AL GESTOR (GFGS)]],"MMMM YYYY")</f>
        <v>enero 1900</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4166</v>
      </c>
    </row>
    <row r="3452" spans="1:26" hidden="1">
      <c r="A3452" s="59"/>
      <c r="B3452" s="60"/>
      <c r="C3452" s="61"/>
      <c r="D3452" s="62"/>
      <c r="E3452" s="63"/>
      <c r="F3452" s="64"/>
      <c r="G3452" s="65"/>
      <c r="H3452" s="66" t="str">
        <f>+TEXT(Derechos_peticion[[#This Row],[FECHA ASIGNACIÓN AL GESTOR (GFGS)]],"MMMM YYYY")</f>
        <v>enero 1900</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4166</v>
      </c>
    </row>
    <row r="3453" spans="1:26" hidden="1">
      <c r="A3453" s="59"/>
      <c r="B3453" s="60"/>
      <c r="C3453" s="61"/>
      <c r="D3453" s="62"/>
      <c r="E3453" s="63"/>
      <c r="F3453" s="64"/>
      <c r="G3453" s="65"/>
      <c r="H3453" s="66" t="str">
        <f>+TEXT(Derechos_peticion[[#This Row],[FECHA ASIGNACIÓN AL GESTOR (GFGS)]],"MMMM YYYY")</f>
        <v>enero 1900</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4166</v>
      </c>
    </row>
    <row r="3454" spans="1:26" hidden="1">
      <c r="A3454" s="59"/>
      <c r="B3454" s="60"/>
      <c r="C3454" s="61"/>
      <c r="D3454" s="62"/>
      <c r="E3454" s="63"/>
      <c r="F3454" s="64"/>
      <c r="G3454" s="65"/>
      <c r="H3454" s="66" t="str">
        <f>+TEXT(Derechos_peticion[[#This Row],[FECHA ASIGNACIÓN AL GESTOR (GFGS)]],"MMMM YYYY")</f>
        <v>enero 1900</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4166</v>
      </c>
    </row>
    <row r="3455" spans="1:26" hidden="1">
      <c r="A3455" s="59"/>
      <c r="B3455" s="60"/>
      <c r="C3455" s="61"/>
      <c r="D3455" s="62"/>
      <c r="E3455" s="63"/>
      <c r="F3455" s="64"/>
      <c r="G3455" s="65"/>
      <c r="H3455" s="66" t="str">
        <f>+TEXT(Derechos_peticion[[#This Row],[FECHA ASIGNACIÓN AL GESTOR (GFGS)]],"MMMM YYYY")</f>
        <v>enero 1900</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4166</v>
      </c>
    </row>
    <row r="3456" spans="1:26" hidden="1">
      <c r="A3456" s="59"/>
      <c r="B3456" s="60"/>
      <c r="C3456" s="61"/>
      <c r="D3456" s="62"/>
      <c r="E3456" s="63"/>
      <c r="F3456" s="64"/>
      <c r="G3456" s="65"/>
      <c r="H3456" s="66" t="str">
        <f>+TEXT(Derechos_peticion[[#This Row],[FECHA ASIGNACIÓN AL GESTOR (GFGS)]],"MMMM YYYY")</f>
        <v>enero 1900</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4166</v>
      </c>
    </row>
    <row r="3457" spans="1:26" hidden="1">
      <c r="A3457" s="59"/>
      <c r="B3457" s="60"/>
      <c r="C3457" s="61"/>
      <c r="D3457" s="62"/>
      <c r="E3457" s="63"/>
      <c r="F3457" s="64"/>
      <c r="G3457" s="65"/>
      <c r="H3457" s="66" t="str">
        <f>+TEXT(Derechos_peticion[[#This Row],[FECHA ASIGNACIÓN AL GESTOR (GFGS)]],"MMMM YYYY")</f>
        <v>enero 1900</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4166</v>
      </c>
    </row>
    <row r="3458" spans="1:26" hidden="1">
      <c r="A3458" s="59"/>
      <c r="B3458" s="60"/>
      <c r="C3458" s="61"/>
      <c r="D3458" s="62"/>
      <c r="E3458" s="63"/>
      <c r="F3458" s="64"/>
      <c r="G3458" s="65"/>
      <c r="H3458" s="66" t="str">
        <f>+TEXT(Derechos_peticion[[#This Row],[FECHA ASIGNACIÓN AL GESTOR (GFGS)]],"MMMM YYYY")</f>
        <v>enero 1900</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4166</v>
      </c>
    </row>
    <row r="3459" spans="1:26" hidden="1">
      <c r="A3459" s="59"/>
      <c r="B3459" s="60"/>
      <c r="C3459" s="61"/>
      <c r="D3459" s="62"/>
      <c r="E3459" s="63"/>
      <c r="F3459" s="64"/>
      <c r="G3459" s="65"/>
      <c r="H3459" s="66" t="str">
        <f>+TEXT(Derechos_peticion[[#This Row],[FECHA ASIGNACIÓN AL GESTOR (GFGS)]],"MMMM YYYY")</f>
        <v>enero 1900</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4166</v>
      </c>
    </row>
    <row r="3460" spans="1:26" hidden="1">
      <c r="A3460" s="59"/>
      <c r="B3460" s="60"/>
      <c r="C3460" s="61"/>
      <c r="D3460" s="62"/>
      <c r="E3460" s="63"/>
      <c r="F3460" s="64"/>
      <c r="G3460" s="65"/>
      <c r="H3460" s="66" t="str">
        <f>+TEXT(Derechos_peticion[[#This Row],[FECHA ASIGNACIÓN AL GESTOR (GFGS)]],"MMMM YYYY")</f>
        <v>enero 1900</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4166</v>
      </c>
    </row>
    <row r="3461" spans="1:26" hidden="1">
      <c r="A3461" s="59"/>
      <c r="B3461" s="60"/>
      <c r="C3461" s="61"/>
      <c r="D3461" s="62"/>
      <c r="E3461" s="63"/>
      <c r="F3461" s="64"/>
      <c r="G3461" s="65"/>
      <c r="H3461" s="66" t="str">
        <f>+TEXT(Derechos_peticion[[#This Row],[FECHA ASIGNACIÓN AL GESTOR (GFGS)]],"MMMM YYYY")</f>
        <v>enero 1900</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4166</v>
      </c>
    </row>
    <row r="3462" spans="1:26" hidden="1">
      <c r="A3462" s="59"/>
      <c r="B3462" s="60"/>
      <c r="C3462" s="61"/>
      <c r="D3462" s="62"/>
      <c r="E3462" s="63"/>
      <c r="F3462" s="64"/>
      <c r="G3462" s="65"/>
      <c r="H3462" s="66" t="str">
        <f>+TEXT(Derechos_peticion[[#This Row],[FECHA ASIGNACIÓN AL GESTOR (GFGS)]],"MMMM YYYY")</f>
        <v>enero 1900</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4166</v>
      </c>
    </row>
    <row r="3463" spans="1:26" hidden="1">
      <c r="A3463" s="59"/>
      <c r="B3463" s="60"/>
      <c r="C3463" s="61"/>
      <c r="D3463" s="62"/>
      <c r="E3463" s="63"/>
      <c r="F3463" s="64"/>
      <c r="G3463" s="65"/>
      <c r="H3463" s="66" t="str">
        <f>+TEXT(Derechos_peticion[[#This Row],[FECHA ASIGNACIÓN AL GESTOR (GFGS)]],"MMMM YYYY")</f>
        <v>enero 1900</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4166</v>
      </c>
    </row>
    <row r="3464" spans="1:26" hidden="1">
      <c r="A3464" s="59"/>
      <c r="B3464" s="60"/>
      <c r="C3464" s="61"/>
      <c r="D3464" s="62"/>
      <c r="E3464" s="63"/>
      <c r="F3464" s="64"/>
      <c r="G3464" s="65"/>
      <c r="H3464" s="66" t="str">
        <f>+TEXT(Derechos_peticion[[#This Row],[FECHA ASIGNACIÓN AL GESTOR (GFGS)]],"MMMM YYYY")</f>
        <v>enero 1900</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4166</v>
      </c>
    </row>
    <row r="3465" spans="1:26" hidden="1">
      <c r="A3465" s="59"/>
      <c r="B3465" s="60"/>
      <c r="C3465" s="61"/>
      <c r="D3465" s="62"/>
      <c r="E3465" s="63"/>
      <c r="F3465" s="64"/>
      <c r="G3465" s="65"/>
      <c r="H3465" s="66" t="str">
        <f>+TEXT(Derechos_peticion[[#This Row],[FECHA ASIGNACIÓN AL GESTOR (GFGS)]],"MMMM YYYY")</f>
        <v>enero 1900</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4166</v>
      </c>
    </row>
    <row r="3466" spans="1:26" hidden="1">
      <c r="A3466" s="59"/>
      <c r="B3466" s="60"/>
      <c r="C3466" s="61"/>
      <c r="D3466" s="62"/>
      <c r="E3466" s="63"/>
      <c r="F3466" s="64"/>
      <c r="G3466" s="65"/>
      <c r="H3466" s="66" t="str">
        <f>+TEXT(Derechos_peticion[[#This Row],[FECHA ASIGNACIÓN AL GESTOR (GFGS)]],"MMMM YYYY")</f>
        <v>enero 1900</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4166</v>
      </c>
    </row>
    <row r="3467" spans="1:26" hidden="1">
      <c r="A3467" s="59"/>
      <c r="B3467" s="60"/>
      <c r="C3467" s="61"/>
      <c r="D3467" s="62"/>
      <c r="E3467" s="63"/>
      <c r="F3467" s="64"/>
      <c r="G3467" s="65"/>
      <c r="H3467" s="66" t="str">
        <f>+TEXT(Derechos_peticion[[#This Row],[FECHA ASIGNACIÓN AL GESTOR (GFGS)]],"MMMM YYYY")</f>
        <v>enero 1900</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4166</v>
      </c>
    </row>
    <row r="3468" spans="1:26" hidden="1">
      <c r="A3468" s="59"/>
      <c r="B3468" s="60"/>
      <c r="C3468" s="61"/>
      <c r="D3468" s="62"/>
      <c r="E3468" s="63"/>
      <c r="F3468" s="64"/>
      <c r="G3468" s="65"/>
      <c r="H3468" s="66" t="str">
        <f>+TEXT(Derechos_peticion[[#This Row],[FECHA ASIGNACIÓN AL GESTOR (GFGS)]],"MMMM YYYY")</f>
        <v>enero 1900</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4166</v>
      </c>
    </row>
    <row r="3469" spans="1:26" hidden="1">
      <c r="A3469" s="59"/>
      <c r="B3469" s="60"/>
      <c r="C3469" s="61"/>
      <c r="D3469" s="62"/>
      <c r="E3469" s="63"/>
      <c r="F3469" s="64"/>
      <c r="G3469" s="65"/>
      <c r="H3469" s="66" t="str">
        <f>+TEXT(Derechos_peticion[[#This Row],[FECHA ASIGNACIÓN AL GESTOR (GFGS)]],"MMMM YYYY")</f>
        <v>enero 1900</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4166</v>
      </c>
    </row>
    <row r="3470" spans="1:26" hidden="1">
      <c r="A3470" s="59"/>
      <c r="B3470" s="60"/>
      <c r="C3470" s="61"/>
      <c r="D3470" s="62"/>
      <c r="E3470" s="63"/>
      <c r="F3470" s="64"/>
      <c r="G3470" s="65"/>
      <c r="H3470" s="66" t="str">
        <f>+TEXT(Derechos_peticion[[#This Row],[FECHA ASIGNACIÓN AL GESTOR (GFGS)]],"MMMM YYYY")</f>
        <v>enero 1900</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4166</v>
      </c>
    </row>
    <row r="3471" spans="1:26" hidden="1">
      <c r="A3471" s="59"/>
      <c r="B3471" s="60"/>
      <c r="C3471" s="61"/>
      <c r="D3471" s="62"/>
      <c r="E3471" s="63"/>
      <c r="F3471" s="64"/>
      <c r="G3471" s="65"/>
      <c r="H3471" s="66" t="str">
        <f>+TEXT(Derechos_peticion[[#This Row],[FECHA ASIGNACIÓN AL GESTOR (GFGS)]],"MMMM YYYY")</f>
        <v>enero 1900</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4166</v>
      </c>
    </row>
    <row r="3472" spans="1:26" hidden="1">
      <c r="A3472" s="59"/>
      <c r="B3472" s="60"/>
      <c r="C3472" s="61"/>
      <c r="D3472" s="62"/>
      <c r="E3472" s="63"/>
      <c r="F3472" s="64"/>
      <c r="G3472" s="65"/>
      <c r="H3472" s="66" t="str">
        <f>+TEXT(Derechos_peticion[[#This Row],[FECHA ASIGNACIÓN AL GESTOR (GFGS)]],"MMMM YYYY")</f>
        <v>enero 1900</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4166</v>
      </c>
    </row>
    <row r="3473" spans="1:26" hidden="1">
      <c r="A3473" s="59"/>
      <c r="B3473" s="60"/>
      <c r="C3473" s="61"/>
      <c r="D3473" s="62"/>
      <c r="E3473" s="63"/>
      <c r="F3473" s="64"/>
      <c r="G3473" s="65"/>
      <c r="H3473" s="66" t="str">
        <f>+TEXT(Derechos_peticion[[#This Row],[FECHA ASIGNACIÓN AL GESTOR (GFGS)]],"MMMM YYYY")</f>
        <v>enero 1900</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4166</v>
      </c>
    </row>
    <row r="3474" spans="1:26" hidden="1">
      <c r="A3474" s="59"/>
      <c r="B3474" s="60"/>
      <c r="C3474" s="61"/>
      <c r="D3474" s="62"/>
      <c r="E3474" s="63"/>
      <c r="F3474" s="64"/>
      <c r="G3474" s="65"/>
      <c r="H3474" s="66" t="str">
        <f>+TEXT(Derechos_peticion[[#This Row],[FECHA ASIGNACIÓN AL GESTOR (GFGS)]],"MMMM YYYY")</f>
        <v>enero 1900</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4166</v>
      </c>
    </row>
    <row r="3475" spans="1:26" hidden="1">
      <c r="A3475" s="59"/>
      <c r="B3475" s="60"/>
      <c r="C3475" s="61"/>
      <c r="D3475" s="62"/>
      <c r="E3475" s="63"/>
      <c r="F3475" s="64"/>
      <c r="G3475" s="65"/>
      <c r="H3475" s="66" t="str">
        <f>+TEXT(Derechos_peticion[[#This Row],[FECHA ASIGNACIÓN AL GESTOR (GFGS)]],"MMMM YYYY")</f>
        <v>enero 1900</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4166</v>
      </c>
    </row>
    <row r="3476" spans="1:26" hidden="1">
      <c r="A3476" s="59"/>
      <c r="B3476" s="60"/>
      <c r="C3476" s="61"/>
      <c r="D3476" s="62"/>
      <c r="E3476" s="63"/>
      <c r="F3476" s="64"/>
      <c r="G3476" s="65"/>
      <c r="H3476" s="66" t="str">
        <f>+TEXT(Derechos_peticion[[#This Row],[FECHA ASIGNACIÓN AL GESTOR (GFGS)]],"MMMM YYYY")</f>
        <v>enero 1900</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4166</v>
      </c>
    </row>
    <row r="3477" spans="1:26" hidden="1">
      <c r="A3477" s="59"/>
      <c r="B3477" s="60"/>
      <c r="C3477" s="61"/>
      <c r="D3477" s="62"/>
      <c r="E3477" s="63"/>
      <c r="F3477" s="64"/>
      <c r="G3477" s="65"/>
      <c r="H3477" s="66" t="str">
        <f>+TEXT(Derechos_peticion[[#This Row],[FECHA ASIGNACIÓN AL GESTOR (GFGS)]],"MMMM YYYY")</f>
        <v>enero 1900</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4166</v>
      </c>
    </row>
    <row r="3478" spans="1:26" hidden="1">
      <c r="A3478" s="59"/>
      <c r="B3478" s="60"/>
      <c r="C3478" s="61"/>
      <c r="D3478" s="62"/>
      <c r="E3478" s="63"/>
      <c r="F3478" s="64"/>
      <c r="G3478" s="65"/>
      <c r="H3478" s="66" t="str">
        <f>+TEXT(Derechos_peticion[[#This Row],[FECHA ASIGNACIÓN AL GESTOR (GFGS)]],"MMMM YYYY")</f>
        <v>enero 1900</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4166</v>
      </c>
    </row>
    <row r="3479" spans="1:26" hidden="1">
      <c r="A3479" s="59"/>
      <c r="B3479" s="60"/>
      <c r="C3479" s="61"/>
      <c r="D3479" s="62"/>
      <c r="E3479" s="63"/>
      <c r="F3479" s="64"/>
      <c r="G3479" s="65"/>
      <c r="H3479" s="66" t="str">
        <f>+TEXT(Derechos_peticion[[#This Row],[FECHA ASIGNACIÓN AL GESTOR (GFGS)]],"MMMM YYYY")</f>
        <v>enero 1900</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4166</v>
      </c>
    </row>
    <row r="3480" spans="1:26" hidden="1">
      <c r="A3480" s="59"/>
      <c r="B3480" s="60"/>
      <c r="C3480" s="61"/>
      <c r="D3480" s="62"/>
      <c r="E3480" s="63"/>
      <c r="F3480" s="64"/>
      <c r="G3480" s="65"/>
      <c r="H3480" s="66" t="str">
        <f>+TEXT(Derechos_peticion[[#This Row],[FECHA ASIGNACIÓN AL GESTOR (GFGS)]],"MMMM YYYY")</f>
        <v>enero 1900</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4166</v>
      </c>
    </row>
    <row r="3481" spans="1:26" hidden="1">
      <c r="A3481" s="59"/>
      <c r="B3481" s="60"/>
      <c r="C3481" s="61"/>
      <c r="D3481" s="62"/>
      <c r="E3481" s="63"/>
      <c r="F3481" s="64"/>
      <c r="G3481" s="65"/>
      <c r="H3481" s="66" t="str">
        <f>+TEXT(Derechos_peticion[[#This Row],[FECHA ASIGNACIÓN AL GESTOR (GFGS)]],"MMMM YYYY")</f>
        <v>enero 1900</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4166</v>
      </c>
    </row>
    <row r="3482" spans="1:26" hidden="1">
      <c r="A3482" s="59"/>
      <c r="B3482" s="60"/>
      <c r="C3482" s="61"/>
      <c r="D3482" s="62"/>
      <c r="E3482" s="63"/>
      <c r="F3482" s="64"/>
      <c r="G3482" s="65"/>
      <c r="H3482" s="66" t="str">
        <f>+TEXT(Derechos_peticion[[#This Row],[FECHA ASIGNACIÓN AL GESTOR (GFGS)]],"MMMM YYYY")</f>
        <v>enero 1900</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4166</v>
      </c>
    </row>
    <row r="3483" spans="1:26" hidden="1">
      <c r="A3483" s="59"/>
      <c r="B3483" s="60"/>
      <c r="C3483" s="61"/>
      <c r="D3483" s="62"/>
      <c r="E3483" s="63"/>
      <c r="F3483" s="64"/>
      <c r="G3483" s="65"/>
      <c r="H3483" s="66" t="str">
        <f>+TEXT(Derechos_peticion[[#This Row],[FECHA ASIGNACIÓN AL GESTOR (GFGS)]],"MMMM YYYY")</f>
        <v>enero 1900</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4166</v>
      </c>
    </row>
    <row r="3484" spans="1:26" hidden="1">
      <c r="A3484" s="59"/>
      <c r="B3484" s="60"/>
      <c r="C3484" s="61"/>
      <c r="D3484" s="62"/>
      <c r="E3484" s="63"/>
      <c r="F3484" s="64"/>
      <c r="G3484" s="65"/>
      <c r="H3484" s="66" t="str">
        <f>+TEXT(Derechos_peticion[[#This Row],[FECHA ASIGNACIÓN AL GESTOR (GFGS)]],"MMMM YYYY")</f>
        <v>enero 1900</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4166</v>
      </c>
    </row>
    <row r="3485" spans="1:26" hidden="1">
      <c r="A3485" s="59"/>
      <c r="B3485" s="60"/>
      <c r="C3485" s="61"/>
      <c r="D3485" s="62"/>
      <c r="E3485" s="63"/>
      <c r="F3485" s="64"/>
      <c r="G3485" s="65"/>
      <c r="H3485" s="66" t="str">
        <f>+TEXT(Derechos_peticion[[#This Row],[FECHA ASIGNACIÓN AL GESTOR (GFGS)]],"MMMM YYYY")</f>
        <v>enero 1900</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4166</v>
      </c>
    </row>
    <row r="3486" spans="1:26" hidden="1">
      <c r="A3486" s="59"/>
      <c r="B3486" s="60"/>
      <c r="C3486" s="61"/>
      <c r="D3486" s="62"/>
      <c r="E3486" s="63"/>
      <c r="F3486" s="64"/>
      <c r="G3486" s="65"/>
      <c r="H3486" s="66" t="str">
        <f>+TEXT(Derechos_peticion[[#This Row],[FECHA ASIGNACIÓN AL GESTOR (GFGS)]],"MMMM YYYY")</f>
        <v>enero 1900</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4166</v>
      </c>
    </row>
    <row r="3487" spans="1:26" hidden="1">
      <c r="A3487" s="59"/>
      <c r="B3487" s="60"/>
      <c r="C3487" s="61"/>
      <c r="D3487" s="62"/>
      <c r="E3487" s="63"/>
      <c r="F3487" s="64"/>
      <c r="G3487" s="65"/>
      <c r="H3487" s="66" t="str">
        <f>+TEXT(Derechos_peticion[[#This Row],[FECHA ASIGNACIÓN AL GESTOR (GFGS)]],"MMMM YYYY")</f>
        <v>enero 1900</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4166</v>
      </c>
    </row>
    <row r="3488" spans="1:26" hidden="1">
      <c r="A3488" s="59"/>
      <c r="B3488" s="60"/>
      <c r="C3488" s="61"/>
      <c r="D3488" s="62"/>
      <c r="E3488" s="63"/>
      <c r="F3488" s="64"/>
      <c r="G3488" s="65"/>
      <c r="H3488" s="66" t="str">
        <f>+TEXT(Derechos_peticion[[#This Row],[FECHA ASIGNACIÓN AL GESTOR (GFGS)]],"MMMM YYYY")</f>
        <v>enero 1900</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4166</v>
      </c>
    </row>
    <row r="3489" spans="1:26" hidden="1">
      <c r="A3489" s="59"/>
      <c r="B3489" s="60"/>
      <c r="C3489" s="61"/>
      <c r="D3489" s="62"/>
      <c r="E3489" s="63"/>
      <c r="F3489" s="64"/>
      <c r="G3489" s="65"/>
      <c r="H3489" s="66" t="str">
        <f>+TEXT(Derechos_peticion[[#This Row],[FECHA ASIGNACIÓN AL GESTOR (GFGS)]],"MMMM YYYY")</f>
        <v>enero 1900</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4166</v>
      </c>
    </row>
    <row r="3490" spans="1:26" hidden="1">
      <c r="A3490" s="59"/>
      <c r="B3490" s="60"/>
      <c r="C3490" s="61"/>
      <c r="D3490" s="62"/>
      <c r="E3490" s="63"/>
      <c r="F3490" s="64"/>
      <c r="G3490" s="65"/>
      <c r="H3490" s="66" t="str">
        <f>+TEXT(Derechos_peticion[[#This Row],[FECHA ASIGNACIÓN AL GESTOR (GFGS)]],"MMMM YYYY")</f>
        <v>enero 1900</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4166</v>
      </c>
    </row>
    <row r="3491" spans="1:26" hidden="1">
      <c r="A3491" s="59"/>
      <c r="B3491" s="60"/>
      <c r="C3491" s="61"/>
      <c r="D3491" s="62"/>
      <c r="E3491" s="63"/>
      <c r="F3491" s="64"/>
      <c r="G3491" s="65"/>
      <c r="H3491" s="66" t="str">
        <f>+TEXT(Derechos_peticion[[#This Row],[FECHA ASIGNACIÓN AL GESTOR (GFGS)]],"MMMM YYYY")</f>
        <v>enero 1900</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4166</v>
      </c>
    </row>
    <row r="3492" spans="1:26" hidden="1">
      <c r="A3492" s="59"/>
      <c r="B3492" s="60"/>
      <c r="C3492" s="61"/>
      <c r="D3492" s="62"/>
      <c r="E3492" s="63"/>
      <c r="F3492" s="64"/>
      <c r="G3492" s="65"/>
      <c r="H3492" s="66" t="str">
        <f>+TEXT(Derechos_peticion[[#This Row],[FECHA ASIGNACIÓN AL GESTOR (GFGS)]],"MMMM YYYY")</f>
        <v>enero 1900</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4166</v>
      </c>
    </row>
    <row r="3493" spans="1:26" hidden="1">
      <c r="A3493" s="59"/>
      <c r="B3493" s="60"/>
      <c r="C3493" s="61"/>
      <c r="D3493" s="62"/>
      <c r="E3493" s="63"/>
      <c r="F3493" s="64"/>
      <c r="G3493" s="65"/>
      <c r="H3493" s="66" t="str">
        <f>+TEXT(Derechos_peticion[[#This Row],[FECHA ASIGNACIÓN AL GESTOR (GFGS)]],"MMMM YYYY")</f>
        <v>enero 1900</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4166</v>
      </c>
    </row>
    <row r="3494" spans="1:26" hidden="1">
      <c r="A3494" s="59"/>
      <c r="B3494" s="60"/>
      <c r="C3494" s="61"/>
      <c r="D3494" s="62"/>
      <c r="E3494" s="63"/>
      <c r="F3494" s="64"/>
      <c r="G3494" s="65"/>
      <c r="H3494" s="66" t="str">
        <f>+TEXT(Derechos_peticion[[#This Row],[FECHA ASIGNACIÓN AL GESTOR (GFGS)]],"MMMM YYYY")</f>
        <v>enero 1900</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4166</v>
      </c>
    </row>
    <row r="3495" spans="1:26" hidden="1">
      <c r="A3495" s="59"/>
      <c r="B3495" s="60"/>
      <c r="C3495" s="61"/>
      <c r="D3495" s="62"/>
      <c r="E3495" s="63"/>
      <c r="F3495" s="64"/>
      <c r="G3495" s="65"/>
      <c r="H3495" s="66" t="str">
        <f>+TEXT(Derechos_peticion[[#This Row],[FECHA ASIGNACIÓN AL GESTOR (GFGS)]],"MMMM YYYY")</f>
        <v>enero 1900</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4166</v>
      </c>
    </row>
    <row r="3496" spans="1:26" hidden="1">
      <c r="A3496" s="59"/>
      <c r="B3496" s="60"/>
      <c r="C3496" s="61"/>
      <c r="D3496" s="62"/>
      <c r="E3496" s="63"/>
      <c r="F3496" s="64"/>
      <c r="G3496" s="65"/>
      <c r="H3496" s="66" t="str">
        <f>+TEXT(Derechos_peticion[[#This Row],[FECHA ASIGNACIÓN AL GESTOR (GFGS)]],"MMMM YYYY")</f>
        <v>enero 1900</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4166</v>
      </c>
    </row>
    <row r="3497" spans="1:26" hidden="1">
      <c r="A3497" s="59"/>
      <c r="B3497" s="60"/>
      <c r="C3497" s="61"/>
      <c r="D3497" s="62"/>
      <c r="E3497" s="63"/>
      <c r="F3497" s="64"/>
      <c r="G3497" s="65"/>
      <c r="H3497" s="66" t="str">
        <f>+TEXT(Derechos_peticion[[#This Row],[FECHA ASIGNACIÓN AL GESTOR (GFGS)]],"MMMM YYYY")</f>
        <v>enero 1900</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4166</v>
      </c>
    </row>
    <row r="3498" spans="1:26" hidden="1">
      <c r="A3498" s="59"/>
      <c r="B3498" s="60"/>
      <c r="C3498" s="61"/>
      <c r="D3498" s="62"/>
      <c r="E3498" s="63"/>
      <c r="F3498" s="64"/>
      <c r="G3498" s="65"/>
      <c r="H3498" s="66" t="str">
        <f>+TEXT(Derechos_peticion[[#This Row],[FECHA ASIGNACIÓN AL GESTOR (GFGS)]],"MMMM YYYY")</f>
        <v>enero 1900</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4166</v>
      </c>
    </row>
    <row r="3499" spans="1:26" hidden="1">
      <c r="A3499" s="59"/>
      <c r="B3499" s="60"/>
      <c r="C3499" s="61"/>
      <c r="D3499" s="62"/>
      <c r="E3499" s="63"/>
      <c r="F3499" s="64"/>
      <c r="G3499" s="65"/>
      <c r="H3499" s="66" t="str">
        <f>+TEXT(Derechos_peticion[[#This Row],[FECHA ASIGNACIÓN AL GESTOR (GFGS)]],"MMMM YYYY")</f>
        <v>enero 1900</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4166</v>
      </c>
    </row>
    <row r="3500" spans="1:26" hidden="1">
      <c r="A3500" s="59"/>
      <c r="B3500" s="60"/>
      <c r="C3500" s="61"/>
      <c r="D3500" s="62"/>
      <c r="E3500" s="63"/>
      <c r="F3500" s="64"/>
      <c r="G3500" s="65"/>
      <c r="H3500" s="66" t="str">
        <f>+TEXT(Derechos_peticion[[#This Row],[FECHA ASIGNACIÓN AL GESTOR (GFGS)]],"MMMM YYYY")</f>
        <v>enero 1900</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4166</v>
      </c>
    </row>
    <row r="3501" spans="1:26" hidden="1">
      <c r="A3501" s="59"/>
      <c r="B3501" s="60"/>
      <c r="C3501" s="61"/>
      <c r="D3501" s="62"/>
      <c r="E3501" s="63"/>
      <c r="F3501" s="64"/>
      <c r="G3501" s="65"/>
      <c r="H3501" s="66" t="str">
        <f>+TEXT(Derechos_peticion[[#This Row],[FECHA ASIGNACIÓN AL GESTOR (GFGS)]],"MMMM YYYY")</f>
        <v>enero 1900</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4166</v>
      </c>
    </row>
    <row r="3502" spans="1:26" hidden="1">
      <c r="A3502" s="59"/>
      <c r="B3502" s="60"/>
      <c r="C3502" s="61"/>
      <c r="D3502" s="62"/>
      <c r="E3502" s="63"/>
      <c r="F3502" s="64"/>
      <c r="G3502" s="65"/>
      <c r="H3502" s="66" t="str">
        <f>+TEXT(Derechos_peticion[[#This Row],[FECHA ASIGNACIÓN AL GESTOR (GFGS)]],"MMMM YYYY")</f>
        <v>enero 1900</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4166</v>
      </c>
    </row>
    <row r="3503" spans="1:26" hidden="1">
      <c r="A3503" s="77"/>
      <c r="B3503" s="75"/>
      <c r="C3503" s="78"/>
      <c r="D3503" s="79"/>
      <c r="E3503" s="80"/>
      <c r="F3503" s="81"/>
      <c r="G3503" s="82"/>
      <c r="H3503" s="83" t="str">
        <f>+TEXT(Derechos_peticion[[#This Row],[FECHA ASIGNACIÓN AL GESTOR (GFGS)]],"MMMM YYYY")</f>
        <v>enero 1900</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4166</v>
      </c>
    </row>
    <row r="3504" spans="1:26" hidden="1">
      <c r="Z3504" s="18" t="s">
        <v>4166</v>
      </c>
    </row>
    <row r="3505" spans="26:26" hidden="1">
      <c r="Z3505" s="18" t="s">
        <v>4166</v>
      </c>
    </row>
    <row r="3506" spans="26:26" hidden="1">
      <c r="Z3506" s="18" t="s">
        <v>4166</v>
      </c>
    </row>
    <row r="3507" spans="26:26" hidden="1">
      <c r="Z3507" s="18" t="s">
        <v>4166</v>
      </c>
    </row>
    <row r="3508" spans="26:26" hidden="1">
      <c r="Z3508" s="18" t="s">
        <v>4166</v>
      </c>
    </row>
    <row r="3509" spans="26:26" hidden="1">
      <c r="Z3509" s="18" t="s">
        <v>4166</v>
      </c>
    </row>
    <row r="3510" spans="26:26" hidden="1">
      <c r="Z3510" s="18" t="s">
        <v>4166</v>
      </c>
    </row>
    <row r="3511" spans="26:26" hidden="1">
      <c r="Z3511" s="18" t="s">
        <v>4166</v>
      </c>
    </row>
    <row r="3512" spans="26:26" hidden="1">
      <c r="Z3512" s="18" t="s">
        <v>4166</v>
      </c>
    </row>
    <row r="3513" spans="26:26" hidden="1">
      <c r="Z3513" s="18" t="s">
        <v>4166</v>
      </c>
    </row>
    <row r="3514" spans="26:26" hidden="1">
      <c r="Z3514" s="18" t="s">
        <v>4166</v>
      </c>
    </row>
    <row r="3515" spans="26:26" hidden="1">
      <c r="Z3515" s="18" t="s">
        <v>4166</v>
      </c>
    </row>
    <row r="3516" spans="26:26" hidden="1">
      <c r="Z3516" s="18" t="s">
        <v>4166</v>
      </c>
    </row>
    <row r="3517" spans="26:26" hidden="1">
      <c r="Z3517" s="18" t="s">
        <v>4166</v>
      </c>
    </row>
    <row r="3518" spans="26:26" hidden="1">
      <c r="Z3518" s="18" t="s">
        <v>4166</v>
      </c>
    </row>
    <row r="3519" spans="26:26" hidden="1">
      <c r="Z3519" s="18" t="s">
        <v>4166</v>
      </c>
    </row>
    <row r="3520" spans="26:26" hidden="1">
      <c r="Z3520" s="18" t="s">
        <v>4166</v>
      </c>
    </row>
    <row r="3521" spans="26:26" hidden="1">
      <c r="Z3521" s="18" t="s">
        <v>4166</v>
      </c>
    </row>
    <row r="3522" spans="26:26" hidden="1">
      <c r="Z3522" s="18" t="s">
        <v>4166</v>
      </c>
    </row>
    <row r="3523" spans="26:26" hidden="1">
      <c r="Z3523" s="18" t="s">
        <v>4166</v>
      </c>
    </row>
    <row r="3524" spans="26:26" hidden="1">
      <c r="Z3524" s="18" t="s">
        <v>4166</v>
      </c>
    </row>
    <row r="3525" spans="26:26" hidden="1">
      <c r="Z3525" s="18" t="s">
        <v>4166</v>
      </c>
    </row>
    <row r="3526" spans="26:26" hidden="1">
      <c r="Z3526" s="18" t="s">
        <v>4166</v>
      </c>
    </row>
    <row r="3527" spans="26:26" hidden="1">
      <c r="Z3527" s="18" t="s">
        <v>4166</v>
      </c>
    </row>
    <row r="3528" spans="26:26" hidden="1">
      <c r="Z3528" s="18" t="s">
        <v>4166</v>
      </c>
    </row>
    <row r="3529" spans="26:26" hidden="1">
      <c r="Z3529" s="18" t="s">
        <v>4166</v>
      </c>
    </row>
    <row r="3530" spans="26:26" hidden="1">
      <c r="Z3530" s="18" t="s">
        <v>4166</v>
      </c>
    </row>
    <row r="3531" spans="26:26" hidden="1">
      <c r="Z3531" s="18" t="s">
        <v>4166</v>
      </c>
    </row>
    <row r="3532" spans="26:26" hidden="1">
      <c r="Z3532" s="18" t="s">
        <v>4166</v>
      </c>
    </row>
    <row r="3533" spans="26:26" hidden="1">
      <c r="Z3533" s="18" t="s">
        <v>4166</v>
      </c>
    </row>
    <row r="3534" spans="26:26" hidden="1">
      <c r="Z3534" s="18" t="s">
        <v>4166</v>
      </c>
    </row>
    <row r="3535" spans="26:26" hidden="1">
      <c r="Z3535" s="18" t="s">
        <v>4166</v>
      </c>
    </row>
    <row r="3536" spans="26:26" hidden="1">
      <c r="Z3536" s="18" t="s">
        <v>4166</v>
      </c>
    </row>
    <row r="3537" spans="26:26" hidden="1">
      <c r="Z3537" s="18" t="s">
        <v>4166</v>
      </c>
    </row>
    <row r="3538" spans="26:26" hidden="1">
      <c r="Z3538" s="18" t="s">
        <v>4166</v>
      </c>
    </row>
    <row r="3539" spans="26:26" hidden="1">
      <c r="Z3539" s="18" t="s">
        <v>4166</v>
      </c>
    </row>
    <row r="3540" spans="26:26" hidden="1">
      <c r="Z3540" s="18" t="s">
        <v>4166</v>
      </c>
    </row>
    <row r="3541" spans="26:26" hidden="1">
      <c r="Z3541" s="18" t="s">
        <v>4166</v>
      </c>
    </row>
    <row r="3542" spans="26:26" hidden="1">
      <c r="Z3542" s="18" t="s">
        <v>4166</v>
      </c>
    </row>
    <row r="3543" spans="26:26" hidden="1">
      <c r="Z3543" s="18" t="s">
        <v>4166</v>
      </c>
    </row>
    <row r="3544" spans="26:26" hidden="1">
      <c r="Z3544" s="18" t="s">
        <v>4166</v>
      </c>
    </row>
    <row r="3545" spans="26:26" hidden="1">
      <c r="Z3545" s="18" t="s">
        <v>4166</v>
      </c>
    </row>
    <row r="3546" spans="26:26" hidden="1">
      <c r="Z3546" s="18" t="s">
        <v>4166</v>
      </c>
    </row>
    <row r="3547" spans="26:26" hidden="1">
      <c r="Z3547" s="18" t="s">
        <v>4166</v>
      </c>
    </row>
    <row r="3548" spans="26:26" hidden="1">
      <c r="Z3548" s="18" t="s">
        <v>4166</v>
      </c>
    </row>
    <row r="3549" spans="26:26" hidden="1">
      <c r="Z3549" s="18" t="s">
        <v>4166</v>
      </c>
    </row>
    <row r="3550" spans="26:26" hidden="1">
      <c r="Z3550" s="18" t="s">
        <v>4166</v>
      </c>
    </row>
    <row r="3551" spans="26:26" hidden="1">
      <c r="Z3551" s="18" t="s">
        <v>4166</v>
      </c>
    </row>
    <row r="3552" spans="26:26" hidden="1">
      <c r="Z3552" s="18" t="s">
        <v>4166</v>
      </c>
    </row>
    <row r="3553" spans="26:26" hidden="1">
      <c r="Z3553" s="18" t="s">
        <v>4166</v>
      </c>
    </row>
    <row r="3554" spans="26:26" hidden="1">
      <c r="Z3554" s="18" t="s">
        <v>4166</v>
      </c>
    </row>
    <row r="3555" spans="26:26" hidden="1">
      <c r="Z3555" s="18" t="s">
        <v>4166</v>
      </c>
    </row>
    <row r="3556" spans="26:26" hidden="1">
      <c r="Z3556" s="18" t="s">
        <v>4166</v>
      </c>
    </row>
    <row r="3557" spans="26:26" hidden="1">
      <c r="Z3557" s="18" t="s">
        <v>4166</v>
      </c>
    </row>
    <row r="3558" spans="26:26" hidden="1">
      <c r="Z3558" s="18" t="s">
        <v>4166</v>
      </c>
    </row>
    <row r="3559" spans="26:26" hidden="1">
      <c r="Z3559" s="18" t="s">
        <v>4166</v>
      </c>
    </row>
    <row r="3560" spans="26:26" hidden="1">
      <c r="Z3560" s="18" t="s">
        <v>4166</v>
      </c>
    </row>
    <row r="3561" spans="26:26" hidden="1">
      <c r="Z3561" s="18" t="s">
        <v>4166</v>
      </c>
    </row>
    <row r="3562" spans="26:26" hidden="1">
      <c r="Z3562" s="18" t="s">
        <v>4166</v>
      </c>
    </row>
    <row r="3563" spans="26:26" hidden="1">
      <c r="Z3563" s="18" t="s">
        <v>4166</v>
      </c>
    </row>
    <row r="3564" spans="26:26" hidden="1">
      <c r="Z3564" s="18" t="s">
        <v>4166</v>
      </c>
    </row>
    <row r="3565" spans="26:26" hidden="1">
      <c r="Z3565" s="18" t="s">
        <v>4166</v>
      </c>
    </row>
    <row r="3566" spans="26:26" hidden="1">
      <c r="Z3566" s="18" t="s">
        <v>4166</v>
      </c>
    </row>
    <row r="3567" spans="26:26" hidden="1">
      <c r="Z3567" s="18" t="s">
        <v>4166</v>
      </c>
    </row>
    <row r="3568" spans="26:26" hidden="1">
      <c r="Z3568" s="18" t="s">
        <v>4166</v>
      </c>
    </row>
    <row r="3569" spans="26:26" hidden="1">
      <c r="Z3569" s="18" t="s">
        <v>4166</v>
      </c>
    </row>
    <row r="3570" spans="26:26" hidden="1">
      <c r="Z3570" s="18" t="s">
        <v>4166</v>
      </c>
    </row>
    <row r="3571" spans="26:26" hidden="1">
      <c r="Z3571" s="18" t="s">
        <v>4166</v>
      </c>
    </row>
    <row r="3572" spans="26:26" hidden="1">
      <c r="Z3572" s="18" t="s">
        <v>4166</v>
      </c>
    </row>
    <row r="3573" spans="26:26" hidden="1">
      <c r="Z3573" s="18" t="s">
        <v>4166</v>
      </c>
    </row>
    <row r="3574" spans="26:26" hidden="1">
      <c r="Z3574" s="18" t="s">
        <v>4166</v>
      </c>
    </row>
    <row r="3575" spans="26:26" hidden="1">
      <c r="Z3575" s="18" t="s">
        <v>4166</v>
      </c>
    </row>
    <row r="3576" spans="26:26" hidden="1">
      <c r="Z3576" s="18" t="s">
        <v>4166</v>
      </c>
    </row>
    <row r="3577" spans="26:26" hidden="1">
      <c r="Z3577" s="18" t="s">
        <v>4166</v>
      </c>
    </row>
    <row r="3578" spans="26:26" hidden="1">
      <c r="Z3578" s="18" t="s">
        <v>4166</v>
      </c>
    </row>
    <row r="3579" spans="26:26" hidden="1">
      <c r="Z3579" s="18" t="s">
        <v>4166</v>
      </c>
    </row>
    <row r="3580" spans="26:26" hidden="1">
      <c r="Z3580" s="18" t="s">
        <v>4166</v>
      </c>
    </row>
    <row r="3581" spans="26:26" hidden="1">
      <c r="Z3581" s="18" t="s">
        <v>4166</v>
      </c>
    </row>
    <row r="3582" spans="26:26" hidden="1">
      <c r="Z3582" s="18" t="s">
        <v>4166</v>
      </c>
    </row>
    <row r="3583" spans="26:26" hidden="1">
      <c r="Z3583" s="18" t="s">
        <v>4166</v>
      </c>
    </row>
    <row r="3584" spans="26:26" hidden="1">
      <c r="Z3584" s="18" t="s">
        <v>4166</v>
      </c>
    </row>
    <row r="3585" spans="26:26" hidden="1">
      <c r="Z3585" s="18" t="s">
        <v>4166</v>
      </c>
    </row>
    <row r="3586" spans="26:26" hidden="1">
      <c r="Z3586" s="18" t="s">
        <v>4166</v>
      </c>
    </row>
    <row r="3587" spans="26:26" hidden="1">
      <c r="Z3587" s="18" t="s">
        <v>4166</v>
      </c>
    </row>
    <row r="3588" spans="26:26" hidden="1">
      <c r="Z3588" s="18" t="s">
        <v>4166</v>
      </c>
    </row>
    <row r="3589" spans="26:26" hidden="1">
      <c r="Z3589" s="18" t="s">
        <v>4166</v>
      </c>
    </row>
    <row r="3590" spans="26:26" hidden="1">
      <c r="Z3590" s="18" t="s">
        <v>4166</v>
      </c>
    </row>
    <row r="3591" spans="26:26" hidden="1">
      <c r="Z3591" s="18" t="s">
        <v>4166</v>
      </c>
    </row>
    <row r="3592" spans="26:26" hidden="1">
      <c r="Z3592" s="18" t="s">
        <v>4166</v>
      </c>
    </row>
    <row r="3593" spans="26:26" hidden="1">
      <c r="Z3593" s="18" t="s">
        <v>4166</v>
      </c>
    </row>
    <row r="3594" spans="26:26" hidden="1">
      <c r="Z3594" s="18" t="s">
        <v>4166</v>
      </c>
    </row>
    <row r="3595" spans="26:26" hidden="1">
      <c r="Z3595" s="18" t="s">
        <v>4166</v>
      </c>
    </row>
    <row r="3596" spans="26:26" hidden="1">
      <c r="Z3596" s="18" t="s">
        <v>4166</v>
      </c>
    </row>
    <row r="3597" spans="26:26" hidden="1">
      <c r="Z3597" s="18" t="s">
        <v>4166</v>
      </c>
    </row>
    <row r="3598" spans="26:26" hidden="1">
      <c r="Z3598" s="18" t="s">
        <v>4166</v>
      </c>
    </row>
    <row r="3599" spans="26:26" hidden="1">
      <c r="Z3599" s="18" t="s">
        <v>4166</v>
      </c>
    </row>
    <row r="3600" spans="26:26" hidden="1">
      <c r="Z3600" s="18" t="s">
        <v>4166</v>
      </c>
    </row>
    <row r="3601" spans="26:26" hidden="1">
      <c r="Z3601" s="18" t="s">
        <v>4166</v>
      </c>
    </row>
    <row r="3602" spans="26:26" hidden="1">
      <c r="Z3602" s="18" t="s">
        <v>4166</v>
      </c>
    </row>
    <row r="3603" spans="26:26" hidden="1">
      <c r="Z3603" s="18" t="s">
        <v>4166</v>
      </c>
    </row>
    <row r="3604" spans="26:26" hidden="1">
      <c r="Z3604" s="18" t="s">
        <v>4166</v>
      </c>
    </row>
    <row r="3605" spans="26:26" hidden="1">
      <c r="Z3605" s="18" t="s">
        <v>4166</v>
      </c>
    </row>
    <row r="3606" spans="26:26" hidden="1">
      <c r="Z3606" s="18" t="s">
        <v>4166</v>
      </c>
    </row>
    <row r="3607" spans="26:26" hidden="1">
      <c r="Z3607" s="18" t="s">
        <v>4166</v>
      </c>
    </row>
    <row r="3608" spans="26:26" hidden="1">
      <c r="Z3608" s="18" t="s">
        <v>4166</v>
      </c>
    </row>
    <row r="3609" spans="26:26" hidden="1">
      <c r="Z3609" s="18" t="s">
        <v>4166</v>
      </c>
    </row>
    <row r="3610" spans="26:26" hidden="1">
      <c r="Z3610" s="18" t="s">
        <v>4166</v>
      </c>
    </row>
    <row r="3611" spans="26:26" hidden="1">
      <c r="Z3611" s="18" t="s">
        <v>4166</v>
      </c>
    </row>
    <row r="3612" spans="26:26" hidden="1">
      <c r="Z3612" s="18" t="s">
        <v>4166</v>
      </c>
    </row>
    <row r="3613" spans="26:26" hidden="1">
      <c r="Z3613" s="18" t="s">
        <v>4166</v>
      </c>
    </row>
    <row r="3614" spans="26:26" hidden="1">
      <c r="Z3614" s="18" t="s">
        <v>4166</v>
      </c>
    </row>
    <row r="3615" spans="26:26" hidden="1">
      <c r="Z3615" s="18" t="s">
        <v>4166</v>
      </c>
    </row>
    <row r="3616" spans="26:26" hidden="1">
      <c r="Z3616" s="18" t="s">
        <v>4166</v>
      </c>
    </row>
    <row r="3617" spans="26:26" hidden="1">
      <c r="Z3617" s="18" t="s">
        <v>4166</v>
      </c>
    </row>
    <row r="3618" spans="26:26" hidden="1">
      <c r="Z3618" s="18" t="s">
        <v>4166</v>
      </c>
    </row>
    <row r="3619" spans="26:26" hidden="1">
      <c r="Z3619" s="18" t="s">
        <v>4166</v>
      </c>
    </row>
    <row r="3620" spans="26:26" hidden="1">
      <c r="Z3620" s="18" t="s">
        <v>4166</v>
      </c>
    </row>
    <row r="3621" spans="26:26" hidden="1">
      <c r="Z3621" s="18" t="s">
        <v>4166</v>
      </c>
    </row>
    <row r="3622" spans="26:26" hidden="1">
      <c r="Z3622" s="18" t="s">
        <v>4166</v>
      </c>
    </row>
    <row r="3623" spans="26:26" hidden="1">
      <c r="Z3623" s="18" t="s">
        <v>4166</v>
      </c>
    </row>
    <row r="3624" spans="26:26" hidden="1">
      <c r="Z3624" s="18" t="s">
        <v>4166</v>
      </c>
    </row>
    <row r="3625" spans="26:26" hidden="1">
      <c r="Z3625" s="18" t="s">
        <v>4166</v>
      </c>
    </row>
    <row r="3626" spans="26:26" hidden="1">
      <c r="Z3626" s="18" t="s">
        <v>4166</v>
      </c>
    </row>
    <row r="3627" spans="26:26" hidden="1">
      <c r="Z3627" s="18" t="s">
        <v>4166</v>
      </c>
    </row>
    <row r="3628" spans="26:26" hidden="1">
      <c r="Z3628" s="18" t="s">
        <v>4166</v>
      </c>
    </row>
    <row r="3629" spans="26:26" hidden="1">
      <c r="Z3629" s="18" t="s">
        <v>4166</v>
      </c>
    </row>
    <row r="3630" spans="26:26" hidden="1">
      <c r="Z3630" s="18" t="s">
        <v>4166</v>
      </c>
    </row>
    <row r="3631" spans="26:26" hidden="1">
      <c r="Z3631" s="18" t="s">
        <v>4166</v>
      </c>
    </row>
    <row r="3632" spans="26:26" hidden="1">
      <c r="Z3632" s="18" t="s">
        <v>4166</v>
      </c>
    </row>
    <row r="3633" spans="26:26" hidden="1">
      <c r="Z3633" s="18" t="s">
        <v>4166</v>
      </c>
    </row>
    <row r="3634" spans="26:26" hidden="1">
      <c r="Z3634" s="18" t="s">
        <v>4166</v>
      </c>
    </row>
    <row r="3635" spans="26:26" hidden="1">
      <c r="Z3635" s="18" t="s">
        <v>4166</v>
      </c>
    </row>
    <row r="3636" spans="26:26" hidden="1">
      <c r="Z3636" s="18" t="s">
        <v>4166</v>
      </c>
    </row>
    <row r="3637" spans="26:26" hidden="1">
      <c r="Z3637" s="18" t="s">
        <v>4166</v>
      </c>
    </row>
    <row r="3638" spans="26:26" hidden="1">
      <c r="Z3638" s="18" t="s">
        <v>4166</v>
      </c>
    </row>
    <row r="3639" spans="26:26" hidden="1">
      <c r="Z3639" s="18" t="s">
        <v>4166</v>
      </c>
    </row>
    <row r="3640" spans="26:26" hidden="1">
      <c r="Z3640" s="18" t="s">
        <v>4166</v>
      </c>
    </row>
    <row r="3641" spans="26:26" hidden="1">
      <c r="Z3641" s="18" t="s">
        <v>4166</v>
      </c>
    </row>
    <row r="3642" spans="26:26" hidden="1">
      <c r="Z3642" s="18" t="s">
        <v>4166</v>
      </c>
    </row>
    <row r="3643" spans="26:26" hidden="1">
      <c r="Z3643" s="18" t="s">
        <v>4166</v>
      </c>
    </row>
    <row r="3644" spans="26:26" hidden="1">
      <c r="Z3644" s="18" t="s">
        <v>4166</v>
      </c>
    </row>
    <row r="3645" spans="26:26" hidden="1">
      <c r="Z3645" s="18" t="s">
        <v>4166</v>
      </c>
    </row>
    <row r="3646" spans="26:26" hidden="1">
      <c r="Z3646" s="18" t="s">
        <v>4166</v>
      </c>
    </row>
    <row r="3647" spans="26:26" hidden="1">
      <c r="Z3647" s="18" t="s">
        <v>4166</v>
      </c>
    </row>
    <row r="3648" spans="26:26" hidden="1">
      <c r="Z3648" s="18" t="s">
        <v>4166</v>
      </c>
    </row>
    <row r="3649" spans="26:26" hidden="1">
      <c r="Z3649" s="18" t="s">
        <v>4166</v>
      </c>
    </row>
    <row r="3650" spans="26:26" hidden="1">
      <c r="Z3650" s="18" t="s">
        <v>4166</v>
      </c>
    </row>
    <row r="3651" spans="26:26" hidden="1">
      <c r="Z3651" s="18" t="s">
        <v>4166</v>
      </c>
    </row>
    <row r="3652" spans="26:26" hidden="1">
      <c r="Z3652" s="18" t="s">
        <v>4166</v>
      </c>
    </row>
    <row r="3653" spans="26:26" hidden="1">
      <c r="Z3653" s="18" t="s">
        <v>4166</v>
      </c>
    </row>
    <row r="3654" spans="26:26" hidden="1">
      <c r="Z3654" s="18" t="s">
        <v>4166</v>
      </c>
    </row>
    <row r="3655" spans="26:26" hidden="1">
      <c r="Z3655" s="18" t="s">
        <v>4166</v>
      </c>
    </row>
    <row r="3656" spans="26:26" hidden="1">
      <c r="Z3656" s="18" t="s">
        <v>4166</v>
      </c>
    </row>
    <row r="3657" spans="26:26" hidden="1">
      <c r="Z3657" s="18" t="s">
        <v>4166</v>
      </c>
    </row>
    <row r="3658" spans="26:26" hidden="1">
      <c r="Z3658" s="18" t="s">
        <v>4166</v>
      </c>
    </row>
    <row r="3659" spans="26:26" hidden="1">
      <c r="Z3659" s="18" t="s">
        <v>4166</v>
      </c>
    </row>
    <row r="3660" spans="26:26" hidden="1">
      <c r="Z3660" s="18" t="s">
        <v>4166</v>
      </c>
    </row>
    <row r="3661" spans="26:26" hidden="1">
      <c r="Z3661" s="18" t="s">
        <v>4166</v>
      </c>
    </row>
    <row r="3662" spans="26:26" hidden="1">
      <c r="Z3662" s="18" t="s">
        <v>4166</v>
      </c>
    </row>
    <row r="3663" spans="26:26" hidden="1">
      <c r="Z3663" s="18" t="s">
        <v>4166</v>
      </c>
    </row>
    <row r="3664" spans="26:26" hidden="1">
      <c r="Z3664" s="18" t="s">
        <v>4166</v>
      </c>
    </row>
    <row r="3665" spans="26:26" hidden="1">
      <c r="Z3665" s="18" t="s">
        <v>4166</v>
      </c>
    </row>
    <row r="3666" spans="26:26" hidden="1">
      <c r="Z3666" s="18" t="s">
        <v>4166</v>
      </c>
    </row>
    <row r="3667" spans="26:26" hidden="1">
      <c r="Z3667" s="18" t="s">
        <v>4166</v>
      </c>
    </row>
    <row r="3668" spans="26:26" hidden="1">
      <c r="Z3668" s="18" t="s">
        <v>4166</v>
      </c>
    </row>
    <row r="3669" spans="26:26" hidden="1">
      <c r="Z3669" s="18" t="s">
        <v>4166</v>
      </c>
    </row>
    <row r="3670" spans="26:26" hidden="1">
      <c r="Z3670" s="18" t="s">
        <v>4166</v>
      </c>
    </row>
    <row r="3671" spans="26:26" hidden="1">
      <c r="Z3671" s="18" t="s">
        <v>4166</v>
      </c>
    </row>
    <row r="3672" spans="26:26" hidden="1">
      <c r="Z3672" s="18" t="s">
        <v>4166</v>
      </c>
    </row>
    <row r="3673" spans="26:26" hidden="1">
      <c r="Z3673" s="18" t="s">
        <v>4166</v>
      </c>
    </row>
    <row r="3674" spans="26:26" hidden="1">
      <c r="Z3674" s="18" t="s">
        <v>4166</v>
      </c>
    </row>
    <row r="3675" spans="26:26" hidden="1">
      <c r="Z3675" s="18" t="s">
        <v>4166</v>
      </c>
    </row>
    <row r="3676" spans="26:26" hidden="1">
      <c r="Z3676" s="18" t="s">
        <v>4166</v>
      </c>
    </row>
    <row r="3677" spans="26:26" hidden="1">
      <c r="Z3677" s="18" t="s">
        <v>4166</v>
      </c>
    </row>
    <row r="3678" spans="26:26" hidden="1">
      <c r="Z3678" s="18" t="s">
        <v>4166</v>
      </c>
    </row>
    <row r="3679" spans="26:26" hidden="1">
      <c r="Z3679" s="18" t="s">
        <v>4166</v>
      </c>
    </row>
    <row r="3680" spans="26:26" hidden="1">
      <c r="Z3680" s="18" t="s">
        <v>4166</v>
      </c>
    </row>
    <row r="3681" spans="26:26" hidden="1">
      <c r="Z3681" s="18" t="s">
        <v>4166</v>
      </c>
    </row>
    <row r="3682" spans="26:26" hidden="1">
      <c r="Z3682" s="18" t="s">
        <v>4166</v>
      </c>
    </row>
    <row r="3683" spans="26:26" hidden="1">
      <c r="Z3683" s="18" t="s">
        <v>4166</v>
      </c>
    </row>
    <row r="3684" spans="26:26" hidden="1">
      <c r="Z3684" s="18" t="s">
        <v>4166</v>
      </c>
    </row>
    <row r="3685" spans="26:26" hidden="1">
      <c r="Z3685" s="18" t="s">
        <v>4166</v>
      </c>
    </row>
    <row r="3686" spans="26:26" hidden="1">
      <c r="Z3686" s="18" t="s">
        <v>4166</v>
      </c>
    </row>
    <row r="3687" spans="26:26" hidden="1">
      <c r="Z3687" s="18" t="s">
        <v>4166</v>
      </c>
    </row>
    <row r="3688" spans="26:26" hidden="1">
      <c r="Z3688" s="18" t="s">
        <v>4166</v>
      </c>
    </row>
    <row r="3689" spans="26:26" hidden="1">
      <c r="Z3689" s="18" t="s">
        <v>4166</v>
      </c>
    </row>
    <row r="3690" spans="26:26" hidden="1">
      <c r="Z3690" s="18" t="s">
        <v>4166</v>
      </c>
    </row>
    <row r="3691" spans="26:26" hidden="1">
      <c r="Z3691" s="18" t="s">
        <v>4166</v>
      </c>
    </row>
    <row r="3692" spans="26:26" hidden="1">
      <c r="Z3692" s="18" t="s">
        <v>4166</v>
      </c>
    </row>
    <row r="3693" spans="26:26" hidden="1">
      <c r="Z3693" s="18" t="s">
        <v>4166</v>
      </c>
    </row>
    <row r="3694" spans="26:26" hidden="1">
      <c r="Z3694" s="18" t="s">
        <v>4166</v>
      </c>
    </row>
    <row r="3695" spans="26:26" hidden="1">
      <c r="Z3695" s="18" t="s">
        <v>4166</v>
      </c>
    </row>
    <row r="3696" spans="26:26" hidden="1">
      <c r="Z3696" s="18" t="s">
        <v>4166</v>
      </c>
    </row>
    <row r="3697" spans="26:26" hidden="1">
      <c r="Z3697" s="18" t="s">
        <v>4166</v>
      </c>
    </row>
    <row r="3698" spans="26:26" hidden="1">
      <c r="Z3698" s="18" t="s">
        <v>4166</v>
      </c>
    </row>
    <row r="3699" spans="26:26" hidden="1">
      <c r="Z3699" s="18" t="s">
        <v>4166</v>
      </c>
    </row>
    <row r="3700" spans="26:26" hidden="1">
      <c r="Z3700" s="18" t="s">
        <v>4166</v>
      </c>
    </row>
    <row r="3701" spans="26:26" hidden="1">
      <c r="Z3701" s="18" t="s">
        <v>4166</v>
      </c>
    </row>
    <row r="3702" spans="26:26" hidden="1">
      <c r="Z3702" s="18" t="s">
        <v>4166</v>
      </c>
    </row>
    <row r="3703" spans="26:26" hidden="1">
      <c r="Z3703" s="18" t="s">
        <v>4166</v>
      </c>
    </row>
    <row r="3704" spans="26:26" hidden="1">
      <c r="Z3704" s="18" t="s">
        <v>4166</v>
      </c>
    </row>
    <row r="3705" spans="26:26" hidden="1">
      <c r="Z3705" s="18" t="s">
        <v>4166</v>
      </c>
    </row>
    <row r="3706" spans="26:26" hidden="1">
      <c r="Z3706" s="18" t="s">
        <v>4166</v>
      </c>
    </row>
    <row r="3707" spans="26:26" hidden="1">
      <c r="Z3707" s="18" t="s">
        <v>4166</v>
      </c>
    </row>
    <row r="3708" spans="26:26" hidden="1">
      <c r="Z3708" s="18" t="s">
        <v>4166</v>
      </c>
    </row>
    <row r="3709" spans="26:26" hidden="1">
      <c r="Z3709" s="18" t="s">
        <v>4166</v>
      </c>
    </row>
    <row r="3710" spans="26:26" hidden="1">
      <c r="Z3710" s="18" t="s">
        <v>4166</v>
      </c>
    </row>
    <row r="3711" spans="26:26" hidden="1">
      <c r="Z3711" s="18" t="s">
        <v>4166</v>
      </c>
    </row>
    <row r="3712" spans="26:26" hidden="1">
      <c r="Z3712" s="18" t="s">
        <v>4166</v>
      </c>
    </row>
    <row r="3713" spans="26:26" hidden="1">
      <c r="Z3713" s="18" t="s">
        <v>4166</v>
      </c>
    </row>
    <row r="3714" spans="26:26" hidden="1">
      <c r="Z3714" s="18" t="s">
        <v>4166</v>
      </c>
    </row>
    <row r="3715" spans="26:26" hidden="1">
      <c r="Z3715" s="18" t="s">
        <v>4166</v>
      </c>
    </row>
    <row r="3716" spans="26:26" hidden="1">
      <c r="Z3716" s="18" t="s">
        <v>4166</v>
      </c>
    </row>
    <row r="3717" spans="26:26" hidden="1">
      <c r="Z3717" s="18" t="s">
        <v>4166</v>
      </c>
    </row>
    <row r="3718" spans="26:26" hidden="1">
      <c r="Z3718" s="18" t="s">
        <v>4166</v>
      </c>
    </row>
    <row r="3719" spans="26:26" hidden="1">
      <c r="Z3719" s="18" t="s">
        <v>4166</v>
      </c>
    </row>
    <row r="3720" spans="26:26" hidden="1">
      <c r="Z3720" s="18" t="s">
        <v>4166</v>
      </c>
    </row>
    <row r="3721" spans="26:26" hidden="1">
      <c r="Z3721" s="18" t="s">
        <v>4166</v>
      </c>
    </row>
    <row r="3722" spans="26:26" hidden="1">
      <c r="Z3722" s="18" t="s">
        <v>4166</v>
      </c>
    </row>
    <row r="3723" spans="26:26" hidden="1">
      <c r="Z3723" s="18" t="s">
        <v>4166</v>
      </c>
    </row>
    <row r="3724" spans="26:26" hidden="1">
      <c r="Z3724" s="18" t="s">
        <v>4166</v>
      </c>
    </row>
    <row r="3725" spans="26:26" hidden="1">
      <c r="Z3725" s="18" t="s">
        <v>4166</v>
      </c>
    </row>
    <row r="3726" spans="26:26" hidden="1">
      <c r="Z3726" s="18" t="s">
        <v>4166</v>
      </c>
    </row>
    <row r="3727" spans="26:26" hidden="1">
      <c r="Z3727" s="18" t="s">
        <v>4166</v>
      </c>
    </row>
    <row r="3728" spans="26:26" hidden="1">
      <c r="Z3728" s="18" t="s">
        <v>4166</v>
      </c>
    </row>
    <row r="3729" spans="26:26" hidden="1">
      <c r="Z3729" s="18" t="s">
        <v>4166</v>
      </c>
    </row>
    <row r="3730" spans="26:26" hidden="1">
      <c r="Z3730" s="18" t="s">
        <v>4166</v>
      </c>
    </row>
    <row r="3731" spans="26:26" hidden="1">
      <c r="Z3731" s="18" t="s">
        <v>4166</v>
      </c>
    </row>
    <row r="3732" spans="26:26" hidden="1">
      <c r="Z3732" s="18" t="s">
        <v>4166</v>
      </c>
    </row>
    <row r="3733" spans="26:26" hidden="1">
      <c r="Z3733" s="18" t="s">
        <v>4166</v>
      </c>
    </row>
    <row r="3734" spans="26:26" hidden="1">
      <c r="Z3734" s="18" t="s">
        <v>4166</v>
      </c>
    </row>
    <row r="3735" spans="26:26" hidden="1">
      <c r="Z3735" s="18" t="s">
        <v>4166</v>
      </c>
    </row>
    <row r="3736" spans="26:26" hidden="1">
      <c r="Z3736" s="18" t="s">
        <v>4166</v>
      </c>
    </row>
    <row r="3737" spans="26:26" hidden="1">
      <c r="Z3737" s="18" t="s">
        <v>4166</v>
      </c>
    </row>
    <row r="3738" spans="26:26" hidden="1">
      <c r="Z3738" s="18" t="s">
        <v>4166</v>
      </c>
    </row>
    <row r="3739" spans="26:26" hidden="1">
      <c r="Z3739" s="18" t="s">
        <v>4166</v>
      </c>
    </row>
    <row r="3740" spans="26:26" hidden="1">
      <c r="Z3740" s="18" t="s">
        <v>4166</v>
      </c>
    </row>
    <row r="3741" spans="26:26" hidden="1">
      <c r="Z3741" s="18" t="s">
        <v>4166</v>
      </c>
    </row>
    <row r="3742" spans="26:26" hidden="1">
      <c r="Z3742" s="18" t="s">
        <v>4166</v>
      </c>
    </row>
    <row r="3743" spans="26:26" hidden="1">
      <c r="Z3743" s="18" t="s">
        <v>4166</v>
      </c>
    </row>
    <row r="3744" spans="26:26" hidden="1">
      <c r="Z3744" s="18" t="s">
        <v>4166</v>
      </c>
    </row>
    <row r="3745" spans="26:26" hidden="1">
      <c r="Z3745" s="18" t="s">
        <v>4166</v>
      </c>
    </row>
    <row r="3746" spans="26:26" hidden="1">
      <c r="Z3746" s="18" t="s">
        <v>4166</v>
      </c>
    </row>
    <row r="3747" spans="26:26" hidden="1">
      <c r="Z3747" s="18" t="s">
        <v>4166</v>
      </c>
    </row>
    <row r="3748" spans="26:26" hidden="1">
      <c r="Z3748" s="18" t="s">
        <v>4166</v>
      </c>
    </row>
    <row r="3749" spans="26:26" hidden="1">
      <c r="Z3749" s="18" t="s">
        <v>4166</v>
      </c>
    </row>
    <row r="3750" spans="26:26" hidden="1">
      <c r="Z3750" s="18" t="s">
        <v>4166</v>
      </c>
    </row>
    <row r="3751" spans="26:26" hidden="1">
      <c r="Z3751" s="18" t="s">
        <v>4166</v>
      </c>
    </row>
    <row r="3752" spans="26:26" hidden="1">
      <c r="Z3752" s="18" t="s">
        <v>4166</v>
      </c>
    </row>
    <row r="3753" spans="26:26" hidden="1">
      <c r="Z3753" s="18" t="s">
        <v>4166</v>
      </c>
    </row>
    <row r="3754" spans="26:26" hidden="1">
      <c r="Z3754" s="18" t="s">
        <v>4166</v>
      </c>
    </row>
    <row r="3755" spans="26:26" hidden="1">
      <c r="Z3755" s="18" t="s">
        <v>4166</v>
      </c>
    </row>
    <row r="3756" spans="26:26" hidden="1">
      <c r="Z3756" s="18" t="s">
        <v>4166</v>
      </c>
    </row>
    <row r="3757" spans="26:26" hidden="1">
      <c r="Z3757" s="18" t="s">
        <v>4166</v>
      </c>
    </row>
    <row r="3758" spans="26:26" hidden="1">
      <c r="Z3758" s="18" t="s">
        <v>4166</v>
      </c>
    </row>
    <row r="3759" spans="26:26" hidden="1">
      <c r="Z3759" s="18" t="s">
        <v>4166</v>
      </c>
    </row>
    <row r="3760" spans="26:26" hidden="1">
      <c r="Z3760" s="18" t="s">
        <v>4166</v>
      </c>
    </row>
    <row r="3761" spans="26:26" hidden="1">
      <c r="Z3761" s="18" t="s">
        <v>4166</v>
      </c>
    </row>
    <row r="3762" spans="26:26" hidden="1">
      <c r="Z3762" s="18" t="s">
        <v>4166</v>
      </c>
    </row>
    <row r="3763" spans="26:26" hidden="1">
      <c r="Z3763" s="18" t="s">
        <v>4166</v>
      </c>
    </row>
    <row r="3764" spans="26:26" hidden="1">
      <c r="Z3764" s="18" t="s">
        <v>4166</v>
      </c>
    </row>
    <row r="3765" spans="26:26" hidden="1">
      <c r="Z3765" s="18" t="s">
        <v>4166</v>
      </c>
    </row>
    <row r="3766" spans="26:26" hidden="1">
      <c r="Z3766" s="18" t="s">
        <v>4166</v>
      </c>
    </row>
    <row r="3767" spans="26:26" hidden="1">
      <c r="Z3767" s="18" t="s">
        <v>4166</v>
      </c>
    </row>
    <row r="3768" spans="26:26" hidden="1">
      <c r="Z3768" s="18" t="s">
        <v>4166</v>
      </c>
    </row>
    <row r="3769" spans="26:26" hidden="1">
      <c r="Z3769" s="18" t="s">
        <v>4166</v>
      </c>
    </row>
    <row r="3770" spans="26:26" hidden="1">
      <c r="Z3770" s="18" t="s">
        <v>4166</v>
      </c>
    </row>
    <row r="3771" spans="26:26" hidden="1">
      <c r="Z3771" s="18" t="s">
        <v>4166</v>
      </c>
    </row>
    <row r="3772" spans="26:26" hidden="1">
      <c r="Z3772" s="18" t="s">
        <v>4166</v>
      </c>
    </row>
    <row r="3773" spans="26:26" hidden="1">
      <c r="Z3773" s="18" t="s">
        <v>4166</v>
      </c>
    </row>
    <row r="3774" spans="26:26" hidden="1">
      <c r="Z3774" s="18" t="s">
        <v>4166</v>
      </c>
    </row>
    <row r="3775" spans="26:26" hidden="1">
      <c r="Z3775" s="18" t="s">
        <v>4166</v>
      </c>
    </row>
    <row r="3776" spans="26:26" hidden="1">
      <c r="Z3776" s="18" t="s">
        <v>4166</v>
      </c>
    </row>
    <row r="3777" spans="26:26" hidden="1">
      <c r="Z3777" s="18" t="s">
        <v>4166</v>
      </c>
    </row>
    <row r="3778" spans="26:26" hidden="1">
      <c r="Z3778" s="18" t="s">
        <v>4166</v>
      </c>
    </row>
    <row r="3779" spans="26:26" hidden="1">
      <c r="Z3779" s="18" t="s">
        <v>4166</v>
      </c>
    </row>
    <row r="3780" spans="26:26" hidden="1">
      <c r="Z3780" s="18" t="s">
        <v>4166</v>
      </c>
    </row>
    <row r="3781" spans="26:26" hidden="1">
      <c r="Z3781" s="18" t="s">
        <v>4166</v>
      </c>
    </row>
    <row r="3782" spans="26:26" hidden="1">
      <c r="Z3782" s="18" t="s">
        <v>4166</v>
      </c>
    </row>
    <row r="3783" spans="26:26" hidden="1">
      <c r="Z3783" s="18" t="s">
        <v>4166</v>
      </c>
    </row>
    <row r="3784" spans="26:26" hidden="1">
      <c r="Z3784" s="18" t="s">
        <v>4166</v>
      </c>
    </row>
    <row r="3785" spans="26:26" hidden="1">
      <c r="Z3785" s="18" t="s">
        <v>4166</v>
      </c>
    </row>
    <row r="3786" spans="26:26" hidden="1">
      <c r="Z3786" s="18" t="s">
        <v>4166</v>
      </c>
    </row>
    <row r="3787" spans="26:26" hidden="1">
      <c r="Z3787" s="18" t="s">
        <v>4166</v>
      </c>
    </row>
    <row r="3788" spans="26:26" hidden="1">
      <c r="Z3788" s="18" t="s">
        <v>4166</v>
      </c>
    </row>
    <row r="3789" spans="26:26" hidden="1">
      <c r="Z3789" s="18" t="s">
        <v>4166</v>
      </c>
    </row>
    <row r="3790" spans="26:26" hidden="1">
      <c r="Z3790" s="18" t="s">
        <v>4166</v>
      </c>
    </row>
    <row r="3791" spans="26:26" hidden="1">
      <c r="Z3791" s="18" t="s">
        <v>4166</v>
      </c>
    </row>
    <row r="3792" spans="26:26" hidden="1">
      <c r="Z3792" s="18" t="s">
        <v>4166</v>
      </c>
    </row>
    <row r="3793" spans="26:26" hidden="1">
      <c r="Z3793" s="18" t="s">
        <v>4166</v>
      </c>
    </row>
    <row r="3794" spans="26:26" hidden="1">
      <c r="Z3794" s="18" t="s">
        <v>4166</v>
      </c>
    </row>
    <row r="3795" spans="26:26" hidden="1">
      <c r="Z3795" s="18" t="s">
        <v>4166</v>
      </c>
    </row>
    <row r="3796" spans="26:26" hidden="1">
      <c r="Z3796" s="18" t="s">
        <v>4166</v>
      </c>
    </row>
    <row r="3797" spans="26:26" hidden="1">
      <c r="Z3797" s="18" t="s">
        <v>4166</v>
      </c>
    </row>
    <row r="3798" spans="26:26" hidden="1">
      <c r="Z3798" s="18" t="s">
        <v>4166</v>
      </c>
    </row>
    <row r="3799" spans="26:26" hidden="1">
      <c r="Z3799" s="18" t="s">
        <v>4166</v>
      </c>
    </row>
    <row r="3800" spans="26:26" hidden="1">
      <c r="Z3800" s="18" t="s">
        <v>4166</v>
      </c>
    </row>
    <row r="3801" spans="26:26" hidden="1">
      <c r="Z3801" s="18" t="s">
        <v>4166</v>
      </c>
    </row>
    <row r="3802" spans="26:26" hidden="1">
      <c r="Z3802" s="18" t="s">
        <v>4166</v>
      </c>
    </row>
    <row r="3803" spans="26:26" hidden="1">
      <c r="Z3803" s="18" t="s">
        <v>4166</v>
      </c>
    </row>
    <row r="3804" spans="26:26" hidden="1">
      <c r="Z3804" s="18" t="s">
        <v>4166</v>
      </c>
    </row>
    <row r="3805" spans="26:26" hidden="1">
      <c r="Z3805" s="18" t="s">
        <v>4166</v>
      </c>
    </row>
    <row r="3806" spans="26:26" hidden="1">
      <c r="Z3806" s="18" t="s">
        <v>4166</v>
      </c>
    </row>
    <row r="3807" spans="26:26" hidden="1">
      <c r="Z3807" s="18" t="s">
        <v>4166</v>
      </c>
    </row>
    <row r="3808" spans="26:26" hidden="1">
      <c r="Z3808" s="18" t="s">
        <v>4166</v>
      </c>
    </row>
    <row r="3809" spans="26:26" hidden="1">
      <c r="Z3809" s="18" t="s">
        <v>4166</v>
      </c>
    </row>
    <row r="3810" spans="26:26" hidden="1">
      <c r="Z3810" s="18" t="s">
        <v>4166</v>
      </c>
    </row>
    <row r="3811" spans="26:26" hidden="1">
      <c r="Z3811" s="18" t="s">
        <v>4166</v>
      </c>
    </row>
    <row r="3812" spans="26:26" hidden="1">
      <c r="Z3812" s="18" t="s">
        <v>4166</v>
      </c>
    </row>
    <row r="3813" spans="26:26" hidden="1">
      <c r="Z3813" s="18" t="s">
        <v>4166</v>
      </c>
    </row>
    <row r="3814" spans="26:26" hidden="1">
      <c r="Z3814" s="18" t="s">
        <v>4166</v>
      </c>
    </row>
    <row r="3815" spans="26:26" hidden="1">
      <c r="Z3815" s="18" t="s">
        <v>4166</v>
      </c>
    </row>
    <row r="3816" spans="26:26" hidden="1">
      <c r="Z3816" s="18" t="s">
        <v>4166</v>
      </c>
    </row>
    <row r="3817" spans="26:26" hidden="1">
      <c r="Z3817" s="18" t="s">
        <v>4166</v>
      </c>
    </row>
    <row r="3818" spans="26:26" hidden="1">
      <c r="Z3818" s="18" t="s">
        <v>4166</v>
      </c>
    </row>
    <row r="3819" spans="26:26" hidden="1">
      <c r="Z3819" s="18" t="s">
        <v>4166</v>
      </c>
    </row>
    <row r="3820" spans="26:26" hidden="1">
      <c r="Z3820" s="18" t="s">
        <v>4166</v>
      </c>
    </row>
    <row r="3821" spans="26:26" hidden="1">
      <c r="Z3821" s="18" t="s">
        <v>4166</v>
      </c>
    </row>
    <row r="3822" spans="26:26" hidden="1">
      <c r="Z3822" s="18" t="s">
        <v>4166</v>
      </c>
    </row>
    <row r="3823" spans="26:26" hidden="1">
      <c r="Z3823" s="18" t="s">
        <v>4166</v>
      </c>
    </row>
    <row r="3824" spans="26:26" hidden="1">
      <c r="Z3824" s="18" t="s">
        <v>4166</v>
      </c>
    </row>
    <row r="3825" spans="26:26" hidden="1">
      <c r="Z3825" s="18" t="s">
        <v>4166</v>
      </c>
    </row>
    <row r="3826" spans="26:26" hidden="1">
      <c r="Z3826" s="18" t="s">
        <v>4166</v>
      </c>
    </row>
    <row r="3827" spans="26:26" hidden="1">
      <c r="Z3827" s="18" t="s">
        <v>4166</v>
      </c>
    </row>
    <row r="3828" spans="26:26" hidden="1">
      <c r="Z3828" s="18" t="s">
        <v>4166</v>
      </c>
    </row>
    <row r="3829" spans="26:26" hidden="1">
      <c r="Z3829" s="18" t="s">
        <v>4166</v>
      </c>
    </row>
    <row r="3830" spans="26:26" hidden="1">
      <c r="Z3830" s="18" t="s">
        <v>4166</v>
      </c>
    </row>
    <row r="3831" spans="26:26" hidden="1">
      <c r="Z3831" s="18" t="s">
        <v>4166</v>
      </c>
    </row>
    <row r="3832" spans="26:26" hidden="1">
      <c r="Z3832" s="18" t="s">
        <v>4166</v>
      </c>
    </row>
    <row r="3833" spans="26:26" hidden="1">
      <c r="Z3833" s="18" t="s">
        <v>4166</v>
      </c>
    </row>
    <row r="3834" spans="26:26" hidden="1">
      <c r="Z3834" s="18" t="s">
        <v>4166</v>
      </c>
    </row>
    <row r="3835" spans="26:26" hidden="1">
      <c r="Z3835" s="18" t="s">
        <v>4166</v>
      </c>
    </row>
    <row r="3836" spans="26:26" hidden="1">
      <c r="Z3836" s="18" t="s">
        <v>4166</v>
      </c>
    </row>
    <row r="3837" spans="26:26" hidden="1">
      <c r="Z3837" s="18" t="s">
        <v>4166</v>
      </c>
    </row>
    <row r="3838" spans="26:26" hidden="1">
      <c r="Z3838" s="18" t="s">
        <v>4166</v>
      </c>
    </row>
    <row r="3839" spans="26:26" hidden="1">
      <c r="Z3839" s="18" t="s">
        <v>4166</v>
      </c>
    </row>
    <row r="3840" spans="26:26" hidden="1">
      <c r="Z3840" s="18" t="s">
        <v>4166</v>
      </c>
    </row>
    <row r="3841" spans="26:26" hidden="1">
      <c r="Z3841" s="18" t="s">
        <v>4166</v>
      </c>
    </row>
    <row r="3842" spans="26:26" hidden="1">
      <c r="Z3842" s="18" t="s">
        <v>4166</v>
      </c>
    </row>
    <row r="3843" spans="26:26" hidden="1">
      <c r="Z3843" s="18" t="s">
        <v>4166</v>
      </c>
    </row>
    <row r="3844" spans="26:26" hidden="1">
      <c r="Z3844" s="18" t="s">
        <v>4166</v>
      </c>
    </row>
    <row r="3845" spans="26:26" hidden="1">
      <c r="Z3845" s="18" t="s">
        <v>4166</v>
      </c>
    </row>
    <row r="3846" spans="26:26" hidden="1">
      <c r="Z3846" s="18" t="s">
        <v>4166</v>
      </c>
    </row>
    <row r="3847" spans="26:26" hidden="1">
      <c r="Z3847" s="18" t="s">
        <v>4166</v>
      </c>
    </row>
    <row r="3848" spans="26:26" hidden="1">
      <c r="Z3848" s="18" t="s">
        <v>4166</v>
      </c>
    </row>
    <row r="3849" spans="26:26" hidden="1">
      <c r="Z3849" s="18" t="s">
        <v>4166</v>
      </c>
    </row>
    <row r="3850" spans="26:26" hidden="1">
      <c r="Z3850" s="18" t="s">
        <v>4166</v>
      </c>
    </row>
    <row r="3851" spans="26:26" hidden="1">
      <c r="Z3851" s="18" t="s">
        <v>4166</v>
      </c>
    </row>
    <row r="3852" spans="26:26" hidden="1">
      <c r="Z3852" s="18" t="s">
        <v>4166</v>
      </c>
    </row>
    <row r="3853" spans="26:26" hidden="1">
      <c r="Z3853" s="18" t="s">
        <v>4166</v>
      </c>
    </row>
    <row r="3854" spans="26:26" hidden="1">
      <c r="Z3854" s="18" t="s">
        <v>4166</v>
      </c>
    </row>
    <row r="3855" spans="26:26" hidden="1">
      <c r="Z3855" s="18" t="s">
        <v>4166</v>
      </c>
    </row>
    <row r="3856" spans="26:26" hidden="1">
      <c r="Z3856" s="18" t="s">
        <v>4166</v>
      </c>
    </row>
    <row r="3857" spans="26:26" hidden="1">
      <c r="Z3857" s="18" t="s">
        <v>4166</v>
      </c>
    </row>
    <row r="3858" spans="26:26" hidden="1">
      <c r="Z3858" s="18" t="s">
        <v>4166</v>
      </c>
    </row>
    <row r="3859" spans="26:26" hidden="1">
      <c r="Z3859" s="18" t="s">
        <v>4166</v>
      </c>
    </row>
    <row r="3860" spans="26:26" hidden="1">
      <c r="Z3860" s="18" t="s">
        <v>4166</v>
      </c>
    </row>
    <row r="3861" spans="26:26" hidden="1">
      <c r="Z3861" s="18" t="s">
        <v>4166</v>
      </c>
    </row>
    <row r="3862" spans="26:26" hidden="1">
      <c r="Z3862" s="18" t="s">
        <v>4166</v>
      </c>
    </row>
    <row r="3863" spans="26:26" hidden="1">
      <c r="Z3863" s="18" t="s">
        <v>4166</v>
      </c>
    </row>
    <row r="3864" spans="26:26" hidden="1">
      <c r="Z3864" s="18" t="s">
        <v>4166</v>
      </c>
    </row>
    <row r="3865" spans="26:26" hidden="1">
      <c r="Z3865" s="18" t="s">
        <v>4166</v>
      </c>
    </row>
    <row r="3866" spans="26:26" hidden="1">
      <c r="Z3866" s="18" t="s">
        <v>4166</v>
      </c>
    </row>
    <row r="3867" spans="26:26" hidden="1">
      <c r="Z3867" s="18" t="s">
        <v>4166</v>
      </c>
    </row>
    <row r="3868" spans="26:26" hidden="1">
      <c r="Z3868" s="18" t="s">
        <v>4166</v>
      </c>
    </row>
    <row r="3869" spans="26:26" hidden="1">
      <c r="Z3869" s="18" t="s">
        <v>4166</v>
      </c>
    </row>
    <row r="3870" spans="26:26" hidden="1">
      <c r="Z3870" s="18" t="s">
        <v>4166</v>
      </c>
    </row>
    <row r="3871" spans="26:26" hidden="1">
      <c r="Z3871" s="18" t="s">
        <v>4166</v>
      </c>
    </row>
    <row r="3872" spans="26:26" hidden="1">
      <c r="Z3872" s="18" t="s">
        <v>4166</v>
      </c>
    </row>
    <row r="3873" spans="26:26" hidden="1">
      <c r="Z3873" s="18" t="s">
        <v>4166</v>
      </c>
    </row>
    <row r="3874" spans="26:26" hidden="1">
      <c r="Z3874" s="18" t="s">
        <v>4166</v>
      </c>
    </row>
    <row r="3875" spans="26:26" hidden="1">
      <c r="Z3875" s="18" t="s">
        <v>4166</v>
      </c>
    </row>
    <row r="3876" spans="26:26" hidden="1">
      <c r="Z3876" s="18" t="s">
        <v>4166</v>
      </c>
    </row>
    <row r="3877" spans="26:26" hidden="1">
      <c r="Z3877" s="18" t="s">
        <v>4166</v>
      </c>
    </row>
    <row r="3878" spans="26:26" hidden="1">
      <c r="Z3878" s="18" t="s">
        <v>4166</v>
      </c>
    </row>
    <row r="3879" spans="26:26" hidden="1">
      <c r="Z3879" s="18" t="s">
        <v>4166</v>
      </c>
    </row>
    <row r="3880" spans="26:26" hidden="1">
      <c r="Z3880" s="18" t="s">
        <v>4166</v>
      </c>
    </row>
    <row r="3881" spans="26:26" hidden="1">
      <c r="Z3881" s="18" t="s">
        <v>4166</v>
      </c>
    </row>
    <row r="3882" spans="26:26" hidden="1">
      <c r="Z3882" s="18" t="s">
        <v>4166</v>
      </c>
    </row>
    <row r="3883" spans="26:26" hidden="1">
      <c r="Z3883" s="18" t="s">
        <v>4166</v>
      </c>
    </row>
    <row r="3884" spans="26:26" hidden="1">
      <c r="Z3884" s="18" t="s">
        <v>4166</v>
      </c>
    </row>
    <row r="3885" spans="26:26" hidden="1">
      <c r="Z3885" s="18" t="s">
        <v>4166</v>
      </c>
    </row>
    <row r="3886" spans="26:26" hidden="1">
      <c r="Z3886" s="18" t="s">
        <v>4166</v>
      </c>
    </row>
    <row r="3887" spans="26:26" hidden="1">
      <c r="Z3887" s="18" t="s">
        <v>4166</v>
      </c>
    </row>
    <row r="3888" spans="26:26" hidden="1">
      <c r="Z3888" s="18" t="s">
        <v>4166</v>
      </c>
    </row>
    <row r="3889" spans="26:26" hidden="1">
      <c r="Z3889" s="18" t="s">
        <v>4166</v>
      </c>
    </row>
    <row r="3890" spans="26:26" hidden="1">
      <c r="Z3890" s="18" t="s">
        <v>4166</v>
      </c>
    </row>
    <row r="3891" spans="26:26" hidden="1">
      <c r="Z3891" s="18" t="s">
        <v>4166</v>
      </c>
    </row>
    <row r="3892" spans="26:26" hidden="1">
      <c r="Z3892" s="18" t="s">
        <v>4166</v>
      </c>
    </row>
    <row r="3893" spans="26:26" hidden="1">
      <c r="Z3893" s="18" t="s">
        <v>4166</v>
      </c>
    </row>
    <row r="3894" spans="26:26" hidden="1">
      <c r="Z3894" s="18" t="s">
        <v>4166</v>
      </c>
    </row>
    <row r="3895" spans="26:26" hidden="1">
      <c r="Z3895" s="18" t="s">
        <v>4166</v>
      </c>
    </row>
    <row r="3896" spans="26:26" hidden="1">
      <c r="Z3896" s="18" t="s">
        <v>4166</v>
      </c>
    </row>
    <row r="3897" spans="26:26" hidden="1">
      <c r="Z3897" s="18" t="s">
        <v>4166</v>
      </c>
    </row>
    <row r="3898" spans="26:26" hidden="1">
      <c r="Z3898" s="18" t="s">
        <v>4166</v>
      </c>
    </row>
    <row r="3899" spans="26:26" hidden="1">
      <c r="Z3899" s="18" t="s">
        <v>4166</v>
      </c>
    </row>
    <row r="3900" spans="26:26" hidden="1">
      <c r="Z3900" s="18" t="s">
        <v>4166</v>
      </c>
    </row>
    <row r="3901" spans="26:26" hidden="1">
      <c r="Z3901" s="18" t="s">
        <v>4166</v>
      </c>
    </row>
    <row r="3902" spans="26:26" hidden="1">
      <c r="Z3902" s="18" t="s">
        <v>4166</v>
      </c>
    </row>
    <row r="3903" spans="26:26" hidden="1">
      <c r="Z3903" s="18" t="s">
        <v>4166</v>
      </c>
    </row>
    <row r="3904" spans="26:26" hidden="1">
      <c r="Z3904" s="18" t="s">
        <v>4166</v>
      </c>
    </row>
    <row r="3905" spans="26:26" hidden="1">
      <c r="Z3905" s="18" t="s">
        <v>4166</v>
      </c>
    </row>
    <row r="3906" spans="26:26" hidden="1">
      <c r="Z3906" s="18" t="s">
        <v>4166</v>
      </c>
    </row>
    <row r="3907" spans="26:26" hidden="1">
      <c r="Z3907" s="18" t="s">
        <v>4166</v>
      </c>
    </row>
    <row r="3908" spans="26:26" hidden="1">
      <c r="Z3908" s="18" t="s">
        <v>4166</v>
      </c>
    </row>
    <row r="3909" spans="26:26" hidden="1">
      <c r="Z3909" s="18" t="s">
        <v>4166</v>
      </c>
    </row>
    <row r="3910" spans="26:26" hidden="1">
      <c r="Z3910" s="18" t="s">
        <v>4166</v>
      </c>
    </row>
    <row r="3911" spans="26:26" hidden="1">
      <c r="Z3911" s="18" t="s">
        <v>4166</v>
      </c>
    </row>
    <row r="3912" spans="26:26" hidden="1">
      <c r="Z3912" s="18" t="s">
        <v>4166</v>
      </c>
    </row>
    <row r="3913" spans="26:26" hidden="1">
      <c r="Z3913" s="18" t="s">
        <v>4166</v>
      </c>
    </row>
    <row r="3914" spans="26:26" hidden="1">
      <c r="Z3914" s="18" t="s">
        <v>4166</v>
      </c>
    </row>
    <row r="3915" spans="26:26" hidden="1">
      <c r="Z3915" s="18" t="s">
        <v>4166</v>
      </c>
    </row>
    <row r="3916" spans="26:26" hidden="1">
      <c r="Z3916" s="18" t="s">
        <v>4166</v>
      </c>
    </row>
    <row r="3917" spans="26:26" hidden="1">
      <c r="Z3917" s="18" t="s">
        <v>4166</v>
      </c>
    </row>
    <row r="3918" spans="26:26" hidden="1">
      <c r="Z3918" s="18" t="s">
        <v>4166</v>
      </c>
    </row>
    <row r="3919" spans="26:26" hidden="1">
      <c r="Z3919" s="18" t="s">
        <v>4166</v>
      </c>
    </row>
    <row r="3920" spans="26:26" hidden="1">
      <c r="Z3920" s="18" t="s">
        <v>4166</v>
      </c>
    </row>
    <row r="3921" spans="26:26" hidden="1">
      <c r="Z3921" s="18" t="s">
        <v>4166</v>
      </c>
    </row>
    <row r="3922" spans="26:26" hidden="1">
      <c r="Z3922" s="18" t="s">
        <v>4166</v>
      </c>
    </row>
    <row r="3923" spans="26:26" hidden="1">
      <c r="Z3923" s="18" t="s">
        <v>4166</v>
      </c>
    </row>
    <row r="3924" spans="26:26" hidden="1">
      <c r="Z3924" s="18" t="s">
        <v>4166</v>
      </c>
    </row>
    <row r="3925" spans="26:26" hidden="1">
      <c r="Z3925" s="18" t="s">
        <v>4166</v>
      </c>
    </row>
    <row r="3926" spans="26:26" hidden="1">
      <c r="Z3926" s="18" t="s">
        <v>4166</v>
      </c>
    </row>
    <row r="3927" spans="26:26" hidden="1">
      <c r="Z3927" s="18" t="s">
        <v>4166</v>
      </c>
    </row>
    <row r="3928" spans="26:26" hidden="1">
      <c r="Z3928" s="18" t="s">
        <v>4166</v>
      </c>
    </row>
    <row r="3929" spans="26:26" hidden="1">
      <c r="Z3929" s="18" t="s">
        <v>4166</v>
      </c>
    </row>
    <row r="3930" spans="26:26" hidden="1">
      <c r="Z3930" s="18" t="s">
        <v>4166</v>
      </c>
    </row>
    <row r="3931" spans="26:26" hidden="1">
      <c r="Z3931" s="18" t="s">
        <v>4166</v>
      </c>
    </row>
    <row r="3932" spans="26:26" hidden="1">
      <c r="Z3932" s="18" t="s">
        <v>4166</v>
      </c>
    </row>
    <row r="3933" spans="26:26" hidden="1">
      <c r="Z3933" s="18" t="s">
        <v>4166</v>
      </c>
    </row>
    <row r="3934" spans="26:26" hidden="1">
      <c r="Z3934" s="18" t="s">
        <v>4166</v>
      </c>
    </row>
    <row r="3935" spans="26:26" hidden="1">
      <c r="Z3935" s="18" t="s">
        <v>4166</v>
      </c>
    </row>
    <row r="3936" spans="26:26" hidden="1">
      <c r="Z3936" s="18" t="s">
        <v>4166</v>
      </c>
    </row>
    <row r="3937" spans="26:26" hidden="1">
      <c r="Z3937" s="18" t="s">
        <v>4166</v>
      </c>
    </row>
    <row r="3938" spans="26:26" hidden="1">
      <c r="Z3938" s="18" t="s">
        <v>4166</v>
      </c>
    </row>
    <row r="3939" spans="26:26" hidden="1">
      <c r="Z3939" s="18" t="s">
        <v>4166</v>
      </c>
    </row>
    <row r="3940" spans="26:26" hidden="1">
      <c r="Z3940" s="18" t="s">
        <v>4166</v>
      </c>
    </row>
    <row r="3941" spans="26:26" hidden="1">
      <c r="Z3941" s="18" t="s">
        <v>4166</v>
      </c>
    </row>
    <row r="3942" spans="26:26" hidden="1">
      <c r="Z3942" s="18" t="s">
        <v>4166</v>
      </c>
    </row>
    <row r="3943" spans="26:26" hidden="1">
      <c r="Z3943" s="18" t="s">
        <v>4166</v>
      </c>
    </row>
    <row r="3944" spans="26:26" hidden="1">
      <c r="Z3944" s="18" t="s">
        <v>4166</v>
      </c>
    </row>
    <row r="3945" spans="26:26" hidden="1">
      <c r="Z3945" s="18" t="s">
        <v>4166</v>
      </c>
    </row>
    <row r="3946" spans="26:26" hidden="1">
      <c r="Z3946" s="18" t="s">
        <v>4166</v>
      </c>
    </row>
    <row r="3947" spans="26:26" hidden="1">
      <c r="Z3947" s="18" t="s">
        <v>4166</v>
      </c>
    </row>
    <row r="3948" spans="26:26" hidden="1">
      <c r="Z3948" s="18" t="s">
        <v>4166</v>
      </c>
    </row>
    <row r="3949" spans="26:26" hidden="1">
      <c r="Z3949" s="18" t="s">
        <v>4166</v>
      </c>
    </row>
    <row r="3950" spans="26:26" hidden="1">
      <c r="Z3950" s="18" t="s">
        <v>4166</v>
      </c>
    </row>
    <row r="3951" spans="26:26" hidden="1">
      <c r="Z3951" s="18" t="s">
        <v>4166</v>
      </c>
    </row>
    <row r="3952" spans="26:26" hidden="1">
      <c r="Z3952" s="18" t="s">
        <v>4166</v>
      </c>
    </row>
    <row r="3953" spans="26:26" hidden="1">
      <c r="Z3953" s="18" t="s">
        <v>4166</v>
      </c>
    </row>
    <row r="3954" spans="26:26" hidden="1">
      <c r="Z3954" s="18" t="s">
        <v>4166</v>
      </c>
    </row>
    <row r="3955" spans="26:26" hidden="1">
      <c r="Z3955" s="18" t="s">
        <v>4166</v>
      </c>
    </row>
    <row r="3956" spans="26:26" hidden="1">
      <c r="Z3956" s="18" t="s">
        <v>4166</v>
      </c>
    </row>
    <row r="3957" spans="26:26" hidden="1">
      <c r="Z3957" s="18" t="s">
        <v>4166</v>
      </c>
    </row>
    <row r="3958" spans="26:26" hidden="1">
      <c r="Z3958" s="18" t="s">
        <v>4166</v>
      </c>
    </row>
    <row r="3959" spans="26:26" hidden="1">
      <c r="Z3959" s="18" t="s">
        <v>4166</v>
      </c>
    </row>
    <row r="3960" spans="26:26" hidden="1">
      <c r="Z3960" s="18" t="s">
        <v>4166</v>
      </c>
    </row>
    <row r="3961" spans="26:26" hidden="1">
      <c r="Z3961" s="18" t="s">
        <v>4166</v>
      </c>
    </row>
    <row r="3962" spans="26:26" hidden="1">
      <c r="Z3962" s="18" t="s">
        <v>4166</v>
      </c>
    </row>
    <row r="3963" spans="26:26" hidden="1">
      <c r="Z3963" s="18" t="s">
        <v>4166</v>
      </c>
    </row>
    <row r="3964" spans="26:26" hidden="1">
      <c r="Z3964" s="18" t="s">
        <v>4166</v>
      </c>
    </row>
    <row r="3965" spans="26:26" hidden="1">
      <c r="Z3965" s="18" t="s">
        <v>4166</v>
      </c>
    </row>
    <row r="3966" spans="26:26" hidden="1">
      <c r="Z3966" s="18" t="s">
        <v>4166</v>
      </c>
    </row>
    <row r="3967" spans="26:26" hidden="1">
      <c r="Z3967" s="18" t="s">
        <v>4166</v>
      </c>
    </row>
    <row r="3968" spans="26:26" hidden="1">
      <c r="Z3968" s="18" t="s">
        <v>4166</v>
      </c>
    </row>
    <row r="3969" spans="26:26" hidden="1">
      <c r="Z3969" s="18" t="s">
        <v>4166</v>
      </c>
    </row>
    <row r="3970" spans="26:26" hidden="1">
      <c r="Z3970" s="18" t="s">
        <v>4166</v>
      </c>
    </row>
    <row r="3971" spans="26:26" hidden="1">
      <c r="Z3971" s="18" t="s">
        <v>4166</v>
      </c>
    </row>
    <row r="3972" spans="26:26" hidden="1">
      <c r="Z3972" s="18" t="s">
        <v>4166</v>
      </c>
    </row>
    <row r="3973" spans="26:26" hidden="1">
      <c r="Z3973" s="18" t="s">
        <v>4166</v>
      </c>
    </row>
    <row r="3974" spans="26:26" hidden="1">
      <c r="Z3974" s="18" t="s">
        <v>4166</v>
      </c>
    </row>
    <row r="3975" spans="26:26" hidden="1">
      <c r="Z3975" s="18" t="s">
        <v>4166</v>
      </c>
    </row>
    <row r="3976" spans="26:26" hidden="1">
      <c r="Z3976" s="18" t="s">
        <v>4166</v>
      </c>
    </row>
    <row r="3977" spans="26:26" hidden="1">
      <c r="Z3977" s="18" t="s">
        <v>4166</v>
      </c>
    </row>
    <row r="3978" spans="26:26" hidden="1">
      <c r="Z3978" s="18" t="s">
        <v>4166</v>
      </c>
    </row>
    <row r="3979" spans="26:26" hidden="1">
      <c r="Z3979" s="18" t="s">
        <v>4166</v>
      </c>
    </row>
    <row r="3980" spans="26:26" hidden="1">
      <c r="Z3980" s="18" t="s">
        <v>4166</v>
      </c>
    </row>
    <row r="3981" spans="26:26" hidden="1">
      <c r="Z3981" s="18" t="s">
        <v>4166</v>
      </c>
    </row>
    <row r="3982" spans="26:26" hidden="1">
      <c r="Z3982" s="18" t="s">
        <v>4166</v>
      </c>
    </row>
    <row r="3983" spans="26:26" hidden="1">
      <c r="Z3983" s="18" t="s">
        <v>4166</v>
      </c>
    </row>
    <row r="3984" spans="26:26" hidden="1">
      <c r="Z3984" s="18" t="s">
        <v>4166</v>
      </c>
    </row>
    <row r="3985" spans="26:26" hidden="1">
      <c r="Z3985" s="18" t="s">
        <v>4166</v>
      </c>
    </row>
    <row r="3986" spans="26:26" hidden="1">
      <c r="Z3986" s="18" t="s">
        <v>4166</v>
      </c>
    </row>
    <row r="3987" spans="26:26" hidden="1">
      <c r="Z3987" s="18" t="s">
        <v>4166</v>
      </c>
    </row>
    <row r="3988" spans="26:26" hidden="1">
      <c r="Z3988" s="18" t="s">
        <v>4166</v>
      </c>
    </row>
    <row r="3989" spans="26:26" hidden="1">
      <c r="Z3989" s="18" t="s">
        <v>4166</v>
      </c>
    </row>
    <row r="3990" spans="26:26" hidden="1">
      <c r="Z3990" s="18" t="s">
        <v>4166</v>
      </c>
    </row>
    <row r="3991" spans="26:26" hidden="1">
      <c r="Z3991" s="18" t="s">
        <v>4166</v>
      </c>
    </row>
    <row r="3992" spans="26:26" hidden="1">
      <c r="Z3992" s="18" t="s">
        <v>4166</v>
      </c>
    </row>
    <row r="3993" spans="26:26" hidden="1">
      <c r="Z3993" s="18" t="s">
        <v>4166</v>
      </c>
    </row>
    <row r="3994" spans="26:26" hidden="1">
      <c r="Z3994" s="18" t="s">
        <v>4166</v>
      </c>
    </row>
    <row r="3995" spans="26:26" hidden="1">
      <c r="Z3995" s="18" t="s">
        <v>4166</v>
      </c>
    </row>
    <row r="3996" spans="26:26" hidden="1">
      <c r="Z3996" s="18" t="s">
        <v>4166</v>
      </c>
    </row>
    <row r="3997" spans="26:26" hidden="1">
      <c r="Z3997" s="18" t="s">
        <v>4166</v>
      </c>
    </row>
    <row r="3998" spans="26:26" hidden="1">
      <c r="Z3998" s="18" t="s">
        <v>4166</v>
      </c>
    </row>
    <row r="3999" spans="26:26" hidden="1">
      <c r="Z3999" s="18" t="s">
        <v>4166</v>
      </c>
    </row>
    <row r="4000" spans="26:26" hidden="1">
      <c r="Z4000" s="18" t="s">
        <v>4166</v>
      </c>
    </row>
    <row r="4001" spans="26:26" hidden="1">
      <c r="Z4001" s="18" t="s">
        <v>4166</v>
      </c>
    </row>
    <row r="4002" spans="26:26" hidden="1">
      <c r="Z4002" s="18" t="s">
        <v>4166</v>
      </c>
    </row>
    <row r="4003" spans="26:26" hidden="1">
      <c r="Z4003" s="18" t="s">
        <v>4166</v>
      </c>
    </row>
    <row r="4004" spans="26:26" hidden="1">
      <c r="Z4004" s="18" t="s">
        <v>4166</v>
      </c>
    </row>
    <row r="4005" spans="26:26" hidden="1">
      <c r="Z4005" s="18" t="s">
        <v>4166</v>
      </c>
    </row>
    <row r="4006" spans="26:26" hidden="1">
      <c r="Z4006" s="18" t="s">
        <v>4166</v>
      </c>
    </row>
    <row r="4007" spans="26:26" hidden="1">
      <c r="Z4007" s="18" t="s">
        <v>4166</v>
      </c>
    </row>
    <row r="4008" spans="26:26" hidden="1">
      <c r="Z4008" s="18" t="s">
        <v>4166</v>
      </c>
    </row>
    <row r="4009" spans="26:26" hidden="1">
      <c r="Z4009" s="18" t="s">
        <v>4166</v>
      </c>
    </row>
    <row r="4010" spans="26:26" hidden="1">
      <c r="Z4010" s="18" t="s">
        <v>4166</v>
      </c>
    </row>
    <row r="4011" spans="26:26" hidden="1">
      <c r="Z4011" s="18" t="s">
        <v>4166</v>
      </c>
    </row>
    <row r="4012" spans="26:26" hidden="1">
      <c r="Z4012" s="18" t="s">
        <v>4166</v>
      </c>
    </row>
    <row r="4013" spans="26:26" hidden="1">
      <c r="Z4013" s="18" t="s">
        <v>4166</v>
      </c>
    </row>
    <row r="4014" spans="26:26" hidden="1">
      <c r="Z4014" s="18" t="s">
        <v>4166</v>
      </c>
    </row>
    <row r="4015" spans="26:26" hidden="1">
      <c r="Z4015" s="18" t="s">
        <v>4166</v>
      </c>
    </row>
    <row r="4016" spans="26:26" hidden="1">
      <c r="Z4016" s="18" t="s">
        <v>4166</v>
      </c>
    </row>
    <row r="4017" spans="26:26" hidden="1">
      <c r="Z4017" s="18" t="s">
        <v>4166</v>
      </c>
    </row>
    <row r="4018" spans="26:26" hidden="1">
      <c r="Z4018" s="18" t="s">
        <v>4166</v>
      </c>
    </row>
    <row r="4019" spans="26:26" hidden="1">
      <c r="Z4019" s="18" t="s">
        <v>4166</v>
      </c>
    </row>
    <row r="4020" spans="26:26" hidden="1">
      <c r="Z4020" s="18" t="s">
        <v>4166</v>
      </c>
    </row>
    <row r="4021" spans="26:26" hidden="1">
      <c r="Z4021" s="18" t="s">
        <v>4166</v>
      </c>
    </row>
    <row r="4022" spans="26:26" hidden="1">
      <c r="Z4022" s="18" t="s">
        <v>4166</v>
      </c>
    </row>
    <row r="4023" spans="26:26" hidden="1">
      <c r="Z4023" s="18" t="s">
        <v>4166</v>
      </c>
    </row>
    <row r="4024" spans="26:26" hidden="1">
      <c r="Z4024" s="18" t="s">
        <v>4166</v>
      </c>
    </row>
    <row r="4025" spans="26:26" hidden="1">
      <c r="Z4025" s="18" t="s">
        <v>4166</v>
      </c>
    </row>
    <row r="4026" spans="26:26" hidden="1">
      <c r="Z4026" s="18" t="s">
        <v>4166</v>
      </c>
    </row>
    <row r="4027" spans="26:26" hidden="1">
      <c r="Z4027" s="18" t="s">
        <v>4166</v>
      </c>
    </row>
    <row r="4028" spans="26:26" hidden="1">
      <c r="Z4028" s="18" t="s">
        <v>4166</v>
      </c>
    </row>
    <row r="4029" spans="26:26" hidden="1">
      <c r="Z4029" s="18" t="s">
        <v>4166</v>
      </c>
    </row>
    <row r="4030" spans="26:26" hidden="1">
      <c r="Z4030" s="18" t="s">
        <v>4166</v>
      </c>
    </row>
    <row r="4031" spans="26:26" hidden="1">
      <c r="Z4031" s="18" t="s">
        <v>4166</v>
      </c>
    </row>
    <row r="4032" spans="26:26" hidden="1">
      <c r="Z4032" s="18" t="s">
        <v>4166</v>
      </c>
    </row>
    <row r="4033" spans="26:26" hidden="1">
      <c r="Z4033" s="18" t="s">
        <v>4166</v>
      </c>
    </row>
    <row r="4034" spans="26:26" hidden="1">
      <c r="Z4034" s="18" t="s">
        <v>4166</v>
      </c>
    </row>
    <row r="4035" spans="26:26" hidden="1">
      <c r="Z4035" s="18" t="s">
        <v>4166</v>
      </c>
    </row>
    <row r="4036" spans="26:26" hidden="1">
      <c r="Z4036" s="18" t="s">
        <v>4166</v>
      </c>
    </row>
    <row r="4037" spans="26:26" hidden="1">
      <c r="Z4037" s="18" t="s">
        <v>4166</v>
      </c>
    </row>
    <row r="4038" spans="26:26" hidden="1">
      <c r="Z4038" s="18" t="s">
        <v>4166</v>
      </c>
    </row>
    <row r="4039" spans="26:26" hidden="1">
      <c r="Z4039" s="18" t="s">
        <v>4166</v>
      </c>
    </row>
    <row r="4040" spans="26:26" hidden="1">
      <c r="Z4040" s="18" t="s">
        <v>4166</v>
      </c>
    </row>
    <row r="4041" spans="26:26" hidden="1">
      <c r="Z4041" s="18" t="s">
        <v>4166</v>
      </c>
    </row>
    <row r="4042" spans="26:26" hidden="1">
      <c r="Z4042" s="18" t="s">
        <v>4166</v>
      </c>
    </row>
    <row r="4043" spans="26:26" hidden="1">
      <c r="Z4043" s="18" t="s">
        <v>4166</v>
      </c>
    </row>
    <row r="4044" spans="26:26" hidden="1">
      <c r="Z4044" s="18" t="s">
        <v>4166</v>
      </c>
    </row>
    <row r="4045" spans="26:26" hidden="1">
      <c r="Z4045" s="18" t="s">
        <v>4166</v>
      </c>
    </row>
    <row r="4046" spans="26:26" hidden="1">
      <c r="Z4046" s="18" t="s">
        <v>4166</v>
      </c>
    </row>
    <row r="4047" spans="26:26" hidden="1">
      <c r="Z4047" s="18" t="s">
        <v>4166</v>
      </c>
    </row>
    <row r="4048" spans="26:26" hidden="1">
      <c r="Z4048" s="18" t="s">
        <v>4166</v>
      </c>
    </row>
    <row r="4049" spans="26:26" hidden="1">
      <c r="Z4049" s="18" t="s">
        <v>4166</v>
      </c>
    </row>
    <row r="4050" spans="26:26" hidden="1">
      <c r="Z4050" s="18" t="s">
        <v>4166</v>
      </c>
    </row>
    <row r="4051" spans="26:26" hidden="1">
      <c r="Z4051" s="18" t="s">
        <v>4166</v>
      </c>
    </row>
    <row r="4052" spans="26:26" hidden="1">
      <c r="Z4052" s="18" t="s">
        <v>4166</v>
      </c>
    </row>
    <row r="4053" spans="26:26" hidden="1">
      <c r="Z4053" s="18" t="s">
        <v>4166</v>
      </c>
    </row>
    <row r="4054" spans="26:26" hidden="1">
      <c r="Z4054" s="18" t="s">
        <v>4166</v>
      </c>
    </row>
    <row r="4055" spans="26:26" hidden="1">
      <c r="Z4055" s="18" t="s">
        <v>4166</v>
      </c>
    </row>
    <row r="4056" spans="26:26" hidden="1">
      <c r="Z4056" s="18" t="s">
        <v>4166</v>
      </c>
    </row>
    <row r="4057" spans="26:26" hidden="1">
      <c r="Z4057" s="18" t="s">
        <v>4166</v>
      </c>
    </row>
    <row r="4058" spans="26:26" hidden="1">
      <c r="Z4058" s="18" t="s">
        <v>4166</v>
      </c>
    </row>
    <row r="4059" spans="26:26" hidden="1">
      <c r="Z4059" s="18" t="s">
        <v>4166</v>
      </c>
    </row>
    <row r="4060" spans="26:26" hidden="1">
      <c r="Z4060" s="18" t="s">
        <v>4166</v>
      </c>
    </row>
    <row r="4061" spans="26:26" hidden="1">
      <c r="Z4061" s="18" t="s">
        <v>4166</v>
      </c>
    </row>
    <row r="4062" spans="26:26" hidden="1">
      <c r="Z4062" s="18" t="s">
        <v>4166</v>
      </c>
    </row>
    <row r="4063" spans="26:26" hidden="1">
      <c r="Z4063" s="18" t="s">
        <v>4166</v>
      </c>
    </row>
    <row r="4064" spans="26:26" hidden="1">
      <c r="Z4064" s="18" t="s">
        <v>4166</v>
      </c>
    </row>
    <row r="4065" spans="26:26" hidden="1">
      <c r="Z4065" s="18" t="s">
        <v>4166</v>
      </c>
    </row>
    <row r="4066" spans="26:26" hidden="1">
      <c r="Z4066" s="18" t="s">
        <v>4166</v>
      </c>
    </row>
    <row r="4067" spans="26:26" hidden="1">
      <c r="Z4067" s="18" t="s">
        <v>4166</v>
      </c>
    </row>
    <row r="4068" spans="26:26" hidden="1">
      <c r="Z4068" s="18" t="s">
        <v>4166</v>
      </c>
    </row>
    <row r="4069" spans="26:26" hidden="1">
      <c r="Z4069" s="18" t="s">
        <v>4166</v>
      </c>
    </row>
    <row r="4070" spans="26:26" hidden="1">
      <c r="Z4070" s="18" t="s">
        <v>4166</v>
      </c>
    </row>
    <row r="4071" spans="26:26" hidden="1">
      <c r="Z4071" s="18" t="s">
        <v>4166</v>
      </c>
    </row>
    <row r="4072" spans="26:26" hidden="1">
      <c r="Z4072" s="18" t="s">
        <v>4166</v>
      </c>
    </row>
    <row r="4073" spans="26:26" hidden="1">
      <c r="Z4073" s="18" t="s">
        <v>4166</v>
      </c>
    </row>
    <row r="4074" spans="26:26" hidden="1">
      <c r="Z4074" s="18" t="s">
        <v>4166</v>
      </c>
    </row>
    <row r="4075" spans="26:26" hidden="1">
      <c r="Z4075" s="18" t="s">
        <v>4166</v>
      </c>
    </row>
    <row r="4076" spans="26:26" hidden="1">
      <c r="Z4076" s="18" t="s">
        <v>4166</v>
      </c>
    </row>
    <row r="4077" spans="26:26" hidden="1">
      <c r="Z4077" s="18" t="s">
        <v>4166</v>
      </c>
    </row>
    <row r="4078" spans="26:26" hidden="1">
      <c r="Z4078" s="18" t="s">
        <v>4166</v>
      </c>
    </row>
    <row r="4079" spans="26:26" hidden="1">
      <c r="Z4079" s="18" t="s">
        <v>4166</v>
      </c>
    </row>
    <row r="4080" spans="26:26" hidden="1">
      <c r="Z4080" s="18" t="s">
        <v>4166</v>
      </c>
    </row>
    <row r="4081" spans="26:26" hidden="1">
      <c r="Z4081" s="18" t="s">
        <v>4166</v>
      </c>
    </row>
    <row r="4082" spans="26:26" hidden="1">
      <c r="Z4082" s="18" t="s">
        <v>4166</v>
      </c>
    </row>
    <row r="4083" spans="26:26" hidden="1">
      <c r="Z4083" s="18" t="s">
        <v>4166</v>
      </c>
    </row>
    <row r="4084" spans="26:26" hidden="1">
      <c r="Z4084" s="18" t="s">
        <v>4166</v>
      </c>
    </row>
    <row r="4085" spans="26:26" hidden="1">
      <c r="Z4085" s="18" t="s">
        <v>4166</v>
      </c>
    </row>
    <row r="4086" spans="26:26" hidden="1">
      <c r="Z4086" s="18" t="s">
        <v>4166</v>
      </c>
    </row>
    <row r="4087" spans="26:26" hidden="1">
      <c r="Z4087" s="18" t="s">
        <v>4166</v>
      </c>
    </row>
    <row r="4088" spans="26:26" hidden="1">
      <c r="Z4088" s="18" t="s">
        <v>4166</v>
      </c>
    </row>
    <row r="4089" spans="26:26" hidden="1">
      <c r="Z4089" s="18" t="s">
        <v>4166</v>
      </c>
    </row>
    <row r="4090" spans="26:26" hidden="1">
      <c r="Z4090" s="18" t="s">
        <v>4166</v>
      </c>
    </row>
    <row r="4091" spans="26:26" hidden="1">
      <c r="Z4091" s="18" t="s">
        <v>4166</v>
      </c>
    </row>
    <row r="4092" spans="26:26" hidden="1">
      <c r="Z4092" s="18" t="s">
        <v>4166</v>
      </c>
    </row>
    <row r="4093" spans="26:26" hidden="1">
      <c r="Z4093" s="18" t="s">
        <v>4166</v>
      </c>
    </row>
    <row r="4094" spans="26:26" hidden="1">
      <c r="Z4094" s="18" t="s">
        <v>4166</v>
      </c>
    </row>
    <row r="4095" spans="26:26" hidden="1">
      <c r="Z4095" s="18" t="s">
        <v>4166</v>
      </c>
    </row>
    <row r="4096" spans="26:26" hidden="1">
      <c r="Z4096" s="18" t="s">
        <v>4166</v>
      </c>
    </row>
    <row r="4097" spans="26:26" hidden="1">
      <c r="Z4097" s="18" t="s">
        <v>4166</v>
      </c>
    </row>
    <row r="4098" spans="26:26" hidden="1">
      <c r="Z4098" s="18" t="s">
        <v>4166</v>
      </c>
    </row>
    <row r="4099" spans="26:26" hidden="1">
      <c r="Z4099" s="18" t="s">
        <v>4166</v>
      </c>
    </row>
    <row r="4100" spans="26:26" hidden="1">
      <c r="Z4100" s="18" t="s">
        <v>4166</v>
      </c>
    </row>
    <row r="4101" spans="26:26" hidden="1">
      <c r="Z4101" s="18" t="s">
        <v>4166</v>
      </c>
    </row>
    <row r="4102" spans="26:26" hidden="1">
      <c r="Z4102" s="18" t="s">
        <v>4166</v>
      </c>
    </row>
    <row r="4103" spans="26:26" hidden="1">
      <c r="Z4103" s="18" t="s">
        <v>4166</v>
      </c>
    </row>
    <row r="4104" spans="26:26" hidden="1">
      <c r="Z4104" s="18" t="s">
        <v>4166</v>
      </c>
    </row>
    <row r="4105" spans="26:26" hidden="1">
      <c r="Z4105" s="18" t="s">
        <v>4166</v>
      </c>
    </row>
    <row r="4106" spans="26:26" hidden="1">
      <c r="Z4106" s="18" t="s">
        <v>4166</v>
      </c>
    </row>
    <row r="4107" spans="26:26" hidden="1">
      <c r="Z4107" s="18" t="s">
        <v>4166</v>
      </c>
    </row>
    <row r="4108" spans="26:26" hidden="1">
      <c r="Z4108" s="18" t="s">
        <v>4166</v>
      </c>
    </row>
    <row r="4109" spans="26:26" hidden="1">
      <c r="Z4109" s="18" t="s">
        <v>4166</v>
      </c>
    </row>
    <row r="4110" spans="26:26" hidden="1">
      <c r="Z4110" s="18" t="s">
        <v>4166</v>
      </c>
    </row>
    <row r="4111" spans="26:26" hidden="1">
      <c r="Z4111" s="18" t="s">
        <v>4166</v>
      </c>
    </row>
    <row r="4112" spans="26:26" hidden="1">
      <c r="Z4112" s="18" t="s">
        <v>4166</v>
      </c>
    </row>
    <row r="4113" spans="26:26" hidden="1">
      <c r="Z4113" s="18" t="s">
        <v>4166</v>
      </c>
    </row>
    <row r="4114" spans="26:26" hidden="1">
      <c r="Z4114" s="18" t="s">
        <v>4166</v>
      </c>
    </row>
    <row r="4115" spans="26:26" hidden="1">
      <c r="Z4115" s="18" t="s">
        <v>4166</v>
      </c>
    </row>
    <row r="4116" spans="26:26" hidden="1">
      <c r="Z4116" s="18" t="s">
        <v>4166</v>
      </c>
    </row>
    <row r="4117" spans="26:26" hidden="1">
      <c r="Z4117" s="18" t="s">
        <v>4166</v>
      </c>
    </row>
    <row r="4118" spans="26:26" hidden="1">
      <c r="Z4118" s="18" t="s">
        <v>4166</v>
      </c>
    </row>
    <row r="4119" spans="26:26" hidden="1">
      <c r="Z4119" s="18" t="s">
        <v>4166</v>
      </c>
    </row>
    <row r="4120" spans="26:26" hidden="1">
      <c r="Z4120" s="18" t="s">
        <v>4166</v>
      </c>
    </row>
    <row r="4121" spans="26:26" hidden="1">
      <c r="Z4121" s="18" t="s">
        <v>4166</v>
      </c>
    </row>
    <row r="4122" spans="26:26" hidden="1">
      <c r="Z4122" s="18" t="s">
        <v>4166</v>
      </c>
    </row>
    <row r="4123" spans="26:26" hidden="1">
      <c r="Z4123" s="18" t="s">
        <v>4166</v>
      </c>
    </row>
    <row r="4124" spans="26:26" hidden="1">
      <c r="Z4124" s="18" t="s">
        <v>4166</v>
      </c>
    </row>
    <row r="4125" spans="26:26" hidden="1">
      <c r="Z4125" s="18" t="s">
        <v>4166</v>
      </c>
    </row>
    <row r="4126" spans="26:26" hidden="1">
      <c r="Z4126" s="18" t="s">
        <v>4166</v>
      </c>
    </row>
    <row r="4127" spans="26:26" hidden="1">
      <c r="Z4127" s="18" t="s">
        <v>4166</v>
      </c>
    </row>
    <row r="4128" spans="26:26" hidden="1">
      <c r="Z4128" s="18" t="s">
        <v>4166</v>
      </c>
    </row>
    <row r="4129" spans="26:26" hidden="1">
      <c r="Z4129" s="18" t="s">
        <v>4166</v>
      </c>
    </row>
    <row r="4130" spans="26:26" hidden="1">
      <c r="Z4130" s="18" t="s">
        <v>4166</v>
      </c>
    </row>
    <row r="4131" spans="26:26" hidden="1">
      <c r="Z4131" s="18" t="s">
        <v>4166</v>
      </c>
    </row>
    <row r="4132" spans="26:26" hidden="1">
      <c r="Z4132" s="18" t="s">
        <v>4166</v>
      </c>
    </row>
    <row r="4133" spans="26:26" hidden="1">
      <c r="Z4133" s="18" t="s">
        <v>4166</v>
      </c>
    </row>
    <row r="4134" spans="26:26" hidden="1">
      <c r="Z4134" s="18" t="s">
        <v>4166</v>
      </c>
    </row>
    <row r="4135" spans="26:26" hidden="1">
      <c r="Z4135" s="18" t="s">
        <v>4166</v>
      </c>
    </row>
    <row r="4136" spans="26:26" hidden="1">
      <c r="Z4136" s="18" t="s">
        <v>4166</v>
      </c>
    </row>
    <row r="4137" spans="26:26" hidden="1">
      <c r="Z4137" s="18" t="s">
        <v>4166</v>
      </c>
    </row>
    <row r="4138" spans="26:26" hidden="1">
      <c r="Z4138" s="18" t="s">
        <v>4166</v>
      </c>
    </row>
    <row r="4139" spans="26:26" hidden="1">
      <c r="Z4139" s="18" t="s">
        <v>4166</v>
      </c>
    </row>
    <row r="4140" spans="26:26" hidden="1">
      <c r="Z4140" s="18" t="s">
        <v>4166</v>
      </c>
    </row>
    <row r="4141" spans="26:26" hidden="1">
      <c r="Z4141" s="18" t="s">
        <v>4166</v>
      </c>
    </row>
    <row r="4142" spans="26:26" hidden="1">
      <c r="Z4142" s="18" t="s">
        <v>4166</v>
      </c>
    </row>
    <row r="4143" spans="26:26" hidden="1">
      <c r="Z4143" s="18" t="s">
        <v>4166</v>
      </c>
    </row>
    <row r="4144" spans="26:26" hidden="1">
      <c r="Z4144" s="18" t="s">
        <v>4166</v>
      </c>
    </row>
    <row r="4145" spans="26:26" hidden="1">
      <c r="Z4145" s="18" t="s">
        <v>4166</v>
      </c>
    </row>
    <row r="4146" spans="26:26" hidden="1">
      <c r="Z4146" s="18" t="s">
        <v>4166</v>
      </c>
    </row>
    <row r="4147" spans="26:26" hidden="1">
      <c r="Z4147" s="18" t="s">
        <v>4166</v>
      </c>
    </row>
    <row r="4148" spans="26:26" hidden="1">
      <c r="Z4148" s="18" t="s">
        <v>4166</v>
      </c>
    </row>
    <row r="4149" spans="26:26" hidden="1">
      <c r="Z4149" s="18" t="s">
        <v>4166</v>
      </c>
    </row>
    <row r="4150" spans="26:26" hidden="1">
      <c r="Z4150" s="18" t="s">
        <v>4166</v>
      </c>
    </row>
    <row r="4151" spans="26:26" hidden="1">
      <c r="Z4151" s="18" t="s">
        <v>4166</v>
      </c>
    </row>
    <row r="4152" spans="26:26" hidden="1">
      <c r="Z4152" s="18" t="s">
        <v>4166</v>
      </c>
    </row>
    <row r="4153" spans="26:26" hidden="1">
      <c r="Z4153" s="18" t="s">
        <v>4166</v>
      </c>
    </row>
    <row r="4154" spans="26:26" hidden="1">
      <c r="Z4154" s="18" t="s">
        <v>4166</v>
      </c>
    </row>
    <row r="4155" spans="26:26" hidden="1">
      <c r="Z4155" s="18" t="s">
        <v>4166</v>
      </c>
    </row>
    <row r="4156" spans="26:26" hidden="1">
      <c r="Z4156" s="18" t="s">
        <v>4166</v>
      </c>
    </row>
    <row r="4157" spans="26:26" hidden="1">
      <c r="Z4157" s="18" t="s">
        <v>4166</v>
      </c>
    </row>
    <row r="4158" spans="26:26" hidden="1">
      <c r="Z4158" s="18" t="s">
        <v>4166</v>
      </c>
    </row>
    <row r="4159" spans="26:26" hidden="1">
      <c r="Z4159" s="18" t="s">
        <v>4166</v>
      </c>
    </row>
    <row r="4160" spans="26:26" hidden="1">
      <c r="Z4160" s="18" t="s">
        <v>4166</v>
      </c>
    </row>
    <row r="4161" spans="26:26" hidden="1">
      <c r="Z4161" s="18" t="s">
        <v>4166</v>
      </c>
    </row>
    <row r="4162" spans="26:26" hidden="1">
      <c r="Z4162" s="18" t="s">
        <v>4166</v>
      </c>
    </row>
    <row r="4163" spans="26:26" hidden="1">
      <c r="Z4163" s="18" t="s">
        <v>4166</v>
      </c>
    </row>
    <row r="4164" spans="26:26" hidden="1">
      <c r="Z4164" s="18" t="s">
        <v>4166</v>
      </c>
    </row>
    <row r="4165" spans="26:26" hidden="1">
      <c r="Z4165" s="18" t="s">
        <v>4166</v>
      </c>
    </row>
    <row r="4166" spans="26:26" hidden="1">
      <c r="Z4166" s="18" t="s">
        <v>4166</v>
      </c>
    </row>
    <row r="4167" spans="26:26" hidden="1">
      <c r="Z4167" s="18" t="s">
        <v>4166</v>
      </c>
    </row>
    <row r="4168" spans="26:26" hidden="1">
      <c r="Z4168" s="18" t="s">
        <v>4166</v>
      </c>
    </row>
    <row r="4169" spans="26:26" hidden="1">
      <c r="Z4169" s="18" t="s">
        <v>4166</v>
      </c>
    </row>
    <row r="4170" spans="26:26" hidden="1">
      <c r="Z4170" s="18" t="s">
        <v>4166</v>
      </c>
    </row>
    <row r="4171" spans="26:26" hidden="1">
      <c r="Z4171" s="18" t="s">
        <v>4166</v>
      </c>
    </row>
    <row r="4172" spans="26:26" hidden="1">
      <c r="Z4172" s="18" t="s">
        <v>4166</v>
      </c>
    </row>
    <row r="4173" spans="26:26" hidden="1">
      <c r="Z4173" s="18" t="s">
        <v>4166</v>
      </c>
    </row>
    <row r="4174" spans="26:26" hidden="1">
      <c r="Z4174" s="18" t="s">
        <v>4166</v>
      </c>
    </row>
    <row r="4175" spans="26:26" hidden="1">
      <c r="Z4175" s="18" t="s">
        <v>4166</v>
      </c>
    </row>
    <row r="4176" spans="26:26" hidden="1">
      <c r="Z4176" s="18" t="s">
        <v>4166</v>
      </c>
    </row>
    <row r="4177" spans="26:26" hidden="1">
      <c r="Z4177" s="18" t="s">
        <v>4166</v>
      </c>
    </row>
    <row r="4178" spans="26:26" hidden="1">
      <c r="Z4178" s="18" t="s">
        <v>4166</v>
      </c>
    </row>
    <row r="4179" spans="26:26" hidden="1">
      <c r="Z4179" s="18" t="s">
        <v>4166</v>
      </c>
    </row>
    <row r="4180" spans="26:26" hidden="1">
      <c r="Z4180" s="18" t="s">
        <v>4166</v>
      </c>
    </row>
    <row r="4181" spans="26:26" hidden="1">
      <c r="Z4181" s="18" t="s">
        <v>4166</v>
      </c>
    </row>
    <row r="4182" spans="26:26" hidden="1">
      <c r="Z4182" s="18" t="s">
        <v>4166</v>
      </c>
    </row>
    <row r="4183" spans="26:26" hidden="1">
      <c r="Z4183" s="18" t="s">
        <v>4166</v>
      </c>
    </row>
    <row r="4184" spans="26:26" hidden="1">
      <c r="Z4184" s="18" t="s">
        <v>4166</v>
      </c>
    </row>
    <row r="4185" spans="26:26" hidden="1">
      <c r="Z4185" s="18" t="s">
        <v>4166</v>
      </c>
    </row>
    <row r="4186" spans="26:26" hidden="1">
      <c r="Z4186" s="18" t="s">
        <v>4166</v>
      </c>
    </row>
    <row r="4187" spans="26:26" hidden="1">
      <c r="Z4187" s="18" t="s">
        <v>4166</v>
      </c>
    </row>
    <row r="4188" spans="26:26" hidden="1">
      <c r="Z4188" s="18" t="s">
        <v>4166</v>
      </c>
    </row>
    <row r="4189" spans="26:26" hidden="1">
      <c r="Z4189" s="18" t="s">
        <v>4166</v>
      </c>
    </row>
    <row r="4190" spans="26:26" hidden="1">
      <c r="Z4190" s="18" t="s">
        <v>4166</v>
      </c>
    </row>
    <row r="4191" spans="26:26" hidden="1">
      <c r="Z4191" s="18" t="s">
        <v>4166</v>
      </c>
    </row>
    <row r="4192" spans="26:26" hidden="1">
      <c r="Z4192" s="18" t="s">
        <v>4166</v>
      </c>
    </row>
    <row r="4193" spans="26:26" hidden="1">
      <c r="Z4193" s="18" t="s">
        <v>4166</v>
      </c>
    </row>
    <row r="4194" spans="26:26" hidden="1">
      <c r="Z4194" s="18" t="s">
        <v>4166</v>
      </c>
    </row>
    <row r="4195" spans="26:26" hidden="1">
      <c r="Z4195" s="18" t="s">
        <v>4166</v>
      </c>
    </row>
    <row r="4196" spans="26:26" hidden="1">
      <c r="Z4196" s="18" t="s">
        <v>4166</v>
      </c>
    </row>
    <row r="4197" spans="26:26" hidden="1">
      <c r="Z4197" s="18" t="s">
        <v>4166</v>
      </c>
    </row>
    <row r="4198" spans="26:26" hidden="1">
      <c r="Z4198" s="18" t="s">
        <v>4166</v>
      </c>
    </row>
    <row r="4199" spans="26:26" hidden="1">
      <c r="Z4199" s="18" t="s">
        <v>4166</v>
      </c>
    </row>
    <row r="4200" spans="26:26" hidden="1">
      <c r="Z4200" s="18" t="s">
        <v>4166</v>
      </c>
    </row>
    <row r="4201" spans="26:26" hidden="1">
      <c r="Z4201" s="18" t="s">
        <v>4166</v>
      </c>
    </row>
    <row r="4202" spans="26:26" hidden="1">
      <c r="Z4202" s="18" t="s">
        <v>4166</v>
      </c>
    </row>
    <row r="1048562" spans="19:19" hidden="1">
      <c r="S1048562" s="92" t="s">
        <v>6631</v>
      </c>
    </row>
  </sheetData>
  <sheetProtection algorithmName="SHA-512" hashValue="H5upDAKsUx2tUzboUeMsBx09XQ+jyDypF6V5tJP+wsaaTaTG/gXgn89L2LHhmntHflIpkk6AFlBYS7I1enGgKA==" saltValue="yZ0ORf/Tc3UAMa1W0G9PIg==" spinCount="100000" sheet="1" sort="0" autoFilter="0" pivotTables="0"/>
  <autoFilter ref="Z5:AG4202" xr:uid="{EAD160D1-9FAD-4C8E-9778-54D799B3A85E}"/>
  <mergeCells count="3">
    <mergeCell ref="B1:R3"/>
    <mergeCell ref="S1:V1"/>
    <mergeCell ref="S2:V3"/>
  </mergeCells>
  <phoneticPr fontId="4" type="noConversion"/>
  <conditionalFormatting sqref="A1:A1740 A1742:A1048576">
    <cfRule type="duplicateValues" dxfId="21" priority="5"/>
  </conditionalFormatting>
  <conditionalFormatting sqref="A1742 D1716">
    <cfRule type="expression" dxfId="20" priority="43">
      <formula>$N1715="VENCIDO"</formula>
    </cfRule>
  </conditionalFormatting>
  <conditionalFormatting sqref="A6:N396 A397:C1351 A1352:N1556 A1557:K1557 A1558:N1570 A1571:K1571 A1572:N1714 A1715:C1716 A1717:N1740 A1743:N3503 E397:N1351 N1557 N1571 E1715:N1716 B1741:N1742">
    <cfRule type="expression" dxfId="19" priority="6">
      <formula>$N6="VENCIDO"</formula>
    </cfRule>
  </conditionalFormatting>
  <conditionalFormatting sqref="A6:N396 A397:C1351 E397:N1351 A1352:N1556 A1557:K1557 N1557 A1558:N1570 A1571:K1571 N1571 A1572:N1714 A1715:C1716 E1715:N1716 A1717:N1740 B1741:N1742 A1743:N3503">
    <cfRule type="expression" dxfId="18" priority="7">
      <formula>$N6="PENDIENTE"</formula>
    </cfRule>
  </conditionalFormatting>
  <conditionalFormatting sqref="A6:V396 A397:C1351 E397:V1351 A1352:V1556 A1557:K1557 N1557:V1557 A1558:V1570 A1571:K1571 N1571:V1571 A1572:V1714 A1715:C1716 E1715:V1716 A1717:V1740 B1741:V1742 A1743:V3503">
    <cfRule type="expression" dxfId="17" priority="1">
      <formula>$N6="REASIGNADO"</formula>
    </cfRule>
    <cfRule type="expression" dxfId="16" priority="3">
      <formula>$N6="FINALIZADO"</formula>
    </cfRule>
    <cfRule type="expression" dxfId="15" priority="4">
      <formula>$N6="ARCHIVADO"</formula>
    </cfRule>
  </conditionalFormatting>
  <conditionalFormatting sqref="D397:D1350">
    <cfRule type="expression" dxfId="14" priority="18">
      <formula>$N397="VENCIDO"</formula>
    </cfRule>
    <cfRule type="expression" dxfId="13" priority="19">
      <formula>$N397="PENDIENTE"</formula>
    </cfRule>
    <cfRule type="expression" dxfId="12" priority="25">
      <formula>$N397="REASIGNADO"</formula>
    </cfRule>
    <cfRule type="expression" dxfId="11" priority="26">
      <formula>$N397="FINALIZADO"</formula>
    </cfRule>
    <cfRule type="expression" dxfId="10" priority="27">
      <formula>$N397="ARCHIVADO"</formula>
    </cfRule>
  </conditionalFormatting>
  <conditionalFormatting sqref="D1716 A1742">
    <cfRule type="expression" dxfId="9" priority="45">
      <formula>$N1715="PENDIENTE"</formula>
    </cfRule>
    <cfRule type="expression" dxfId="8" priority="49">
      <formula>$N1715="REASIGNADO"</formula>
    </cfRule>
    <cfRule type="expression" dxfId="7" priority="50">
      <formula>$N1715="FINALIZADO"</formula>
    </cfRule>
    <cfRule type="expression" dxfId="6" priority="51">
      <formula>$N1715="ARCHIVADO"</formula>
    </cfRule>
  </conditionalFormatting>
  <conditionalFormatting sqref="L1571:M1571">
    <cfRule type="expression" dxfId="5" priority="30">
      <formula>$N1557="VENCIDO"</formula>
    </cfRule>
    <cfRule type="expression" dxfId="4" priority="33">
      <formula>$N1557="PENDIENTE"</formula>
    </cfRule>
    <cfRule type="expression" dxfId="3" priority="38">
      <formula>$N1557="REASIGNADO"</formula>
    </cfRule>
    <cfRule type="expression" dxfId="2" priority="39">
      <formula>$N1557="FINALIZADO"</formula>
    </cfRule>
    <cfRule type="expression" dxfId="1" priority="40">
      <formula>$N1557="ARCHIVADO"</formula>
    </cfRule>
  </conditionalFormatting>
  <dataValidations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548:R1589 R1488:R1546 R1591:R1893 R1895: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CEF662EB-8A77-4B8E-8472-EA6CC14D04AA}">
          <x14:formula1>
            <xm:f>Desplegables!$A$2:$A$9</xm:f>
          </x14:formula1>
          <xm:sqref>E6:E1876 E1878:E3503</xm:sqref>
        </x14:dataValidation>
        <x14:dataValidation type="list" allowBlank="1" showInputMessage="1" showErrorMessage="1" xr:uid="{4DEF45EC-DF77-4C7C-97C5-91B7BCDA605C}">
          <x14:formula1>
            <xm:f>Desplegables!$E$2:$E$33</xm:f>
          </x14:formula1>
          <xm:sqref>I6:I3503</xm:sqref>
        </x14:dataValidation>
        <x14:dataValidation type="list" allowBlank="1" showInputMessage="1" showErrorMessage="1" xr:uid="{6874F86C-A351-472B-8BFC-397A8B582B76}">
          <x14:formula1>
            <xm:f>Desplegables!$E$22</xm:f>
          </x14:formula1>
          <xm:sqref>M1548:M1556 M6:M1546 M1558:M1831 M1833:M1835 M1837:M3503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baseColWidth="10" defaultColWidth="11.453125" defaultRowHeight="14.5"/>
  <cols>
    <col min="1" max="1" width="24.453125" customWidth="1"/>
    <col min="2" max="2" width="19.1796875" customWidth="1"/>
    <col min="3" max="3" width="25.1796875" customWidth="1"/>
    <col min="5" max="5" width="11.54296875" customWidth="1"/>
    <col min="6" max="6" width="17.26953125" customWidth="1"/>
  </cols>
  <sheetData>
    <row r="1" spans="1:9" ht="21">
      <c r="A1" s="1" t="s">
        <v>4</v>
      </c>
      <c r="B1" s="1" t="s">
        <v>6632</v>
      </c>
      <c r="C1" s="1" t="s">
        <v>6633</v>
      </c>
      <c r="E1" s="1" t="s">
        <v>6634</v>
      </c>
      <c r="G1" s="1" t="s">
        <v>6635</v>
      </c>
    </row>
    <row r="2" spans="1:9">
      <c r="A2" s="9" t="s">
        <v>58</v>
      </c>
      <c r="B2" s="5">
        <v>15</v>
      </c>
      <c r="C2" s="5">
        <f>+B2-3</f>
        <v>12</v>
      </c>
      <c r="E2" t="s">
        <v>32</v>
      </c>
      <c r="G2" s="7">
        <v>46023</v>
      </c>
      <c r="H2" t="s">
        <v>6636</v>
      </c>
      <c r="I2" s="7"/>
    </row>
    <row r="3" spans="1:9">
      <c r="A3" s="9" t="s">
        <v>125</v>
      </c>
      <c r="B3" s="5">
        <v>30</v>
      </c>
      <c r="C3" s="5">
        <f t="shared" ref="C3:C9" si="0">+B3-3</f>
        <v>27</v>
      </c>
      <c r="E3" t="s">
        <v>311</v>
      </c>
      <c r="G3" s="7">
        <v>46034</v>
      </c>
      <c r="H3" t="s">
        <v>6637</v>
      </c>
    </row>
    <row r="4" spans="1:9">
      <c r="A4" s="4" t="s">
        <v>317</v>
      </c>
      <c r="B4" s="5">
        <v>5</v>
      </c>
      <c r="C4" s="5">
        <f t="shared" si="0"/>
        <v>2</v>
      </c>
      <c r="E4" t="s">
        <v>27</v>
      </c>
      <c r="G4" s="7">
        <v>46104</v>
      </c>
      <c r="H4" t="s">
        <v>6638</v>
      </c>
      <c r="I4" s="7"/>
    </row>
    <row r="5" spans="1:9">
      <c r="A5" s="4" t="s">
        <v>113</v>
      </c>
      <c r="B5" s="5">
        <v>15</v>
      </c>
      <c r="C5" s="5">
        <f t="shared" si="0"/>
        <v>12</v>
      </c>
      <c r="E5" t="s">
        <v>59</v>
      </c>
      <c r="G5" s="7">
        <v>46114</v>
      </c>
      <c r="H5" t="s">
        <v>6639</v>
      </c>
    </row>
    <row r="6" spans="1:9">
      <c r="A6" s="4" t="s">
        <v>4219</v>
      </c>
      <c r="B6" s="5">
        <v>15</v>
      </c>
      <c r="C6" s="5">
        <f t="shared" si="0"/>
        <v>12</v>
      </c>
      <c r="E6" t="s">
        <v>28</v>
      </c>
      <c r="G6" s="7">
        <v>46115</v>
      </c>
      <c r="H6" t="s">
        <v>6640</v>
      </c>
      <c r="I6" s="7"/>
    </row>
    <row r="7" spans="1:9" ht="14.25" customHeight="1">
      <c r="A7" s="4" t="s">
        <v>6641</v>
      </c>
      <c r="B7" s="3" t="s">
        <v>6642</v>
      </c>
      <c r="C7" s="3" t="s">
        <v>6643</v>
      </c>
      <c r="E7" t="s">
        <v>126</v>
      </c>
      <c r="G7" s="7">
        <v>46143</v>
      </c>
      <c r="H7" t="s">
        <v>6644</v>
      </c>
    </row>
    <row r="8" spans="1:9">
      <c r="A8" s="9" t="s">
        <v>770</v>
      </c>
      <c r="B8" s="5">
        <v>15</v>
      </c>
      <c r="C8" s="5">
        <f t="shared" si="0"/>
        <v>12</v>
      </c>
      <c r="E8" t="s">
        <v>40</v>
      </c>
      <c r="G8" s="7">
        <v>46160</v>
      </c>
      <c r="H8" t="s">
        <v>6645</v>
      </c>
      <c r="I8" s="7"/>
    </row>
    <row r="9" spans="1:9">
      <c r="A9" s="9" t="s">
        <v>460</v>
      </c>
      <c r="B9" s="5">
        <v>15</v>
      </c>
      <c r="C9" s="5">
        <f t="shared" si="0"/>
        <v>12</v>
      </c>
      <c r="E9" t="s">
        <v>45</v>
      </c>
      <c r="G9" s="7">
        <v>46181</v>
      </c>
      <c r="H9" t="s">
        <v>6646</v>
      </c>
    </row>
    <row r="10" spans="1:9">
      <c r="A10" s="4" t="s">
        <v>6647</v>
      </c>
      <c r="B10" s="2" t="s">
        <v>6642</v>
      </c>
      <c r="C10" s="2" t="s">
        <v>6643</v>
      </c>
      <c r="E10" t="s">
        <v>41</v>
      </c>
      <c r="G10" s="7">
        <v>46188</v>
      </c>
      <c r="H10" t="s">
        <v>6648</v>
      </c>
      <c r="I10" s="7"/>
    </row>
    <row r="11" spans="1:9">
      <c r="E11" t="s">
        <v>81</v>
      </c>
      <c r="G11" s="7">
        <v>46202</v>
      </c>
      <c r="H11" s="8" t="s">
        <v>6649</v>
      </c>
    </row>
    <row r="12" spans="1:9">
      <c r="E12" t="s">
        <v>35</v>
      </c>
      <c r="G12" s="7">
        <v>46223</v>
      </c>
      <c r="H12" s="8" t="s">
        <v>6650</v>
      </c>
      <c r="I12" s="7"/>
    </row>
    <row r="13" spans="1:9">
      <c r="E13" t="s">
        <v>2052</v>
      </c>
      <c r="G13" s="7">
        <v>46241</v>
      </c>
      <c r="H13" s="8" t="s">
        <v>6651</v>
      </c>
    </row>
    <row r="14" spans="1:9">
      <c r="E14" t="s">
        <v>114</v>
      </c>
      <c r="G14" s="7">
        <v>46251</v>
      </c>
      <c r="H14" s="8" t="s">
        <v>6652</v>
      </c>
      <c r="I14" s="7"/>
    </row>
    <row r="15" spans="1:9">
      <c r="E15" t="s">
        <v>33</v>
      </c>
      <c r="G15" s="7">
        <v>46307</v>
      </c>
      <c r="H15" s="8" t="s">
        <v>6653</v>
      </c>
    </row>
    <row r="16" spans="1:9">
      <c r="E16" t="s">
        <v>31</v>
      </c>
      <c r="G16" s="7">
        <v>46328</v>
      </c>
      <c r="H16" s="8" t="s">
        <v>6654</v>
      </c>
      <c r="I16" s="7"/>
    </row>
    <row r="17" spans="5:9">
      <c r="E17" t="s">
        <v>585</v>
      </c>
      <c r="G17" s="7">
        <v>46342</v>
      </c>
      <c r="H17" s="8" t="s">
        <v>6655</v>
      </c>
    </row>
    <row r="18" spans="5:9">
      <c r="E18" t="s">
        <v>34</v>
      </c>
      <c r="G18" s="7">
        <v>46364</v>
      </c>
      <c r="H18" s="8" t="s">
        <v>6656</v>
      </c>
      <c r="I18" s="7"/>
    </row>
    <row r="19" spans="5:9">
      <c r="E19" t="s">
        <v>43</v>
      </c>
      <c r="G19" s="7">
        <v>46381</v>
      </c>
      <c r="H19" s="8" t="s">
        <v>6657</v>
      </c>
    </row>
    <row r="20" spans="5:9">
      <c r="E20" t="s">
        <v>38</v>
      </c>
      <c r="I20" s="7"/>
    </row>
    <row r="21" spans="5:9">
      <c r="E21" t="s">
        <v>29</v>
      </c>
      <c r="G21" s="7"/>
    </row>
    <row r="22" spans="5:9">
      <c r="E22" t="s">
        <v>42</v>
      </c>
      <c r="I22" s="7"/>
    </row>
    <row r="23" spans="5:9">
      <c r="E23" t="s">
        <v>102</v>
      </c>
      <c r="G23" s="7"/>
    </row>
    <row r="24" spans="5:9">
      <c r="E24" t="s">
        <v>36</v>
      </c>
      <c r="I24" s="7"/>
    </row>
    <row r="25" spans="5:9">
      <c r="E25" t="s">
        <v>1217</v>
      </c>
      <c r="G25" s="7"/>
    </row>
    <row r="26" spans="5:9">
      <c r="E26" t="s">
        <v>39</v>
      </c>
      <c r="I26" s="7"/>
    </row>
    <row r="27" spans="5:9">
      <c r="E27" t="s">
        <v>1647</v>
      </c>
      <c r="G27" s="7"/>
    </row>
    <row r="28" spans="5:9">
      <c r="E28" t="s">
        <v>37</v>
      </c>
      <c r="I28" s="7"/>
    </row>
    <row r="29" spans="5:9">
      <c r="E29" t="s">
        <v>1908</v>
      </c>
      <c r="G29" s="7"/>
    </row>
    <row r="30" spans="5:9">
      <c r="E30" t="s">
        <v>1739</v>
      </c>
      <c r="I30" s="7"/>
    </row>
    <row r="31" spans="5:9">
      <c r="E31" t="s">
        <v>44</v>
      </c>
      <c r="G31" s="7"/>
    </row>
    <row r="32" spans="5:9">
      <c r="E32" t="s">
        <v>30</v>
      </c>
      <c r="I32" s="7"/>
    </row>
    <row r="33" spans="5:9">
      <c r="E33" t="s">
        <v>6658</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H44" zoomScale="55" zoomScaleNormal="55" workbookViewId="0">
      <selection activeCell="AA38" sqref="AA38"/>
    </sheetView>
  </sheetViews>
  <sheetFormatPr baseColWidth="10" defaultColWidth="9.1796875" defaultRowHeight="14.5"/>
  <cols>
    <col min="1" max="1" width="32" hidden="1" customWidth="1"/>
    <col min="2" max="3" width="18.1796875" hidden="1" customWidth="1"/>
    <col min="4" max="4" width="9" hidden="1" customWidth="1"/>
    <col min="5" max="5" width="39.81640625" hidden="1" customWidth="1"/>
    <col min="6" max="6" width="17.26953125" hidden="1" customWidth="1"/>
    <col min="7" max="7" width="17.26953125" customWidth="1"/>
    <col min="8" max="8" width="18.81640625" customWidth="1"/>
    <col min="9" max="24" width="11.453125" customWidth="1"/>
    <col min="25" max="25" width="34.1796875" customWidth="1"/>
    <col min="26" max="27" width="11.453125" customWidth="1"/>
  </cols>
  <sheetData>
    <row r="1" spans="1:27" ht="15" customHeight="1">
      <c r="I1" s="175" t="s">
        <v>6659</v>
      </c>
      <c r="J1" s="175"/>
      <c r="K1" s="175"/>
      <c r="L1" s="175"/>
      <c r="M1" s="175"/>
      <c r="N1" s="175"/>
      <c r="O1" s="175"/>
      <c r="P1" s="175"/>
      <c r="Q1" s="175"/>
      <c r="R1" s="175"/>
      <c r="S1" s="175"/>
      <c r="T1" s="175"/>
      <c r="U1" s="175"/>
      <c r="V1" s="175"/>
      <c r="W1" s="175"/>
      <c r="X1" s="175"/>
      <c r="Y1" s="175"/>
      <c r="Z1" s="175"/>
      <c r="AA1" s="14"/>
    </row>
    <row r="2" spans="1:27" ht="15" customHeight="1">
      <c r="I2" s="175"/>
      <c r="J2" s="175"/>
      <c r="K2" s="175"/>
      <c r="L2" s="175"/>
      <c r="M2" s="175"/>
      <c r="N2" s="175"/>
      <c r="O2" s="175"/>
      <c r="P2" s="175"/>
      <c r="Q2" s="175"/>
      <c r="R2" s="175"/>
      <c r="S2" s="175"/>
      <c r="T2" s="175"/>
      <c r="U2" s="175"/>
      <c r="V2" s="175"/>
      <c r="W2" s="175"/>
      <c r="X2" s="175"/>
      <c r="Y2" s="175"/>
      <c r="Z2" s="175"/>
      <c r="AA2" s="14"/>
    </row>
    <row r="3" spans="1:27" ht="15.75" customHeight="1" thickBot="1">
      <c r="I3" s="176"/>
      <c r="J3" s="176"/>
      <c r="K3" s="176"/>
      <c r="L3" s="176"/>
      <c r="M3" s="176"/>
      <c r="N3" s="176"/>
      <c r="O3" s="176"/>
      <c r="P3" s="176"/>
      <c r="Q3" s="176"/>
      <c r="R3" s="176"/>
      <c r="S3" s="176"/>
      <c r="T3" s="176"/>
      <c r="U3" s="176"/>
      <c r="V3" s="176"/>
      <c r="W3" s="176"/>
      <c r="X3" s="176"/>
      <c r="Y3" s="176"/>
      <c r="Z3" s="176"/>
      <c r="AA3" s="14"/>
    </row>
    <row r="4" spans="1:27">
      <c r="I4" s="15"/>
      <c r="J4" s="15"/>
      <c r="K4" s="15"/>
      <c r="L4" s="15"/>
      <c r="M4" s="15"/>
      <c r="N4" s="15"/>
      <c r="O4" s="15"/>
      <c r="P4" s="15"/>
      <c r="Q4" s="15"/>
      <c r="R4" s="15"/>
      <c r="S4" s="15"/>
      <c r="T4" s="15"/>
      <c r="U4" s="15"/>
      <c r="V4" s="15"/>
      <c r="W4" s="15"/>
      <c r="X4" s="15"/>
      <c r="Y4" s="15"/>
      <c r="Z4" s="15"/>
    </row>
    <row r="5" spans="1:27">
      <c r="A5" s="13" t="s">
        <v>6660</v>
      </c>
      <c r="E5" s="13" t="s">
        <v>6661</v>
      </c>
      <c r="I5" s="15"/>
      <c r="J5" s="15"/>
      <c r="K5" s="15"/>
      <c r="L5" s="15"/>
      <c r="M5" s="15"/>
      <c r="N5" s="15"/>
      <c r="O5" s="15"/>
      <c r="P5" s="15"/>
      <c r="Q5" s="15"/>
      <c r="R5" s="15"/>
      <c r="S5" s="15"/>
      <c r="T5" s="15"/>
      <c r="U5" s="15"/>
      <c r="V5" s="15"/>
      <c r="W5" s="15"/>
      <c r="X5" s="15"/>
      <c r="Y5" s="15"/>
      <c r="Z5" s="15"/>
    </row>
    <row r="6" spans="1:27">
      <c r="A6" s="10" t="s">
        <v>6662</v>
      </c>
      <c r="B6" t="s">
        <v>6663</v>
      </c>
      <c r="C6" s="12">
        <f>+GETPIVOTDATA("RADICADO ENTRADA",$A$6)</f>
        <v>397</v>
      </c>
      <c r="E6" s="10" t="s">
        <v>6664</v>
      </c>
      <c r="F6" t="s">
        <v>6663</v>
      </c>
      <c r="I6" s="15"/>
      <c r="J6" s="15"/>
      <c r="K6" s="15"/>
      <c r="L6" s="15"/>
      <c r="M6" s="15"/>
      <c r="N6" s="15"/>
      <c r="O6" s="15"/>
      <c r="P6" s="15"/>
      <c r="Q6" s="15"/>
      <c r="R6" s="15"/>
      <c r="S6" s="15"/>
      <c r="T6" s="15"/>
      <c r="U6" s="15"/>
      <c r="V6" s="15"/>
      <c r="W6" s="15"/>
      <c r="X6" s="15"/>
      <c r="Y6" s="15"/>
      <c r="Z6" s="15"/>
    </row>
    <row r="7" spans="1:27">
      <c r="A7" s="157">
        <v>46174</v>
      </c>
      <c r="B7">
        <v>5</v>
      </c>
      <c r="E7" s="11" t="s">
        <v>6665</v>
      </c>
      <c r="F7">
        <v>1</v>
      </c>
      <c r="I7" s="15"/>
      <c r="J7" s="15"/>
      <c r="K7" s="15"/>
      <c r="L7" s="15"/>
      <c r="M7" s="15"/>
      <c r="N7" s="15"/>
      <c r="O7" s="15"/>
      <c r="P7" s="15"/>
      <c r="Q7" s="15"/>
      <c r="R7" s="15"/>
      <c r="S7" s="15"/>
      <c r="T7" s="15"/>
      <c r="U7" s="15"/>
      <c r="V7" s="15"/>
      <c r="W7" s="15"/>
      <c r="X7" s="15"/>
      <c r="Y7" s="15"/>
      <c r="Z7" s="15"/>
    </row>
    <row r="8" spans="1:27">
      <c r="A8" s="157">
        <v>46175</v>
      </c>
      <c r="B8">
        <v>32</v>
      </c>
      <c r="E8" s="11" t="s">
        <v>38</v>
      </c>
      <c r="F8">
        <v>1</v>
      </c>
      <c r="I8" s="15"/>
      <c r="J8" s="15"/>
      <c r="K8" s="15"/>
      <c r="L8" s="15"/>
      <c r="M8" s="15"/>
      <c r="N8" s="15"/>
      <c r="O8" s="15"/>
      <c r="P8" s="15"/>
      <c r="Q8" s="15"/>
      <c r="R8" s="15"/>
      <c r="S8" s="15"/>
      <c r="T8" s="15"/>
      <c r="U8" s="15"/>
      <c r="V8" s="15"/>
      <c r="W8" s="15"/>
      <c r="X8" s="15"/>
      <c r="Y8" s="15"/>
      <c r="Z8" s="15"/>
    </row>
    <row r="9" spans="1:27">
      <c r="A9" s="157">
        <v>46176</v>
      </c>
      <c r="B9">
        <v>14</v>
      </c>
      <c r="E9" s="11" t="s">
        <v>311</v>
      </c>
      <c r="F9">
        <v>1</v>
      </c>
      <c r="I9" s="15"/>
      <c r="J9" s="15"/>
      <c r="K9" s="15"/>
      <c r="L9" s="15"/>
      <c r="M9" s="15"/>
      <c r="N9" s="15"/>
      <c r="O9" s="15"/>
      <c r="P9" s="15"/>
      <c r="Q9" s="15"/>
      <c r="R9" s="15"/>
      <c r="S9" s="15"/>
      <c r="T9" s="15"/>
      <c r="U9" s="15"/>
      <c r="V9" s="15"/>
      <c r="W9" s="15"/>
      <c r="X9" s="15"/>
      <c r="Y9" s="15"/>
      <c r="Z9" s="15"/>
    </row>
    <row r="10" spans="1:27">
      <c r="A10" s="157">
        <v>46177</v>
      </c>
      <c r="B10">
        <v>15</v>
      </c>
      <c r="E10" s="11" t="s">
        <v>44</v>
      </c>
      <c r="F10">
        <v>2</v>
      </c>
      <c r="I10" s="15"/>
      <c r="J10" s="15"/>
      <c r="K10" s="15"/>
      <c r="L10" s="15"/>
      <c r="M10" s="15"/>
      <c r="N10" s="15"/>
      <c r="O10" s="15"/>
      <c r="P10" s="15"/>
      <c r="Q10" s="15"/>
      <c r="R10" s="15"/>
      <c r="S10" s="15"/>
      <c r="T10" s="15"/>
      <c r="U10" s="15"/>
      <c r="V10" s="15"/>
      <c r="W10" s="15"/>
      <c r="X10" s="15"/>
      <c r="Y10" s="15"/>
      <c r="Z10" s="15"/>
    </row>
    <row r="11" spans="1:27">
      <c r="A11" s="157">
        <v>46178</v>
      </c>
      <c r="B11">
        <v>26</v>
      </c>
      <c r="E11" s="11" t="s">
        <v>37</v>
      </c>
      <c r="F11">
        <v>2</v>
      </c>
      <c r="I11" s="15"/>
      <c r="J11" s="15"/>
      <c r="K11" s="15"/>
      <c r="L11" s="15"/>
      <c r="M11" s="15"/>
      <c r="N11" s="15"/>
      <c r="O11" s="15"/>
      <c r="P11" s="15"/>
      <c r="Q11" s="15"/>
      <c r="R11" s="15"/>
      <c r="S11" s="15"/>
      <c r="T11" s="15"/>
      <c r="U11" s="15"/>
      <c r="V11" s="15"/>
      <c r="W11" s="15"/>
      <c r="X11" s="15"/>
      <c r="Y11" s="15"/>
      <c r="Z11" s="15"/>
    </row>
    <row r="12" spans="1:27">
      <c r="A12" s="157">
        <v>46183</v>
      </c>
      <c r="B12">
        <v>42</v>
      </c>
      <c r="E12" s="11" t="s">
        <v>81</v>
      </c>
      <c r="F12">
        <v>2</v>
      </c>
      <c r="I12" s="15"/>
      <c r="J12" s="15"/>
      <c r="K12" s="15"/>
      <c r="L12" s="15"/>
      <c r="M12" s="15"/>
      <c r="N12" s="15"/>
      <c r="O12" s="15"/>
      <c r="P12" s="15"/>
      <c r="Q12" s="15"/>
      <c r="R12" s="15"/>
      <c r="S12" s="15"/>
      <c r="T12" s="15"/>
      <c r="U12" s="15"/>
      <c r="V12" s="15"/>
      <c r="W12" s="15"/>
      <c r="X12" s="15"/>
      <c r="Y12" s="15"/>
      <c r="Z12" s="15"/>
    </row>
    <row r="13" spans="1:27">
      <c r="A13" s="157">
        <v>46184</v>
      </c>
      <c r="B13">
        <v>19</v>
      </c>
      <c r="E13" s="11" t="s">
        <v>1908</v>
      </c>
      <c r="F13">
        <v>2</v>
      </c>
      <c r="I13" s="15"/>
      <c r="J13" s="15"/>
      <c r="K13" s="15"/>
      <c r="L13" s="15"/>
      <c r="M13" s="15"/>
      <c r="N13" s="15"/>
      <c r="O13" s="15"/>
      <c r="P13" s="15"/>
      <c r="Q13" s="15"/>
      <c r="R13" s="15"/>
      <c r="S13" s="15"/>
      <c r="T13" s="15"/>
      <c r="U13" s="15"/>
      <c r="V13" s="15"/>
      <c r="W13" s="15"/>
      <c r="X13" s="15"/>
      <c r="Y13" s="15"/>
      <c r="Z13" s="15"/>
    </row>
    <row r="14" spans="1:27">
      <c r="A14" s="157">
        <v>46182</v>
      </c>
      <c r="B14">
        <v>2</v>
      </c>
      <c r="E14" s="11" t="s">
        <v>126</v>
      </c>
      <c r="F14">
        <v>2</v>
      </c>
      <c r="I14" s="15"/>
      <c r="J14" s="15"/>
      <c r="K14" s="15"/>
      <c r="L14" s="15"/>
      <c r="M14" s="15"/>
      <c r="N14" s="15"/>
      <c r="O14" s="15"/>
      <c r="P14" s="15"/>
      <c r="Q14" s="15"/>
      <c r="R14" s="15"/>
      <c r="S14" s="15"/>
      <c r="T14" s="15"/>
      <c r="U14" s="15"/>
      <c r="V14" s="15"/>
      <c r="W14" s="15"/>
      <c r="X14" s="15"/>
      <c r="Y14" s="15"/>
      <c r="Z14" s="15"/>
    </row>
    <row r="15" spans="1:27">
      <c r="A15" s="157">
        <v>46185</v>
      </c>
      <c r="B15">
        <v>19</v>
      </c>
      <c r="E15" s="11" t="s">
        <v>40</v>
      </c>
      <c r="F15">
        <v>3</v>
      </c>
      <c r="I15" s="15"/>
      <c r="J15" s="15"/>
      <c r="K15" s="15"/>
      <c r="L15" s="15"/>
      <c r="M15" s="15"/>
      <c r="N15" s="15"/>
      <c r="O15" s="15"/>
      <c r="P15" s="15"/>
      <c r="Q15" s="15"/>
      <c r="R15" s="15"/>
      <c r="S15" s="15"/>
      <c r="T15" s="15"/>
      <c r="U15" s="15"/>
      <c r="V15" s="15"/>
      <c r="W15" s="15"/>
      <c r="X15" s="15"/>
      <c r="Y15" s="15"/>
      <c r="Z15" s="15"/>
    </row>
    <row r="16" spans="1:27">
      <c r="A16" s="157">
        <v>46189</v>
      </c>
      <c r="B16">
        <v>11</v>
      </c>
      <c r="E16" s="11" t="s">
        <v>32</v>
      </c>
      <c r="F16">
        <v>3</v>
      </c>
      <c r="I16" s="15"/>
      <c r="J16" s="15"/>
      <c r="K16" s="15"/>
      <c r="L16" s="15"/>
      <c r="M16" s="15"/>
      <c r="N16" s="15"/>
      <c r="O16" s="15"/>
      <c r="P16" s="15"/>
      <c r="Q16" s="15"/>
      <c r="R16" s="15"/>
      <c r="S16" s="15"/>
      <c r="T16" s="15"/>
      <c r="U16" s="15"/>
      <c r="V16" s="15"/>
      <c r="W16" s="15"/>
      <c r="X16" s="15"/>
      <c r="Y16" s="15"/>
      <c r="Z16" s="15"/>
    </row>
    <row r="17" spans="1:26">
      <c r="A17" s="157">
        <v>46190</v>
      </c>
      <c r="B17">
        <v>4</v>
      </c>
      <c r="E17" s="11" t="s">
        <v>31</v>
      </c>
      <c r="F17">
        <v>4</v>
      </c>
      <c r="I17" s="15"/>
      <c r="J17" s="15"/>
      <c r="K17" s="15"/>
      <c r="L17" s="15"/>
      <c r="M17" s="15"/>
      <c r="N17" s="15"/>
      <c r="O17" s="15"/>
      <c r="P17" s="15"/>
      <c r="Q17" s="15"/>
      <c r="R17" s="15"/>
      <c r="S17" s="15"/>
      <c r="T17" s="15"/>
      <c r="U17" s="15"/>
      <c r="V17" s="15"/>
      <c r="W17" s="15"/>
      <c r="X17" s="15"/>
      <c r="Y17" s="15"/>
      <c r="Z17" s="15"/>
    </row>
    <row r="18" spans="1:26">
      <c r="A18" s="157">
        <v>46191</v>
      </c>
      <c r="B18">
        <v>54</v>
      </c>
      <c r="E18" s="11" t="s">
        <v>43</v>
      </c>
      <c r="F18">
        <v>5</v>
      </c>
      <c r="I18" s="15"/>
      <c r="J18" s="15"/>
      <c r="K18" s="15"/>
      <c r="L18" s="15"/>
      <c r="M18" s="15"/>
      <c r="N18" s="15"/>
      <c r="O18" s="15"/>
      <c r="P18" s="15"/>
      <c r="Q18" s="15"/>
      <c r="R18" s="15"/>
      <c r="S18" s="15"/>
      <c r="T18" s="15"/>
      <c r="U18" s="15"/>
      <c r="V18" s="15"/>
      <c r="W18" s="15"/>
      <c r="X18" s="15"/>
      <c r="Y18" s="15"/>
      <c r="Z18" s="15"/>
    </row>
    <row r="19" spans="1:26">
      <c r="A19" s="157">
        <v>46192</v>
      </c>
      <c r="B19">
        <v>27</v>
      </c>
      <c r="E19" s="11" t="s">
        <v>45</v>
      </c>
      <c r="F19">
        <v>5</v>
      </c>
      <c r="I19" s="15"/>
      <c r="J19" s="15"/>
      <c r="K19" s="15"/>
      <c r="L19" s="15"/>
      <c r="M19" s="15"/>
      <c r="N19" s="15"/>
      <c r="O19" s="15"/>
      <c r="P19" s="15"/>
      <c r="Q19" s="15"/>
      <c r="R19" s="15"/>
      <c r="S19" s="15"/>
      <c r="T19" s="15"/>
      <c r="U19" s="15"/>
      <c r="V19" s="15"/>
      <c r="W19" s="15"/>
      <c r="X19" s="15"/>
      <c r="Y19" s="15"/>
      <c r="Z19" s="15"/>
    </row>
    <row r="20" spans="1:26">
      <c r="A20" s="157">
        <v>46195</v>
      </c>
      <c r="B20">
        <v>24</v>
      </c>
      <c r="E20" s="11" t="s">
        <v>1739</v>
      </c>
      <c r="F20">
        <v>5</v>
      </c>
      <c r="I20" s="15"/>
      <c r="J20" s="15"/>
      <c r="K20" s="15"/>
      <c r="L20" s="15"/>
      <c r="M20" s="15"/>
      <c r="N20" s="15"/>
      <c r="O20" s="15"/>
      <c r="P20" s="15"/>
      <c r="Q20" s="15"/>
      <c r="R20" s="15"/>
      <c r="S20" s="15"/>
      <c r="T20" s="15"/>
      <c r="U20" s="15"/>
      <c r="V20" s="15"/>
      <c r="W20" s="15"/>
      <c r="X20" s="15"/>
      <c r="Y20" s="15"/>
      <c r="Z20" s="15"/>
    </row>
    <row r="21" spans="1:26">
      <c r="A21" s="157">
        <v>46196</v>
      </c>
      <c r="B21">
        <v>16</v>
      </c>
      <c r="E21" s="11" t="s">
        <v>35</v>
      </c>
      <c r="F21">
        <v>5</v>
      </c>
      <c r="I21" s="15"/>
      <c r="J21" s="15"/>
      <c r="K21" s="15"/>
      <c r="L21" s="15"/>
      <c r="M21" s="15"/>
      <c r="N21" s="15"/>
      <c r="O21" s="15"/>
      <c r="P21" s="15"/>
      <c r="Q21" s="15"/>
      <c r="R21" s="15"/>
      <c r="S21" s="15"/>
      <c r="T21" s="15"/>
      <c r="U21" s="15"/>
      <c r="V21" s="15"/>
      <c r="W21" s="15"/>
      <c r="X21" s="15"/>
      <c r="Y21" s="15"/>
      <c r="Z21" s="15"/>
    </row>
    <row r="22" spans="1:26">
      <c r="A22" s="157">
        <v>46197</v>
      </c>
      <c r="B22">
        <v>28</v>
      </c>
      <c r="E22" s="11" t="s">
        <v>36</v>
      </c>
      <c r="F22">
        <v>7</v>
      </c>
      <c r="I22" s="15"/>
      <c r="J22" s="15"/>
      <c r="K22" s="15"/>
      <c r="L22" s="15"/>
      <c r="M22" s="15"/>
      <c r="N22" s="15"/>
      <c r="O22" s="15"/>
      <c r="P22" s="15"/>
      <c r="Q22" s="15"/>
      <c r="R22" s="15"/>
      <c r="S22" s="15"/>
      <c r="T22" s="15"/>
      <c r="U22" s="15"/>
      <c r="V22" s="15"/>
      <c r="W22" s="15"/>
      <c r="X22" s="15"/>
      <c r="Y22" s="15"/>
      <c r="Z22" s="15"/>
    </row>
    <row r="23" spans="1:26">
      <c r="A23" s="157">
        <v>46198</v>
      </c>
      <c r="B23">
        <v>25</v>
      </c>
      <c r="E23" s="11" t="s">
        <v>27</v>
      </c>
      <c r="F23">
        <v>7</v>
      </c>
      <c r="I23" s="15"/>
      <c r="J23" s="15"/>
      <c r="K23" s="15"/>
      <c r="L23" s="15"/>
      <c r="M23" s="15"/>
      <c r="N23" s="15"/>
      <c r="O23" s="15"/>
      <c r="P23" s="15"/>
      <c r="Q23" s="15"/>
      <c r="R23" s="15"/>
      <c r="S23" s="15"/>
      <c r="T23" s="15"/>
      <c r="U23" s="15"/>
      <c r="V23" s="15"/>
      <c r="W23" s="15"/>
      <c r="X23" s="15"/>
      <c r="Y23" s="15"/>
      <c r="Z23" s="15"/>
    </row>
    <row r="24" spans="1:26">
      <c r="A24" s="157">
        <v>46199</v>
      </c>
      <c r="B24">
        <v>16</v>
      </c>
      <c r="E24" s="11" t="s">
        <v>1647</v>
      </c>
      <c r="F24">
        <v>8</v>
      </c>
      <c r="I24" s="15"/>
      <c r="J24" s="15"/>
      <c r="K24" s="15"/>
      <c r="L24" s="15"/>
      <c r="M24" s="15"/>
      <c r="N24" s="15"/>
      <c r="O24" s="15"/>
      <c r="P24" s="15"/>
      <c r="Q24" s="15"/>
      <c r="R24" s="15"/>
      <c r="S24" s="15"/>
      <c r="T24" s="15"/>
      <c r="U24" s="15"/>
      <c r="V24" s="15"/>
      <c r="W24" s="15"/>
      <c r="X24" s="15"/>
      <c r="Y24" s="15"/>
      <c r="Z24" s="15"/>
    </row>
    <row r="25" spans="1:26">
      <c r="A25" s="157">
        <v>46203</v>
      </c>
      <c r="B25">
        <v>18</v>
      </c>
      <c r="E25" s="11" t="s">
        <v>59</v>
      </c>
      <c r="F25">
        <v>9</v>
      </c>
      <c r="I25" s="15"/>
      <c r="J25" s="15"/>
      <c r="K25" s="15"/>
      <c r="L25" s="15"/>
      <c r="M25" s="15"/>
      <c r="N25" s="15"/>
      <c r="O25" s="15"/>
      <c r="P25" s="15"/>
      <c r="Q25" s="15"/>
      <c r="R25" s="15"/>
      <c r="S25" s="15"/>
      <c r="T25" s="15"/>
      <c r="U25" s="15"/>
      <c r="V25" s="15"/>
      <c r="W25" s="15"/>
      <c r="X25" s="15"/>
      <c r="Y25" s="15"/>
      <c r="Z25" s="15"/>
    </row>
    <row r="26" spans="1:26">
      <c r="A26" s="11" t="s">
        <v>6666</v>
      </c>
      <c r="B26">
        <v>397</v>
      </c>
      <c r="E26" s="11" t="s">
        <v>30</v>
      </c>
      <c r="F26">
        <v>11</v>
      </c>
      <c r="I26" s="15"/>
      <c r="J26" s="15"/>
      <c r="K26" s="15"/>
      <c r="L26" s="15"/>
      <c r="M26" s="15"/>
      <c r="N26" s="15"/>
      <c r="O26" s="15"/>
      <c r="P26" s="15"/>
      <c r="Q26" s="15"/>
      <c r="R26" s="15"/>
      <c r="S26" s="15"/>
      <c r="T26" s="15"/>
      <c r="U26" s="15"/>
      <c r="V26" s="15"/>
      <c r="W26" s="15"/>
      <c r="X26" s="15"/>
      <c r="Y26" s="15"/>
      <c r="Z26" s="15"/>
    </row>
    <row r="27" spans="1:26">
      <c r="E27" s="11" t="s">
        <v>41</v>
      </c>
      <c r="F27">
        <v>13</v>
      </c>
      <c r="I27" s="15"/>
      <c r="J27" s="15"/>
      <c r="K27" s="15"/>
      <c r="L27" s="15"/>
      <c r="M27" s="15"/>
      <c r="N27" s="15"/>
      <c r="O27" s="15"/>
      <c r="P27" s="15"/>
      <c r="Q27" s="15"/>
      <c r="R27" s="15"/>
      <c r="S27" s="15"/>
      <c r="T27" s="15"/>
      <c r="U27" s="15"/>
      <c r="V27" s="15"/>
      <c r="W27" s="15"/>
      <c r="X27" s="15"/>
      <c r="Y27" s="15"/>
      <c r="Z27" s="15"/>
    </row>
    <row r="28" spans="1:26">
      <c r="E28" s="11" t="s">
        <v>39</v>
      </c>
      <c r="F28">
        <v>25</v>
      </c>
      <c r="I28" s="15"/>
      <c r="J28" s="15"/>
      <c r="K28" s="15"/>
      <c r="L28" s="15"/>
      <c r="M28" s="15"/>
      <c r="N28" s="15"/>
      <c r="O28" s="15"/>
      <c r="P28" s="15"/>
      <c r="Q28" s="15"/>
      <c r="R28" s="15"/>
      <c r="S28" s="15"/>
      <c r="T28" s="15"/>
      <c r="U28" s="15"/>
      <c r="V28" s="15"/>
      <c r="W28" s="15"/>
      <c r="X28" s="15"/>
      <c r="Y28" s="15"/>
      <c r="Z28" s="15"/>
    </row>
    <row r="29" spans="1:26">
      <c r="E29" s="11" t="s">
        <v>34</v>
      </c>
      <c r="F29">
        <v>26</v>
      </c>
      <c r="I29" s="15"/>
      <c r="J29" s="15"/>
      <c r="K29" s="15"/>
      <c r="L29" s="15"/>
      <c r="M29" s="15"/>
      <c r="N29" s="15"/>
      <c r="O29" s="15"/>
      <c r="P29" s="15"/>
      <c r="Q29" s="15"/>
      <c r="R29" s="15"/>
      <c r="S29" s="15"/>
      <c r="T29" s="15"/>
      <c r="U29" s="15"/>
      <c r="V29" s="15"/>
      <c r="W29" s="15"/>
      <c r="X29" s="15"/>
      <c r="Y29" s="15"/>
      <c r="Z29" s="15"/>
    </row>
    <row r="30" spans="1:26">
      <c r="E30" s="11" t="s">
        <v>33</v>
      </c>
      <c r="F30">
        <v>32</v>
      </c>
      <c r="I30" s="15"/>
      <c r="J30" s="15"/>
      <c r="K30" s="15"/>
      <c r="L30" s="15"/>
      <c r="M30" s="15"/>
      <c r="N30" s="15"/>
      <c r="O30" s="15"/>
      <c r="P30" s="15"/>
      <c r="Q30" s="15"/>
      <c r="R30" s="15"/>
      <c r="S30" s="15"/>
      <c r="T30" s="15"/>
      <c r="U30" s="15"/>
      <c r="V30" s="15"/>
      <c r="W30" s="15"/>
      <c r="X30" s="15"/>
      <c r="Y30" s="15"/>
      <c r="Z30" s="15"/>
    </row>
    <row r="31" spans="1:26">
      <c r="E31" s="11" t="s">
        <v>29</v>
      </c>
      <c r="F31">
        <v>36</v>
      </c>
      <c r="I31" s="15"/>
      <c r="J31" s="15"/>
      <c r="K31" s="15"/>
      <c r="L31" s="15"/>
      <c r="M31" s="15"/>
      <c r="N31" s="15"/>
      <c r="O31" s="15"/>
      <c r="P31" s="15"/>
      <c r="Q31" s="15"/>
      <c r="R31" s="15"/>
      <c r="S31" s="15"/>
      <c r="T31" s="15"/>
      <c r="U31" s="15"/>
      <c r="V31" s="15"/>
      <c r="W31" s="15"/>
      <c r="X31" s="15"/>
      <c r="Y31" s="15"/>
      <c r="Z31" s="15"/>
    </row>
    <row r="32" spans="1:26">
      <c r="E32" s="11" t="s">
        <v>28</v>
      </c>
      <c r="F32">
        <v>41</v>
      </c>
      <c r="I32" s="15"/>
      <c r="J32" s="15"/>
      <c r="K32" s="15"/>
      <c r="L32" s="15"/>
      <c r="M32" s="15"/>
      <c r="N32" s="15"/>
      <c r="O32" s="15"/>
      <c r="P32" s="15"/>
      <c r="Q32" s="15"/>
      <c r="R32" s="15"/>
      <c r="S32" s="15"/>
      <c r="T32" s="15"/>
      <c r="U32" s="15"/>
      <c r="V32" s="15"/>
      <c r="W32" s="15"/>
      <c r="X32" s="15"/>
      <c r="Y32" s="15"/>
      <c r="Z32" s="15"/>
    </row>
    <row r="33" spans="1:26">
      <c r="E33" s="11" t="s">
        <v>42</v>
      </c>
      <c r="F33">
        <v>139</v>
      </c>
      <c r="I33" s="15"/>
      <c r="J33" s="15"/>
      <c r="K33" s="15"/>
      <c r="L33" s="15"/>
      <c r="M33" s="15"/>
      <c r="N33" s="15"/>
      <c r="O33" s="15"/>
      <c r="P33" s="15"/>
      <c r="Q33" s="15"/>
      <c r="R33" s="15"/>
      <c r="S33" s="15"/>
      <c r="T33" s="15"/>
      <c r="U33" s="15"/>
      <c r="V33" s="15"/>
      <c r="W33" s="15"/>
      <c r="X33" s="15"/>
      <c r="Y33" s="15"/>
      <c r="Z33" s="15"/>
    </row>
    <row r="34" spans="1:26">
      <c r="E34" s="11" t="s">
        <v>6666</v>
      </c>
      <c r="F34">
        <v>397</v>
      </c>
      <c r="I34" s="15"/>
      <c r="J34" s="15"/>
      <c r="K34" s="15"/>
      <c r="L34" s="15"/>
      <c r="M34" s="15"/>
      <c r="N34" s="15"/>
      <c r="O34" s="15"/>
      <c r="P34" s="15"/>
      <c r="Q34" s="15"/>
      <c r="R34" s="15"/>
      <c r="S34" s="15"/>
      <c r="T34" s="15"/>
      <c r="U34" s="15"/>
      <c r="V34" s="15"/>
      <c r="W34" s="15"/>
      <c r="X34" s="15"/>
      <c r="Y34" s="15"/>
      <c r="Z34" s="15"/>
    </row>
    <row r="35" spans="1:26">
      <c r="I35" s="15"/>
      <c r="J35" s="15"/>
      <c r="K35" s="15"/>
      <c r="L35" s="15"/>
      <c r="M35" s="15"/>
      <c r="N35" s="15"/>
      <c r="O35" s="15"/>
      <c r="P35" s="15"/>
      <c r="Q35" s="15"/>
      <c r="R35" s="15"/>
      <c r="S35" s="15"/>
      <c r="T35" s="15"/>
      <c r="U35" s="15"/>
      <c r="V35" s="15"/>
      <c r="W35" s="15"/>
      <c r="X35" s="15"/>
      <c r="Y35" s="15"/>
      <c r="Z35" s="15"/>
    </row>
    <row r="36" spans="1:26">
      <c r="I36" s="15"/>
      <c r="J36" s="15"/>
      <c r="K36" s="15"/>
      <c r="L36" s="15"/>
      <c r="M36" s="15"/>
      <c r="N36" s="15"/>
      <c r="O36" s="15"/>
      <c r="P36" s="15"/>
      <c r="Q36" s="15"/>
      <c r="R36" s="15"/>
      <c r="S36" s="15"/>
      <c r="T36" s="15"/>
      <c r="U36" s="15"/>
      <c r="V36" s="15"/>
      <c r="W36" s="15"/>
      <c r="X36" s="15"/>
      <c r="Y36" s="15"/>
      <c r="Z36" s="15"/>
    </row>
    <row r="37" spans="1:26">
      <c r="A37" s="13" t="s">
        <v>6667</v>
      </c>
      <c r="I37" s="15"/>
      <c r="J37" s="15"/>
      <c r="K37" s="15"/>
      <c r="L37" s="15"/>
      <c r="M37" s="15"/>
      <c r="N37" s="15"/>
      <c r="O37" s="15"/>
      <c r="P37" s="15"/>
      <c r="Q37" s="15"/>
      <c r="R37" s="15"/>
      <c r="S37" s="15"/>
      <c r="T37" s="15"/>
      <c r="U37" s="15"/>
      <c r="V37" s="15"/>
      <c r="W37" s="15"/>
      <c r="X37" s="15"/>
      <c r="Y37" s="15"/>
      <c r="Z37" s="15"/>
    </row>
    <row r="38" spans="1:26">
      <c r="A38" s="10" t="s">
        <v>22</v>
      </c>
      <c r="B38" t="s">
        <v>6663</v>
      </c>
      <c r="I38" s="15"/>
      <c r="J38" s="15"/>
      <c r="K38" s="15"/>
      <c r="L38" s="15"/>
      <c r="M38" s="15"/>
      <c r="N38" s="15"/>
      <c r="O38" s="15"/>
      <c r="P38" s="15"/>
      <c r="Q38" s="15"/>
      <c r="R38" s="15"/>
      <c r="S38" s="15"/>
      <c r="T38" s="15"/>
      <c r="U38" s="15"/>
      <c r="V38" s="15"/>
      <c r="W38" s="15"/>
      <c r="X38" s="15"/>
      <c r="Y38" s="15"/>
      <c r="Z38" s="15"/>
    </row>
    <row r="39" spans="1:26">
      <c r="A39" t="s">
        <v>6668</v>
      </c>
      <c r="B39">
        <v>22</v>
      </c>
      <c r="I39" s="15"/>
      <c r="J39" s="15"/>
      <c r="K39" s="15"/>
      <c r="L39" s="15"/>
      <c r="M39" s="15"/>
      <c r="N39" s="15"/>
      <c r="O39" s="15"/>
      <c r="P39" s="15"/>
      <c r="Q39" s="15"/>
      <c r="R39" s="15"/>
      <c r="S39" s="15"/>
      <c r="T39" s="15"/>
      <c r="U39" s="15"/>
      <c r="V39" s="15"/>
      <c r="W39" s="15"/>
      <c r="X39" s="15"/>
      <c r="Y39" s="15"/>
      <c r="Z39" s="15"/>
    </row>
    <row r="40" spans="1:26">
      <c r="A40" t="s">
        <v>6666</v>
      </c>
      <c r="B40">
        <v>22</v>
      </c>
      <c r="I40" s="15"/>
      <c r="J40" s="15"/>
      <c r="K40" s="15"/>
      <c r="L40" s="15"/>
      <c r="M40" s="15"/>
      <c r="N40" s="15"/>
      <c r="O40" s="15"/>
      <c r="P40" s="15"/>
      <c r="Q40" s="15"/>
      <c r="R40" s="15"/>
      <c r="S40" s="15"/>
      <c r="T40" s="15"/>
      <c r="U40" s="15"/>
      <c r="V40" s="15"/>
      <c r="W40" s="15"/>
      <c r="X40" s="15"/>
      <c r="Y40" s="15"/>
      <c r="Z40" s="15"/>
    </row>
    <row r="41" spans="1:26">
      <c r="I41" s="15"/>
      <c r="J41" s="15"/>
      <c r="K41" s="15"/>
      <c r="L41" s="15"/>
      <c r="M41" s="15"/>
      <c r="N41" s="15"/>
      <c r="O41" s="15"/>
      <c r="P41" s="15"/>
      <c r="Q41" s="15"/>
      <c r="R41" s="15"/>
      <c r="S41" s="15"/>
      <c r="T41" s="15"/>
      <c r="U41" s="15"/>
      <c r="V41" s="15"/>
      <c r="W41" s="15"/>
      <c r="X41" s="15"/>
      <c r="Y41" s="15"/>
      <c r="Z41" s="15"/>
    </row>
    <row r="42" spans="1:26">
      <c r="I42" s="15"/>
      <c r="J42" s="15"/>
      <c r="K42" s="15"/>
      <c r="L42" s="15"/>
      <c r="M42" s="15"/>
      <c r="N42" s="15"/>
      <c r="O42" s="15"/>
      <c r="P42" s="15"/>
      <c r="Q42" s="15"/>
      <c r="R42" s="15"/>
      <c r="S42" s="15"/>
      <c r="T42" s="15"/>
      <c r="U42" s="15"/>
      <c r="V42" s="15"/>
      <c r="W42" s="15"/>
      <c r="X42" s="15"/>
      <c r="Y42" s="15"/>
      <c r="Z42" s="15"/>
    </row>
    <row r="43" spans="1:26">
      <c r="I43" s="15"/>
      <c r="J43" s="15"/>
      <c r="K43" s="15"/>
      <c r="L43" s="15"/>
      <c r="M43" s="15"/>
      <c r="N43" s="15"/>
      <c r="O43" s="15"/>
      <c r="P43" s="15"/>
      <c r="Q43" s="15"/>
      <c r="R43" s="15"/>
      <c r="S43" s="15"/>
      <c r="T43" s="15"/>
      <c r="U43" s="15"/>
      <c r="V43" s="15"/>
      <c r="W43" s="15"/>
      <c r="X43" s="15"/>
      <c r="Y43" s="15"/>
      <c r="Z43" s="15"/>
    </row>
    <row r="44" spans="1:26">
      <c r="E44" s="13" t="s">
        <v>6669</v>
      </c>
      <c r="I44" s="15"/>
      <c r="J44" s="15"/>
      <c r="K44" s="15"/>
      <c r="L44" s="15"/>
      <c r="M44" s="15"/>
      <c r="N44" s="15"/>
      <c r="O44" s="15"/>
      <c r="P44" s="15"/>
      <c r="Q44" s="15"/>
      <c r="R44" s="15"/>
      <c r="S44" s="15"/>
      <c r="T44" s="15"/>
      <c r="U44" s="15"/>
      <c r="V44" s="15"/>
      <c r="W44" s="15"/>
      <c r="X44" s="15"/>
      <c r="Y44" s="15"/>
      <c r="Z44" s="15"/>
    </row>
    <row r="45" spans="1:26">
      <c r="E45" s="10" t="s">
        <v>6670</v>
      </c>
      <c r="F45" t="s">
        <v>6663</v>
      </c>
      <c r="I45" s="15"/>
      <c r="J45" s="15"/>
      <c r="K45" s="15"/>
      <c r="L45" s="15"/>
      <c r="M45" s="15"/>
      <c r="N45" s="15"/>
      <c r="O45" s="15"/>
      <c r="P45" s="15"/>
      <c r="Q45" s="15"/>
      <c r="R45" s="15"/>
      <c r="S45" s="15"/>
      <c r="T45" s="15"/>
      <c r="U45" s="15"/>
      <c r="V45" s="15"/>
      <c r="W45" s="15"/>
      <c r="X45" s="15"/>
      <c r="Y45" s="15"/>
      <c r="Z45" s="15"/>
    </row>
    <row r="46" spans="1:26">
      <c r="E46" s="11" t="s">
        <v>6671</v>
      </c>
      <c r="F46">
        <v>47</v>
      </c>
      <c r="I46" s="15"/>
      <c r="J46" s="15"/>
      <c r="K46" s="15"/>
      <c r="L46" s="15"/>
      <c r="M46" s="15"/>
      <c r="N46" s="15"/>
      <c r="O46" s="15"/>
      <c r="P46" s="15"/>
      <c r="Q46" s="15"/>
      <c r="R46" s="15"/>
      <c r="S46" s="15"/>
      <c r="T46" s="15"/>
      <c r="U46" s="15"/>
      <c r="V46" s="15"/>
      <c r="W46" s="15"/>
      <c r="X46" s="15"/>
      <c r="Y46" s="15"/>
      <c r="Z46" s="15"/>
    </row>
    <row r="47" spans="1:26">
      <c r="E47" s="11" t="s">
        <v>6672</v>
      </c>
      <c r="F47">
        <v>349</v>
      </c>
      <c r="I47" s="15"/>
      <c r="J47" s="15"/>
      <c r="K47" s="15"/>
      <c r="L47" s="15"/>
      <c r="M47" s="15"/>
      <c r="N47" s="15"/>
      <c r="O47" s="15"/>
      <c r="P47" s="15"/>
      <c r="Q47" s="15"/>
      <c r="R47" s="15"/>
      <c r="S47" s="15"/>
      <c r="T47" s="15"/>
      <c r="U47" s="15"/>
      <c r="V47" s="15"/>
      <c r="W47" s="15"/>
      <c r="X47" s="15"/>
      <c r="Y47" s="15"/>
      <c r="Z47" s="15"/>
    </row>
    <row r="48" spans="1:26">
      <c r="E48" s="11" t="s">
        <v>6673</v>
      </c>
      <c r="F48">
        <v>1</v>
      </c>
      <c r="I48" s="15"/>
      <c r="J48" s="15"/>
      <c r="K48" s="15"/>
      <c r="L48" s="15"/>
      <c r="M48" s="15"/>
      <c r="N48" s="15"/>
      <c r="O48" s="15"/>
      <c r="P48" s="15"/>
      <c r="Q48" s="15"/>
      <c r="R48" s="15"/>
      <c r="S48" s="15"/>
      <c r="T48" s="15"/>
      <c r="U48" s="15"/>
      <c r="V48" s="15"/>
      <c r="W48" s="15"/>
      <c r="X48" s="15"/>
      <c r="Y48" s="15"/>
      <c r="Z48" s="15"/>
    </row>
    <row r="49" spans="1:26">
      <c r="E49" s="11" t="s">
        <v>6666</v>
      </c>
      <c r="F49">
        <v>397</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6674</v>
      </c>
      <c r="E58" s="13" t="s">
        <v>6675</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6663</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62</v>
      </c>
      <c r="F60">
        <v>30</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75</v>
      </c>
      <c r="F61">
        <v>134</v>
      </c>
    </row>
    <row r="62" spans="1:26">
      <c r="E62" s="11" t="s">
        <v>4166</v>
      </c>
      <c r="F62">
        <v>18</v>
      </c>
    </row>
    <row r="63" spans="1:26">
      <c r="E63" s="11" t="s">
        <v>3800</v>
      </c>
      <c r="F63">
        <v>4</v>
      </c>
    </row>
    <row r="64" spans="1:26">
      <c r="E64" s="11" t="s">
        <v>6676</v>
      </c>
      <c r="F64">
        <v>211</v>
      </c>
    </row>
    <row r="65" spans="5:11">
      <c r="E65" s="11" t="s">
        <v>6666</v>
      </c>
      <c r="F65">
        <v>397</v>
      </c>
    </row>
    <row r="69" spans="5:11">
      <c r="I69" s="159"/>
      <c r="J69" s="159"/>
      <c r="K69" s="159"/>
    </row>
    <row r="70" spans="5:11">
      <c r="I70" s="159"/>
      <c r="J70" s="159"/>
      <c r="K70" s="159"/>
    </row>
    <row r="71" spans="5:11">
      <c r="I71" s="159"/>
      <c r="J71" s="159"/>
      <c r="K71" s="159"/>
    </row>
    <row r="72" spans="5:11">
      <c r="I72" s="159"/>
      <c r="J72" s="159"/>
      <c r="K72" s="159"/>
    </row>
    <row r="73" spans="5:11">
      <c r="I73" s="159"/>
      <c r="J73" s="159"/>
      <c r="K73" s="159"/>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baseColWidth="10" defaultColWidth="0" defaultRowHeight="14.5" zeroHeight="1"/>
  <cols>
    <col min="1" max="1" width="42.26953125" hidden="1" customWidth="1"/>
    <col min="2" max="2" width="31.54296875" hidden="1" customWidth="1"/>
    <col min="3" max="3" width="17.26953125" hidden="1" customWidth="1"/>
    <col min="4" max="4" width="16.26953125" hidden="1" customWidth="1"/>
    <col min="5" max="5" width="13.7265625" hidden="1" customWidth="1"/>
    <col min="6" max="6" width="17.81640625" hidden="1" customWidth="1"/>
    <col min="7" max="7" width="11.453125" hidden="1" customWidth="1"/>
    <col min="8" max="8" width="2.81640625" style="15" customWidth="1"/>
    <col min="9" max="9" width="2.453125" style="15" customWidth="1"/>
    <col min="10" max="11" width="20" style="15" customWidth="1"/>
    <col min="12" max="12" width="3.1796875" style="15" customWidth="1"/>
    <col min="13" max="13" width="2.81640625" style="15" customWidth="1"/>
    <col min="14" max="14" width="2.26953125" style="15" customWidth="1"/>
    <col min="15" max="16" width="20" style="15" customWidth="1"/>
    <col min="17" max="17" width="3.1796875" style="15" customWidth="1"/>
    <col min="18" max="18" width="2.81640625" style="15" customWidth="1"/>
    <col min="19" max="19" width="2.26953125" style="15" customWidth="1"/>
    <col min="20" max="21" width="20" style="15" customWidth="1"/>
    <col min="22" max="22" width="3.1796875" style="15" customWidth="1"/>
    <col min="23" max="23" width="2.81640625" style="15" customWidth="1"/>
    <col min="24" max="24" width="2.26953125" customWidth="1"/>
    <col min="25" max="26" width="20" customWidth="1"/>
    <col min="27" max="27" width="3" customWidth="1"/>
    <col min="28" max="28" width="2.81640625" customWidth="1"/>
    <col min="29" max="29" width="2.26953125" customWidth="1"/>
    <col min="30" max="31" width="20" customWidth="1"/>
    <col min="32" max="32" width="3" customWidth="1"/>
    <col min="33" max="33" width="2.81640625" customWidth="1"/>
    <col min="34" max="34" width="2.26953125" customWidth="1"/>
    <col min="35" max="36" width="20" customWidth="1"/>
    <col min="37" max="37" width="3" customWidth="1"/>
    <col min="38" max="38" width="2.81640625" customWidth="1"/>
    <col min="39" max="16384" width="11.453125" hidden="1"/>
  </cols>
  <sheetData>
    <row r="1" spans="1:38">
      <c r="X1" s="15"/>
      <c r="Y1" s="15"/>
      <c r="Z1" s="15"/>
      <c r="AA1" s="15"/>
      <c r="AB1" s="15"/>
      <c r="AC1" s="15"/>
      <c r="AD1" s="15"/>
      <c r="AE1" s="15"/>
      <c r="AF1" s="15"/>
      <c r="AG1" s="15"/>
      <c r="AH1" s="15"/>
      <c r="AI1" s="15"/>
      <c r="AJ1" s="15"/>
      <c r="AK1" s="15"/>
      <c r="AL1" s="15"/>
    </row>
    <row r="2" spans="1:38" ht="12.75" customHeight="1">
      <c r="I2" s="177" t="s">
        <v>6677</v>
      </c>
      <c r="J2" s="177"/>
      <c r="K2" s="177"/>
      <c r="L2" s="177"/>
      <c r="M2" s="177"/>
      <c r="N2" s="177"/>
      <c r="O2" s="177"/>
      <c r="P2" s="177"/>
      <c r="Q2" s="177"/>
      <c r="R2" s="177"/>
      <c r="S2" s="177"/>
      <c r="T2" s="177"/>
      <c r="U2" s="177"/>
      <c r="V2" s="177"/>
      <c r="W2" s="177"/>
      <c r="X2" s="177"/>
      <c r="Y2" s="177"/>
      <c r="Z2" s="177"/>
      <c r="AA2" s="177"/>
      <c r="AB2" s="15"/>
      <c r="AC2" s="15"/>
      <c r="AD2" s="15"/>
      <c r="AE2" s="15"/>
      <c r="AF2" s="15"/>
      <c r="AG2" s="15"/>
      <c r="AH2" s="15"/>
      <c r="AI2" s="15"/>
      <c r="AJ2" s="15"/>
      <c r="AK2" s="15"/>
      <c r="AL2" s="15"/>
    </row>
    <row r="3" spans="1:38" ht="15" customHeight="1">
      <c r="I3" s="177"/>
      <c r="J3" s="177"/>
      <c r="K3" s="177"/>
      <c r="L3" s="177"/>
      <c r="M3" s="177"/>
      <c r="N3" s="177"/>
      <c r="O3" s="177"/>
      <c r="P3" s="177"/>
      <c r="Q3" s="177"/>
      <c r="R3" s="177"/>
      <c r="S3" s="177"/>
      <c r="T3" s="177"/>
      <c r="U3" s="177"/>
      <c r="V3" s="177"/>
      <c r="W3" s="177"/>
      <c r="X3" s="177"/>
      <c r="Y3" s="177"/>
      <c r="Z3" s="177"/>
      <c r="AA3" s="177"/>
      <c r="AB3" s="15"/>
      <c r="AC3" s="15"/>
      <c r="AD3" s="15"/>
      <c r="AE3" s="15"/>
      <c r="AF3" s="15"/>
      <c r="AG3" s="15"/>
      <c r="AH3" s="15"/>
      <c r="AI3" s="15"/>
      <c r="AJ3" s="15"/>
      <c r="AK3" s="15"/>
      <c r="AL3" s="15"/>
    </row>
    <row r="4" spans="1:38" ht="15" customHeight="1">
      <c r="I4" s="177"/>
      <c r="J4" s="177"/>
      <c r="K4" s="177"/>
      <c r="L4" s="177"/>
      <c r="M4" s="177"/>
      <c r="N4" s="177"/>
      <c r="O4" s="177"/>
      <c r="P4" s="177"/>
      <c r="Q4" s="177"/>
      <c r="R4" s="177"/>
      <c r="S4" s="177"/>
      <c r="T4" s="177"/>
      <c r="U4" s="177"/>
      <c r="V4" s="177"/>
      <c r="W4" s="177"/>
      <c r="X4" s="177"/>
      <c r="Y4" s="177"/>
      <c r="Z4" s="177"/>
      <c r="AA4" s="177"/>
      <c r="AB4" s="15"/>
      <c r="AC4" s="15"/>
      <c r="AD4" s="15"/>
      <c r="AE4" s="15"/>
      <c r="AF4" s="15"/>
      <c r="AG4" s="15"/>
      <c r="AH4" s="15"/>
      <c r="AI4" s="15"/>
      <c r="AJ4" s="15"/>
      <c r="AK4" s="15"/>
      <c r="AL4" s="15"/>
    </row>
    <row r="5" spans="1:38" ht="15.75" customHeight="1">
      <c r="I5" s="177"/>
      <c r="J5" s="177"/>
      <c r="K5" s="177"/>
      <c r="L5" s="177"/>
      <c r="M5" s="177"/>
      <c r="N5" s="177"/>
      <c r="O5" s="177"/>
      <c r="P5" s="177"/>
      <c r="Q5" s="177"/>
      <c r="R5" s="177"/>
      <c r="S5" s="177"/>
      <c r="T5" s="177"/>
      <c r="U5" s="177"/>
      <c r="V5" s="177"/>
      <c r="W5" s="177"/>
      <c r="X5" s="177"/>
      <c r="Y5" s="177"/>
      <c r="Z5" s="177"/>
      <c r="AA5" s="177"/>
      <c r="AB5" s="15"/>
      <c r="AC5" s="15"/>
      <c r="AD5" s="15"/>
      <c r="AE5" s="15"/>
      <c r="AF5" s="15"/>
      <c r="AG5" s="15"/>
      <c r="AH5" s="15"/>
      <c r="AI5" s="15"/>
      <c r="AJ5" s="15"/>
      <c r="AK5" s="15"/>
      <c r="AL5" s="15"/>
    </row>
    <row r="6" spans="1:38" ht="15" customHeight="1">
      <c r="I6" s="177"/>
      <c r="J6" s="177"/>
      <c r="K6" s="177"/>
      <c r="L6" s="177"/>
      <c r="M6" s="177"/>
      <c r="N6" s="177"/>
      <c r="O6" s="177"/>
      <c r="P6" s="177"/>
      <c r="Q6" s="177"/>
      <c r="R6" s="177"/>
      <c r="S6" s="177"/>
      <c r="T6" s="177"/>
      <c r="U6" s="177"/>
      <c r="V6" s="177"/>
      <c r="W6" s="177"/>
      <c r="X6" s="177"/>
      <c r="Y6" s="177"/>
      <c r="Z6" s="177"/>
      <c r="AA6" s="177"/>
      <c r="AB6" s="15"/>
      <c r="AC6" s="15"/>
      <c r="AD6" s="15"/>
      <c r="AE6" s="15"/>
      <c r="AF6" s="15"/>
      <c r="AG6" s="15"/>
      <c r="AH6" s="15"/>
      <c r="AI6" s="15"/>
      <c r="AJ6" s="15"/>
      <c r="AK6" s="15"/>
      <c r="AL6" s="15"/>
    </row>
    <row r="7" spans="1:38" ht="15" customHeight="1" thickBot="1">
      <c r="I7" s="178"/>
      <c r="J7" s="178"/>
      <c r="K7" s="178"/>
      <c r="L7" s="178"/>
      <c r="M7" s="178"/>
      <c r="N7" s="178"/>
      <c r="O7" s="178"/>
      <c r="P7" s="178"/>
      <c r="Q7" s="178"/>
      <c r="R7" s="178"/>
      <c r="S7" s="178"/>
      <c r="T7" s="178"/>
      <c r="U7" s="178"/>
      <c r="V7" s="178"/>
      <c r="W7" s="178"/>
      <c r="X7" s="178"/>
      <c r="Y7" s="178"/>
      <c r="Z7" s="178"/>
      <c r="AA7" s="178"/>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7.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7.5">
      <c r="A11" s="10" t="s">
        <v>6678</v>
      </c>
      <c r="B11" s="10" t="s">
        <v>6679</v>
      </c>
      <c r="I11" s="98"/>
      <c r="J11" s="102" t="s">
        <v>6680</v>
      </c>
      <c r="K11" s="102">
        <f>+F13</f>
        <v>4</v>
      </c>
      <c r="L11" s="101"/>
      <c r="N11" s="98"/>
      <c r="O11" s="102" t="s">
        <v>6680</v>
      </c>
      <c r="P11" s="102">
        <f>+F14</f>
        <v>0</v>
      </c>
      <c r="Q11" s="101"/>
      <c r="S11" s="98"/>
      <c r="T11" s="102" t="s">
        <v>6680</v>
      </c>
      <c r="U11" s="102">
        <f>+F15</f>
        <v>200</v>
      </c>
      <c r="V11" s="101"/>
      <c r="X11" s="98"/>
      <c r="Y11" s="102" t="s">
        <v>6680</v>
      </c>
      <c r="Z11" s="102">
        <f>+F25</f>
        <v>3</v>
      </c>
      <c r="AA11" s="101"/>
      <c r="AB11" s="15"/>
      <c r="AC11" s="98"/>
      <c r="AD11" s="102" t="s">
        <v>6680</v>
      </c>
      <c r="AE11" s="102">
        <f>+F26</f>
        <v>4</v>
      </c>
      <c r="AF11" s="101"/>
      <c r="AG11" s="15"/>
      <c r="AH11" s="98"/>
      <c r="AI11" s="102" t="s">
        <v>6680</v>
      </c>
      <c r="AJ11" s="102">
        <f>+F27</f>
        <v>3</v>
      </c>
      <c r="AK11" s="101"/>
      <c r="AL11" s="15"/>
    </row>
    <row r="12" spans="1:38" ht="17.5">
      <c r="A12" s="10" t="s">
        <v>6681</v>
      </c>
      <c r="B12" t="s">
        <v>62</v>
      </c>
      <c r="C12" t="s">
        <v>75</v>
      </c>
      <c r="D12" t="s">
        <v>4166</v>
      </c>
      <c r="E12" t="s">
        <v>3800</v>
      </c>
      <c r="F12" t="s">
        <v>6676</v>
      </c>
      <c r="G12" t="s">
        <v>6666</v>
      </c>
      <c r="I12" s="98"/>
      <c r="J12" s="103" t="str">
        <f>+$B$12</f>
        <v>ARCHIVADO</v>
      </c>
      <c r="K12" s="103">
        <f>+B13</f>
        <v>2</v>
      </c>
      <c r="L12" s="101"/>
      <c r="N12" s="98"/>
      <c r="O12" s="103" t="str">
        <f>+$B$12</f>
        <v>ARCHIVADO</v>
      </c>
      <c r="P12" s="103">
        <f>+B14</f>
        <v>4</v>
      </c>
      <c r="Q12" s="101"/>
      <c r="S12" s="98"/>
      <c r="T12" s="103" t="str">
        <f>+$B$12</f>
        <v>ARCHIVADO</v>
      </c>
      <c r="U12" s="103">
        <f>+B15</f>
        <v>36</v>
      </c>
      <c r="V12" s="101"/>
      <c r="X12" s="98"/>
      <c r="Y12" s="103" t="str">
        <f>+$B$12</f>
        <v>ARCHIVADO</v>
      </c>
      <c r="Z12" s="103">
        <f>+B25</f>
        <v>14</v>
      </c>
      <c r="AA12" s="101"/>
      <c r="AB12" s="15"/>
      <c r="AC12" s="98"/>
      <c r="AD12" s="103" t="str">
        <f>+$B$12</f>
        <v>ARCHIVADO</v>
      </c>
      <c r="AE12" s="103">
        <f>+B26</f>
        <v>4</v>
      </c>
      <c r="AF12" s="101"/>
      <c r="AG12" s="15"/>
      <c r="AH12" s="98"/>
      <c r="AI12" s="103" t="str">
        <f>+$B$12</f>
        <v>ARCHIVADO</v>
      </c>
      <c r="AJ12" s="103">
        <f>+B27</f>
        <v>5</v>
      </c>
      <c r="AK12" s="101"/>
      <c r="AL12" s="15"/>
    </row>
    <row r="13" spans="1:38" ht="17.5">
      <c r="A13" s="11" t="s">
        <v>39</v>
      </c>
      <c r="B13">
        <v>2</v>
      </c>
      <c r="C13">
        <v>34</v>
      </c>
      <c r="D13">
        <v>1</v>
      </c>
      <c r="F13">
        <v>4</v>
      </c>
      <c r="G13">
        <v>41</v>
      </c>
      <c r="I13" s="98"/>
      <c r="J13" s="104" t="str">
        <f>+$C$12</f>
        <v>FINALIZADO</v>
      </c>
      <c r="K13" s="104">
        <f>+C13</f>
        <v>34</v>
      </c>
      <c r="L13" s="101"/>
      <c r="N13" s="98"/>
      <c r="O13" s="104" t="str">
        <f>+$C$12</f>
        <v>FINALIZADO</v>
      </c>
      <c r="P13" s="104">
        <f>+C14</f>
        <v>14</v>
      </c>
      <c r="Q13" s="101"/>
      <c r="S13" s="98"/>
      <c r="T13" s="104" t="str">
        <f>+$C$12</f>
        <v>FINALIZADO</v>
      </c>
      <c r="U13" s="104">
        <f>+C15</f>
        <v>439</v>
      </c>
      <c r="V13" s="101"/>
      <c r="X13" s="98"/>
      <c r="Y13" s="104" t="str">
        <f>+$C$12</f>
        <v>FINALIZADO</v>
      </c>
      <c r="Z13" s="104">
        <f>+C25</f>
        <v>10</v>
      </c>
      <c r="AA13" s="101"/>
      <c r="AB13" s="15"/>
      <c r="AC13" s="98"/>
      <c r="AD13" s="104" t="str">
        <f>+$C$12</f>
        <v>FINALIZADO</v>
      </c>
      <c r="AE13" s="104">
        <f>+C26</f>
        <v>107</v>
      </c>
      <c r="AF13" s="101"/>
      <c r="AG13" s="15"/>
      <c r="AH13" s="98"/>
      <c r="AI13" s="104" t="str">
        <f>+$C$12</f>
        <v>FINALIZADO</v>
      </c>
      <c r="AJ13" s="104">
        <f>+C27</f>
        <v>21</v>
      </c>
      <c r="AK13" s="101"/>
      <c r="AL13" s="15"/>
    </row>
    <row r="14" spans="1:38" ht="17.5">
      <c r="A14" s="11" t="s">
        <v>44</v>
      </c>
      <c r="B14">
        <v>4</v>
      </c>
      <c r="C14">
        <v>14</v>
      </c>
      <c r="D14">
        <v>1</v>
      </c>
      <c r="G14">
        <v>19</v>
      </c>
      <c r="I14" s="98"/>
      <c r="J14" s="104" t="str">
        <f>+$D$12</f>
        <v>PENDIENTE</v>
      </c>
      <c r="K14" s="104">
        <f>+D13</f>
        <v>1</v>
      </c>
      <c r="L14" s="101"/>
      <c r="N14" s="98"/>
      <c r="O14" s="104" t="str">
        <f>+$D$12</f>
        <v>PENDIENTE</v>
      </c>
      <c r="P14" s="104">
        <f>+D14</f>
        <v>1</v>
      </c>
      <c r="Q14" s="101"/>
      <c r="S14" s="98"/>
      <c r="T14" s="104" t="str">
        <f>+$D$12</f>
        <v>PENDIENTE</v>
      </c>
      <c r="U14" s="104">
        <f>+D15</f>
        <v>1</v>
      </c>
      <c r="V14" s="101"/>
      <c r="X14" s="98"/>
      <c r="Y14" s="104" t="str">
        <f>+$D$12</f>
        <v>PENDIENTE</v>
      </c>
      <c r="Z14" s="104">
        <f>+D25</f>
        <v>1</v>
      </c>
      <c r="AA14" s="101"/>
      <c r="AB14" s="15"/>
      <c r="AC14" s="98"/>
      <c r="AD14" s="104" t="str">
        <f>+$D$12</f>
        <v>PENDIENTE</v>
      </c>
      <c r="AE14" s="104">
        <f>+D26</f>
        <v>2</v>
      </c>
      <c r="AF14" s="101"/>
      <c r="AG14" s="15"/>
      <c r="AH14" s="98"/>
      <c r="AI14" s="104" t="str">
        <f>+$D$12</f>
        <v>PENDIENTE</v>
      </c>
      <c r="AJ14" s="104">
        <f>+D27</f>
        <v>0</v>
      </c>
      <c r="AK14" s="101"/>
      <c r="AL14" s="15"/>
    </row>
    <row r="15" spans="1:38" ht="17.5">
      <c r="A15" s="11" t="s">
        <v>42</v>
      </c>
      <c r="B15">
        <v>36</v>
      </c>
      <c r="C15">
        <v>439</v>
      </c>
      <c r="D15">
        <v>1</v>
      </c>
      <c r="F15">
        <v>200</v>
      </c>
      <c r="G15">
        <v>676</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41</v>
      </c>
      <c r="B16">
        <v>11</v>
      </c>
      <c r="C16">
        <v>25</v>
      </c>
      <c r="D16">
        <v>1</v>
      </c>
      <c r="F16">
        <v>4</v>
      </c>
      <c r="G16">
        <v>41</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1908</v>
      </c>
      <c r="C17">
        <v>15</v>
      </c>
      <c r="G17">
        <v>15</v>
      </c>
      <c r="X17" s="15"/>
      <c r="Y17" s="15"/>
      <c r="Z17" s="15"/>
      <c r="AA17" s="15"/>
      <c r="AB17" s="15"/>
      <c r="AC17" s="15"/>
      <c r="AD17" s="15"/>
      <c r="AE17" s="15"/>
      <c r="AF17" s="15"/>
      <c r="AG17" s="15"/>
      <c r="AH17" s="15"/>
      <c r="AI17" s="15"/>
      <c r="AJ17" s="15"/>
      <c r="AK17" s="15"/>
      <c r="AL17" s="15"/>
    </row>
    <row r="18" spans="1:38">
      <c r="A18" s="11" t="s">
        <v>31</v>
      </c>
      <c r="B18">
        <v>1</v>
      </c>
      <c r="C18">
        <v>7</v>
      </c>
      <c r="D18">
        <v>2</v>
      </c>
      <c r="F18">
        <v>2</v>
      </c>
      <c r="G18">
        <v>12</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7.5">
      <c r="A19" s="11" t="s">
        <v>33</v>
      </c>
      <c r="B19">
        <v>43</v>
      </c>
      <c r="C19">
        <v>79</v>
      </c>
      <c r="D19">
        <v>2</v>
      </c>
      <c r="F19">
        <v>15</v>
      </c>
      <c r="G19">
        <v>139</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7.5">
      <c r="A20" s="11" t="s">
        <v>29</v>
      </c>
      <c r="B20">
        <v>6</v>
      </c>
      <c r="C20">
        <v>96</v>
      </c>
      <c r="D20">
        <v>3</v>
      </c>
      <c r="E20">
        <v>2</v>
      </c>
      <c r="F20">
        <v>15</v>
      </c>
      <c r="G20">
        <v>122</v>
      </c>
      <c r="I20" s="98"/>
      <c r="J20" s="102" t="s">
        <v>6680</v>
      </c>
      <c r="K20" s="102">
        <f>+F16</f>
        <v>4</v>
      </c>
      <c r="L20" s="101"/>
      <c r="N20" s="98"/>
      <c r="O20" s="102" t="s">
        <v>6680</v>
      </c>
      <c r="P20" s="102">
        <f>+F17</f>
        <v>0</v>
      </c>
      <c r="Q20" s="101"/>
      <c r="S20" s="98"/>
      <c r="T20" s="102" t="s">
        <v>6680</v>
      </c>
      <c r="U20" s="102">
        <f>+F18</f>
        <v>2</v>
      </c>
      <c r="V20" s="101"/>
      <c r="X20" s="98"/>
      <c r="Y20" s="102" t="s">
        <v>6680</v>
      </c>
      <c r="Z20" s="102">
        <f>+F28</f>
        <v>0</v>
      </c>
      <c r="AA20" s="101"/>
      <c r="AB20" s="15"/>
      <c r="AC20" s="98"/>
      <c r="AD20" s="102" t="s">
        <v>6680</v>
      </c>
      <c r="AE20" s="102">
        <f>+F29</f>
        <v>0</v>
      </c>
      <c r="AF20" s="101"/>
      <c r="AG20" s="15"/>
      <c r="AH20" s="98"/>
      <c r="AI20" s="102" t="s">
        <v>6680</v>
      </c>
      <c r="AJ20" s="102">
        <f>+F30</f>
        <v>8</v>
      </c>
      <c r="AK20" s="101"/>
      <c r="AL20" s="15"/>
    </row>
    <row r="21" spans="1:38" ht="17.5">
      <c r="A21" s="11" t="s">
        <v>1739</v>
      </c>
      <c r="B21">
        <v>3</v>
      </c>
      <c r="C21">
        <v>13</v>
      </c>
      <c r="G21">
        <v>16</v>
      </c>
      <c r="I21" s="98"/>
      <c r="J21" s="103" t="str">
        <f>+$B$12</f>
        <v>ARCHIVADO</v>
      </c>
      <c r="K21" s="103">
        <f>+B16</f>
        <v>11</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12</v>
      </c>
      <c r="AK21" s="101"/>
      <c r="AL21" s="15"/>
    </row>
    <row r="22" spans="1:38" ht="17.5">
      <c r="A22" s="11" t="s">
        <v>59</v>
      </c>
      <c r="B22">
        <v>1</v>
      </c>
      <c r="C22">
        <v>19</v>
      </c>
      <c r="G22">
        <v>20</v>
      </c>
      <c r="I22" s="98"/>
      <c r="J22" s="104" t="str">
        <f>+$C$12</f>
        <v>FINALIZADO</v>
      </c>
      <c r="K22" s="104">
        <f>+C16</f>
        <v>25</v>
      </c>
      <c r="L22" s="101"/>
      <c r="N22" s="98"/>
      <c r="O22" s="104" t="str">
        <f>+$C$12</f>
        <v>FINALIZADO</v>
      </c>
      <c r="P22" s="104">
        <f>+C17</f>
        <v>15</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18</v>
      </c>
      <c r="AK22" s="101"/>
      <c r="AL22" s="15"/>
    </row>
    <row r="23" spans="1:38" ht="17.5">
      <c r="A23" s="11" t="s">
        <v>36</v>
      </c>
      <c r="B23">
        <v>2</v>
      </c>
      <c r="C23">
        <v>23</v>
      </c>
      <c r="D23">
        <v>2</v>
      </c>
      <c r="F23">
        <v>3</v>
      </c>
      <c r="G23">
        <v>30</v>
      </c>
      <c r="I23" s="98"/>
      <c r="J23" s="104" t="str">
        <f>+$D$12</f>
        <v>PENDIENTE</v>
      </c>
      <c r="K23" s="104">
        <f>+D16</f>
        <v>1</v>
      </c>
      <c r="L23" s="101"/>
      <c r="N23" s="98"/>
      <c r="O23" s="104" t="str">
        <f>+$D$12</f>
        <v>PENDIENTE</v>
      </c>
      <c r="P23" s="104">
        <f>+D17</f>
        <v>0</v>
      </c>
      <c r="Q23" s="101"/>
      <c r="S23" s="98"/>
      <c r="T23" s="104" t="str">
        <f>+$D$12</f>
        <v>PENDIENTE</v>
      </c>
      <c r="U23" s="104">
        <f>+D18</f>
        <v>2</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2</v>
      </c>
      <c r="AK23" s="101"/>
      <c r="AL23" s="15"/>
    </row>
    <row r="24" spans="1:38" ht="17.5">
      <c r="A24" s="11" t="s">
        <v>37</v>
      </c>
      <c r="B24">
        <v>1</v>
      </c>
      <c r="C24">
        <v>11</v>
      </c>
      <c r="D24">
        <v>1</v>
      </c>
      <c r="E24">
        <v>1</v>
      </c>
      <c r="F24">
        <v>2</v>
      </c>
      <c r="G24">
        <v>16</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1</v>
      </c>
      <c r="AA24" s="101"/>
      <c r="AB24" s="15"/>
      <c r="AC24" s="98"/>
      <c r="AD24" s="104" t="str">
        <f>+$E$12</f>
        <v>VENCIDO</v>
      </c>
      <c r="AE24" s="104">
        <f>+E29</f>
        <v>0</v>
      </c>
      <c r="AF24" s="101"/>
      <c r="AG24" s="15"/>
      <c r="AH24" s="98"/>
      <c r="AI24" s="104" t="str">
        <f>+$E$12</f>
        <v>VENCIDO</v>
      </c>
      <c r="AJ24" s="104">
        <f>+E30</f>
        <v>0</v>
      </c>
      <c r="AK24" s="101"/>
      <c r="AL24" s="15"/>
    </row>
    <row r="25" spans="1:38">
      <c r="A25" s="11" t="s">
        <v>45</v>
      </c>
      <c r="B25">
        <v>14</v>
      </c>
      <c r="C25">
        <v>10</v>
      </c>
      <c r="D25">
        <v>1</v>
      </c>
      <c r="F25">
        <v>3</v>
      </c>
      <c r="G25">
        <v>28</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34</v>
      </c>
      <c r="B26">
        <v>4</v>
      </c>
      <c r="C26">
        <v>107</v>
      </c>
      <c r="D26">
        <v>2</v>
      </c>
      <c r="F26">
        <v>4</v>
      </c>
      <c r="G26">
        <v>117</v>
      </c>
      <c r="X26" s="15"/>
      <c r="Y26" s="15"/>
      <c r="Z26" s="15"/>
      <c r="AA26" s="15"/>
      <c r="AB26" s="15"/>
      <c r="AC26" s="15"/>
      <c r="AD26" s="15"/>
      <c r="AE26" s="15"/>
      <c r="AF26" s="15"/>
      <c r="AG26" s="15"/>
      <c r="AH26" s="15"/>
      <c r="AI26" s="15"/>
      <c r="AJ26" s="15"/>
      <c r="AK26" s="15"/>
      <c r="AL26" s="15"/>
    </row>
    <row r="27" spans="1:38">
      <c r="A27" s="11" t="s">
        <v>1647</v>
      </c>
      <c r="B27">
        <v>5</v>
      </c>
      <c r="C27">
        <v>21</v>
      </c>
      <c r="F27">
        <v>3</v>
      </c>
      <c r="G27">
        <v>29</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7.5">
      <c r="A28" s="11" t="s">
        <v>38</v>
      </c>
      <c r="B28">
        <v>3</v>
      </c>
      <c r="C28">
        <v>3</v>
      </c>
      <c r="E28">
        <v>1</v>
      </c>
      <c r="G28">
        <v>7</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7.5">
      <c r="A29" s="11" t="s">
        <v>1217</v>
      </c>
      <c r="B29">
        <v>4</v>
      </c>
      <c r="C29">
        <v>10</v>
      </c>
      <c r="G29">
        <v>14</v>
      </c>
      <c r="I29" s="98"/>
      <c r="J29" s="102" t="s">
        <v>6680</v>
      </c>
      <c r="K29" s="102">
        <f>+F19</f>
        <v>15</v>
      </c>
      <c r="L29" s="101"/>
      <c r="N29" s="98"/>
      <c r="O29" s="102" t="s">
        <v>6680</v>
      </c>
      <c r="P29" s="102">
        <f>+F20</f>
        <v>15</v>
      </c>
      <c r="Q29" s="101"/>
      <c r="S29" s="98"/>
      <c r="T29" s="102" t="s">
        <v>6680</v>
      </c>
      <c r="U29" s="102">
        <f>+F21</f>
        <v>0</v>
      </c>
      <c r="V29" s="101"/>
      <c r="X29" s="98"/>
      <c r="Y29" s="102" t="s">
        <v>6680</v>
      </c>
      <c r="Z29" s="102">
        <f>+F31</f>
        <v>2</v>
      </c>
      <c r="AA29" s="101"/>
      <c r="AB29" s="15"/>
      <c r="AC29" s="98"/>
      <c r="AD29" s="102" t="s">
        <v>6680</v>
      </c>
      <c r="AE29" s="102">
        <f>+F32</f>
        <v>0</v>
      </c>
      <c r="AF29" s="101"/>
      <c r="AG29" s="15"/>
      <c r="AH29" s="98"/>
      <c r="AI29" s="102" t="s">
        <v>6680</v>
      </c>
      <c r="AJ29" s="102">
        <f>+F33</f>
        <v>2</v>
      </c>
      <c r="AK29" s="101"/>
      <c r="AL29" s="15"/>
    </row>
    <row r="30" spans="1:38" ht="17.5">
      <c r="A30" s="11" t="s">
        <v>30</v>
      </c>
      <c r="B30">
        <v>12</v>
      </c>
      <c r="C30">
        <v>18</v>
      </c>
      <c r="D30">
        <v>2</v>
      </c>
      <c r="F30">
        <v>8</v>
      </c>
      <c r="G30">
        <v>40</v>
      </c>
      <c r="I30" s="98"/>
      <c r="J30" s="103" t="str">
        <f>+$B$12</f>
        <v>ARCHIVADO</v>
      </c>
      <c r="K30" s="103">
        <f>+B19</f>
        <v>43</v>
      </c>
      <c r="L30" s="101"/>
      <c r="N30" s="98"/>
      <c r="O30" s="103" t="str">
        <f>+$B$12</f>
        <v>ARCHIVADO</v>
      </c>
      <c r="P30" s="103">
        <f>+B20</f>
        <v>6</v>
      </c>
      <c r="Q30" s="101"/>
      <c r="S30" s="98"/>
      <c r="T30" s="103" t="str">
        <f>+$B$12</f>
        <v>ARCHIVADO</v>
      </c>
      <c r="U30" s="103">
        <f>+B21</f>
        <v>3</v>
      </c>
      <c r="V30" s="101"/>
      <c r="X30" s="98"/>
      <c r="Y30" s="103" t="str">
        <f>+$B$12</f>
        <v>ARCHIVADO</v>
      </c>
      <c r="Z30" s="103">
        <f>+B31</f>
        <v>5</v>
      </c>
      <c r="AA30" s="101"/>
      <c r="AB30" s="15"/>
      <c r="AC30" s="98"/>
      <c r="AD30" s="103" t="str">
        <f>+$B$12</f>
        <v>ARCHIVADO</v>
      </c>
      <c r="AE30" s="103">
        <f>+B32</f>
        <v>2</v>
      </c>
      <c r="AF30" s="101"/>
      <c r="AG30" s="15"/>
      <c r="AH30" s="98"/>
      <c r="AI30" s="103" t="str">
        <f>+$B$12</f>
        <v>ARCHIVADO</v>
      </c>
      <c r="AJ30" s="103">
        <f>+B33</f>
        <v>1</v>
      </c>
      <c r="AK30" s="101"/>
      <c r="AL30" s="15"/>
    </row>
    <row r="31" spans="1:38" ht="17.5">
      <c r="A31" s="11" t="s">
        <v>43</v>
      </c>
      <c r="B31">
        <v>5</v>
      </c>
      <c r="C31">
        <v>28</v>
      </c>
      <c r="D31">
        <v>1</v>
      </c>
      <c r="F31">
        <v>2</v>
      </c>
      <c r="G31">
        <v>36</v>
      </c>
      <c r="I31" s="98"/>
      <c r="J31" s="104" t="str">
        <f>+$C$12</f>
        <v>FINALIZADO</v>
      </c>
      <c r="K31" s="104">
        <f>+C19</f>
        <v>79</v>
      </c>
      <c r="L31" s="101"/>
      <c r="N31" s="98"/>
      <c r="O31" s="104" t="str">
        <f>+$C$12</f>
        <v>FINALIZADO</v>
      </c>
      <c r="P31" s="104">
        <f>+C20</f>
        <v>96</v>
      </c>
      <c r="Q31" s="101"/>
      <c r="S31" s="98"/>
      <c r="T31" s="104" t="str">
        <f>+$C$12</f>
        <v>FINALIZADO</v>
      </c>
      <c r="U31" s="104">
        <f>+C21</f>
        <v>13</v>
      </c>
      <c r="V31" s="101"/>
      <c r="X31" s="98"/>
      <c r="Y31" s="104" t="str">
        <f>+$C$12</f>
        <v>FINALIZADO</v>
      </c>
      <c r="Z31" s="104">
        <f>+C31</f>
        <v>28</v>
      </c>
      <c r="AA31" s="101"/>
      <c r="AB31" s="15"/>
      <c r="AC31" s="98"/>
      <c r="AD31" s="104" t="str">
        <f>+$C$12</f>
        <v>FINALIZADO</v>
      </c>
      <c r="AE31" s="104">
        <f>+C32</f>
        <v>3</v>
      </c>
      <c r="AF31" s="101"/>
      <c r="AG31" s="15"/>
      <c r="AH31" s="98"/>
      <c r="AI31" s="104" t="str">
        <f>+$C$12</f>
        <v>FINALIZADO</v>
      </c>
      <c r="AJ31" s="104">
        <f>+C33</f>
        <v>30</v>
      </c>
      <c r="AK31" s="101"/>
      <c r="AL31" s="15"/>
    </row>
    <row r="32" spans="1:38" ht="17.5">
      <c r="A32" s="11" t="s">
        <v>2052</v>
      </c>
      <c r="B32">
        <v>2</v>
      </c>
      <c r="C32">
        <v>3</v>
      </c>
      <c r="G32">
        <v>5</v>
      </c>
      <c r="I32" s="98"/>
      <c r="J32" s="104" t="str">
        <f>+$D$12</f>
        <v>PENDIENTE</v>
      </c>
      <c r="K32" s="104">
        <f>+D19</f>
        <v>2</v>
      </c>
      <c r="L32" s="101"/>
      <c r="N32" s="98"/>
      <c r="O32" s="104" t="str">
        <f>+$D$12</f>
        <v>PENDIENTE</v>
      </c>
      <c r="P32" s="104">
        <f>+D20</f>
        <v>3</v>
      </c>
      <c r="Q32" s="101"/>
      <c r="S32" s="98"/>
      <c r="T32" s="104" t="str">
        <f>+$D$12</f>
        <v>PENDIENTE</v>
      </c>
      <c r="U32" s="104">
        <f>+D21</f>
        <v>0</v>
      </c>
      <c r="V32" s="101"/>
      <c r="X32" s="98"/>
      <c r="Y32" s="104" t="str">
        <f>+$D$12</f>
        <v>PENDIENTE</v>
      </c>
      <c r="Z32" s="104">
        <f>+D31</f>
        <v>1</v>
      </c>
      <c r="AA32" s="101"/>
      <c r="AB32" s="15"/>
      <c r="AC32" s="98"/>
      <c r="AD32" s="104" t="str">
        <f>+$D$12</f>
        <v>PENDIENTE</v>
      </c>
      <c r="AE32" s="104">
        <f>+D32</f>
        <v>0</v>
      </c>
      <c r="AF32" s="101"/>
      <c r="AG32" s="15"/>
      <c r="AH32" s="98"/>
      <c r="AI32" s="104" t="str">
        <f>+$D$12</f>
        <v>PENDIENTE</v>
      </c>
      <c r="AJ32" s="104">
        <f>+D33</f>
        <v>2</v>
      </c>
      <c r="AK32" s="101"/>
      <c r="AL32" s="15"/>
    </row>
    <row r="33" spans="1:38" ht="17.5">
      <c r="A33" s="11" t="s">
        <v>32</v>
      </c>
      <c r="B33">
        <v>1</v>
      </c>
      <c r="C33">
        <v>30</v>
      </c>
      <c r="D33">
        <v>2</v>
      </c>
      <c r="F33">
        <v>2</v>
      </c>
      <c r="G33">
        <v>35</v>
      </c>
      <c r="I33" s="98"/>
      <c r="J33" s="104" t="str">
        <f>+$E$12</f>
        <v>VENCIDO</v>
      </c>
      <c r="K33" s="104">
        <f>+E19</f>
        <v>0</v>
      </c>
      <c r="L33" s="101"/>
      <c r="N33" s="98"/>
      <c r="O33" s="104" t="str">
        <f>+$E$12</f>
        <v>VENCIDO</v>
      </c>
      <c r="P33" s="104">
        <f>+E20</f>
        <v>2</v>
      </c>
      <c r="Q33" s="101"/>
      <c r="S33" s="98"/>
      <c r="T33" s="104" t="str">
        <f>+$E$12</f>
        <v>VENCIDO</v>
      </c>
      <c r="U33" s="104">
        <f>+E21</f>
        <v>0</v>
      </c>
      <c r="V33" s="101"/>
      <c r="X33" s="98"/>
      <c r="Y33" s="104" t="str">
        <f>+$E$12</f>
        <v>VENCIDO</v>
      </c>
      <c r="Z33" s="104">
        <f>+E31</f>
        <v>0</v>
      </c>
      <c r="AA33" s="101"/>
      <c r="AB33" s="15"/>
      <c r="AC33" s="98"/>
      <c r="AD33" s="104" t="str">
        <f>+$E$12</f>
        <v>VENCIDO</v>
      </c>
      <c r="AE33" s="104">
        <f>+E32</f>
        <v>0</v>
      </c>
      <c r="AF33" s="101"/>
      <c r="AG33" s="15"/>
      <c r="AH33" s="98"/>
      <c r="AI33" s="104" t="str">
        <f>+$E$12</f>
        <v>VENCIDO</v>
      </c>
      <c r="AJ33" s="104">
        <f>+E33</f>
        <v>0</v>
      </c>
      <c r="AK33" s="101"/>
      <c r="AL33" s="15"/>
    </row>
    <row r="34" spans="1:38">
      <c r="A34" s="11" t="s">
        <v>81</v>
      </c>
      <c r="B34">
        <v>7</v>
      </c>
      <c r="C34">
        <v>18</v>
      </c>
      <c r="G34">
        <v>25</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27</v>
      </c>
      <c r="B35">
        <v>2</v>
      </c>
      <c r="C35">
        <v>8</v>
      </c>
      <c r="D35">
        <v>5</v>
      </c>
      <c r="F35">
        <v>2</v>
      </c>
      <c r="G35">
        <v>17</v>
      </c>
      <c r="X35" s="15"/>
      <c r="Y35" s="15"/>
      <c r="Z35" s="15"/>
      <c r="AA35" s="15"/>
      <c r="AB35" s="15"/>
      <c r="AC35" s="15"/>
      <c r="AD35" s="15"/>
      <c r="AE35" s="15"/>
      <c r="AF35" s="15"/>
      <c r="AG35" s="15"/>
      <c r="AH35" s="15"/>
      <c r="AI35" s="15"/>
      <c r="AJ35" s="15"/>
      <c r="AK35" s="15"/>
      <c r="AL35" s="15"/>
    </row>
    <row r="36" spans="1:38">
      <c r="A36" s="11" t="s">
        <v>102</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7.5">
      <c r="A37" s="11" t="s">
        <v>114</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7.5">
      <c r="A38" s="11" t="s">
        <v>28</v>
      </c>
      <c r="B38">
        <v>4</v>
      </c>
      <c r="C38">
        <v>143</v>
      </c>
      <c r="D38">
        <v>5</v>
      </c>
      <c r="F38">
        <v>12</v>
      </c>
      <c r="G38">
        <v>164</v>
      </c>
      <c r="I38" s="98"/>
      <c r="J38" s="102" t="s">
        <v>6680</v>
      </c>
      <c r="K38" s="102">
        <f>+F22</f>
        <v>0</v>
      </c>
      <c r="L38" s="101"/>
      <c r="N38" s="98"/>
      <c r="O38" s="102" t="s">
        <v>6680</v>
      </c>
      <c r="P38" s="102">
        <f>+F23</f>
        <v>3</v>
      </c>
      <c r="Q38" s="101"/>
      <c r="S38" s="98"/>
      <c r="T38" s="102" t="s">
        <v>6680</v>
      </c>
      <c r="U38" s="102">
        <f>+F24</f>
        <v>2</v>
      </c>
      <c r="V38" s="101"/>
      <c r="X38" s="98"/>
      <c r="Y38" s="102" t="s">
        <v>6680</v>
      </c>
      <c r="Z38" s="102">
        <f>+F34</f>
        <v>0</v>
      </c>
      <c r="AA38" s="101"/>
      <c r="AB38" s="15"/>
      <c r="AC38" s="98"/>
      <c r="AD38" s="102" t="s">
        <v>6680</v>
      </c>
      <c r="AE38" s="102">
        <f>+F35</f>
        <v>2</v>
      </c>
      <c r="AF38" s="101"/>
      <c r="AG38" s="15"/>
      <c r="AH38" s="98"/>
      <c r="AI38" s="102" t="s">
        <v>6680</v>
      </c>
      <c r="AJ38" s="102">
        <f>+F36</f>
        <v>0</v>
      </c>
      <c r="AK38" s="101"/>
      <c r="AL38" s="15"/>
    </row>
    <row r="39" spans="1:38" ht="17.5">
      <c r="A39" s="11" t="s">
        <v>35</v>
      </c>
      <c r="B39">
        <v>31</v>
      </c>
      <c r="C39">
        <v>13</v>
      </c>
      <c r="D39">
        <v>2</v>
      </c>
      <c r="F39">
        <v>2</v>
      </c>
      <c r="G39">
        <v>48</v>
      </c>
      <c r="I39" s="98"/>
      <c r="J39" s="103" t="str">
        <f>+$B$12</f>
        <v>ARCHIVADO</v>
      </c>
      <c r="K39" s="103">
        <f>+B22</f>
        <v>1</v>
      </c>
      <c r="L39" s="101"/>
      <c r="N39" s="98"/>
      <c r="O39" s="103" t="str">
        <f>+$B$12</f>
        <v>ARCHIVADO</v>
      </c>
      <c r="P39" s="103">
        <f>+B23</f>
        <v>2</v>
      </c>
      <c r="Q39" s="101"/>
      <c r="S39" s="98"/>
      <c r="T39" s="103" t="str">
        <f>+$B$12</f>
        <v>ARCHIVADO</v>
      </c>
      <c r="U39" s="103">
        <f>+B24</f>
        <v>1</v>
      </c>
      <c r="V39" s="101"/>
      <c r="X39" s="98"/>
      <c r="Y39" s="103" t="str">
        <f>+$B$12</f>
        <v>ARCHIVADO</v>
      </c>
      <c r="Z39" s="103">
        <f>+B34</f>
        <v>7</v>
      </c>
      <c r="AA39" s="101"/>
      <c r="AB39" s="15"/>
      <c r="AC39" s="98"/>
      <c r="AD39" s="103" t="str">
        <f>+$B$12</f>
        <v>ARCHIVADO</v>
      </c>
      <c r="AE39" s="103">
        <f>+B35</f>
        <v>2</v>
      </c>
      <c r="AF39" s="101"/>
      <c r="AG39" s="15"/>
      <c r="AH39" s="98"/>
      <c r="AI39" s="103" t="str">
        <f>+$B$12</f>
        <v>ARCHIVADO</v>
      </c>
      <c r="AJ39" s="103">
        <f>+B36</f>
        <v>7</v>
      </c>
      <c r="AK39" s="101"/>
      <c r="AL39" s="15"/>
    </row>
    <row r="40" spans="1:38" ht="17.5">
      <c r="A40" s="11" t="s">
        <v>126</v>
      </c>
      <c r="C40">
        <v>18</v>
      </c>
      <c r="F40">
        <v>2</v>
      </c>
      <c r="G40">
        <v>20</v>
      </c>
      <c r="I40" s="98"/>
      <c r="J40" s="104" t="str">
        <f>+$C$12</f>
        <v>FINALIZADO</v>
      </c>
      <c r="K40" s="104">
        <f>+C22</f>
        <v>19</v>
      </c>
      <c r="L40" s="101"/>
      <c r="N40" s="98"/>
      <c r="O40" s="104" t="str">
        <f>+$C$12</f>
        <v>FINALIZADO</v>
      </c>
      <c r="P40" s="104">
        <f>+C23</f>
        <v>23</v>
      </c>
      <c r="Q40" s="101"/>
      <c r="S40" s="98"/>
      <c r="T40" s="104" t="str">
        <f>+$C$12</f>
        <v>FINALIZADO</v>
      </c>
      <c r="U40" s="104">
        <f>+C24</f>
        <v>11</v>
      </c>
      <c r="V40" s="101"/>
      <c r="X40" s="98"/>
      <c r="Y40" s="104" t="str">
        <f>+$C$12</f>
        <v>FINALIZADO</v>
      </c>
      <c r="Z40" s="104">
        <f>+C34</f>
        <v>18</v>
      </c>
      <c r="AA40" s="101"/>
      <c r="AB40" s="15"/>
      <c r="AC40" s="98"/>
      <c r="AD40" s="104" t="str">
        <f>+$C$12</f>
        <v>FINALIZADO</v>
      </c>
      <c r="AE40" s="104">
        <f>+C35</f>
        <v>8</v>
      </c>
      <c r="AF40" s="101"/>
      <c r="AG40" s="15"/>
      <c r="AH40" s="98"/>
      <c r="AI40" s="104" t="str">
        <f>+$C$12</f>
        <v>FINALIZADO</v>
      </c>
      <c r="AJ40" s="104">
        <f>+C36</f>
        <v>2</v>
      </c>
      <c r="AK40" s="101"/>
      <c r="AL40" s="15"/>
    </row>
    <row r="41" spans="1:38" ht="17.5">
      <c r="A41" s="11" t="s">
        <v>311</v>
      </c>
      <c r="B41">
        <v>1</v>
      </c>
      <c r="C41">
        <v>9</v>
      </c>
      <c r="F41">
        <v>1</v>
      </c>
      <c r="G41">
        <v>11</v>
      </c>
      <c r="I41" s="98"/>
      <c r="J41" s="104" t="str">
        <f>+$D$12</f>
        <v>PENDIENTE</v>
      </c>
      <c r="K41" s="104">
        <f>+D22</f>
        <v>0</v>
      </c>
      <c r="L41" s="101"/>
      <c r="N41" s="98"/>
      <c r="O41" s="104" t="str">
        <f>+$D$12</f>
        <v>PENDIENTE</v>
      </c>
      <c r="P41" s="104">
        <f>+D23</f>
        <v>2</v>
      </c>
      <c r="Q41" s="101"/>
      <c r="S41" s="98"/>
      <c r="T41" s="104" t="str">
        <f>+$D$12</f>
        <v>PENDIENTE</v>
      </c>
      <c r="U41" s="104">
        <f>+D24</f>
        <v>1</v>
      </c>
      <c r="V41" s="101"/>
      <c r="X41" s="98"/>
      <c r="Y41" s="104" t="str">
        <f>+$D$12</f>
        <v>PENDIENTE</v>
      </c>
      <c r="Z41" s="104">
        <f>+D34</f>
        <v>0</v>
      </c>
      <c r="AA41" s="101"/>
      <c r="AB41" s="15"/>
      <c r="AC41" s="98"/>
      <c r="AD41" s="104" t="str">
        <f>+$D$12</f>
        <v>PENDIENTE</v>
      </c>
      <c r="AE41" s="104">
        <f>+D35</f>
        <v>5</v>
      </c>
      <c r="AF41" s="101"/>
      <c r="AG41" s="15"/>
      <c r="AH41" s="98"/>
      <c r="AI41" s="104" t="str">
        <f>+$D$12</f>
        <v>PENDIENTE</v>
      </c>
      <c r="AJ41" s="104">
        <f>+D36</f>
        <v>0</v>
      </c>
      <c r="AK41" s="101"/>
      <c r="AL41" s="15"/>
    </row>
    <row r="42" spans="1:38" ht="17.5">
      <c r="A42" s="11" t="s">
        <v>585</v>
      </c>
      <c r="B42">
        <v>3</v>
      </c>
      <c r="C42">
        <v>97</v>
      </c>
      <c r="F42">
        <v>2</v>
      </c>
      <c r="G42">
        <v>102</v>
      </c>
      <c r="I42" s="98"/>
      <c r="J42" s="104" t="str">
        <f>+$E$12</f>
        <v>VENCIDO</v>
      </c>
      <c r="K42" s="104">
        <f>+E22</f>
        <v>0</v>
      </c>
      <c r="L42" s="101"/>
      <c r="N42" s="98"/>
      <c r="O42" s="104" t="str">
        <f>+$E$12</f>
        <v>VENCIDO</v>
      </c>
      <c r="P42" s="104">
        <f>+E23</f>
        <v>0</v>
      </c>
      <c r="Q42" s="101"/>
      <c r="S42" s="98"/>
      <c r="T42" s="104" t="str">
        <f>+$E$12</f>
        <v>VENCIDO</v>
      </c>
      <c r="U42" s="104">
        <f>+E24</f>
        <v>1</v>
      </c>
      <c r="V42" s="101"/>
      <c r="X42" s="98"/>
      <c r="Y42" s="104" t="str">
        <f>+$E$12</f>
        <v>VENCIDO</v>
      </c>
      <c r="Z42" s="104">
        <f>+E34</f>
        <v>0</v>
      </c>
      <c r="AA42" s="101"/>
      <c r="AB42" s="15"/>
      <c r="AC42" s="98"/>
      <c r="AD42" s="104" t="str">
        <f>+$E$12</f>
        <v>VENCIDO</v>
      </c>
      <c r="AE42" s="104">
        <f>+E35</f>
        <v>0</v>
      </c>
      <c r="AF42" s="101"/>
      <c r="AG42" s="15"/>
      <c r="AH42" s="98"/>
      <c r="AI42" s="104" t="str">
        <f>+$E$12</f>
        <v>VENCIDO</v>
      </c>
      <c r="AJ42" s="104">
        <f>+E36</f>
        <v>0</v>
      </c>
      <c r="AK42" s="101"/>
      <c r="AL42" s="15"/>
    </row>
    <row r="43" spans="1:38">
      <c r="A43" s="11" t="s">
        <v>40</v>
      </c>
      <c r="B43">
        <v>4</v>
      </c>
      <c r="C43">
        <v>13</v>
      </c>
      <c r="D43">
        <v>1</v>
      </c>
      <c r="G43">
        <v>18</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6665</v>
      </c>
      <c r="C44">
        <v>1</v>
      </c>
      <c r="G44">
        <v>1</v>
      </c>
      <c r="X44" s="15"/>
      <c r="Y44" s="15"/>
      <c r="Z44" s="15"/>
      <c r="AA44" s="15"/>
      <c r="AB44" s="15"/>
      <c r="AC44" s="15"/>
      <c r="AD44" s="15"/>
      <c r="AE44" s="15"/>
      <c r="AF44" s="15"/>
      <c r="AG44" s="15"/>
      <c r="AH44" s="15"/>
      <c r="AI44" s="15"/>
      <c r="AJ44" s="15"/>
      <c r="AK44" s="15"/>
      <c r="AL44" s="15"/>
    </row>
    <row r="45" spans="1:38">
      <c r="A45" s="11" t="s">
        <v>6666</v>
      </c>
      <c r="B45">
        <v>224</v>
      </c>
      <c r="C45">
        <v>1355</v>
      </c>
      <c r="D45">
        <v>35</v>
      </c>
      <c r="E45">
        <v>4</v>
      </c>
      <c r="F45">
        <v>288</v>
      </c>
      <c r="G45">
        <v>1906</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7.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7.5">
      <c r="I47" s="98"/>
      <c r="J47" s="102" t="s">
        <v>6680</v>
      </c>
      <c r="K47" s="102">
        <f>+F37</f>
        <v>0</v>
      </c>
      <c r="L47" s="101"/>
      <c r="N47" s="98"/>
      <c r="O47" s="102" t="s">
        <v>6680</v>
      </c>
      <c r="P47" s="102">
        <f>+F38</f>
        <v>12</v>
      </c>
      <c r="Q47" s="101"/>
      <c r="S47" s="98"/>
      <c r="T47" s="102" t="s">
        <v>6680</v>
      </c>
      <c r="U47" s="102">
        <f>+F39</f>
        <v>2</v>
      </c>
      <c r="V47" s="101"/>
      <c r="X47" s="98"/>
      <c r="Y47" s="102" t="s">
        <v>6680</v>
      </c>
      <c r="Z47" s="102">
        <f>+F40</f>
        <v>2</v>
      </c>
      <c r="AA47" s="101"/>
      <c r="AB47" s="15"/>
      <c r="AC47" s="98"/>
      <c r="AD47" s="102" t="s">
        <v>6680</v>
      </c>
      <c r="AE47" s="102">
        <f>+F41</f>
        <v>1</v>
      </c>
      <c r="AF47" s="101"/>
      <c r="AG47" s="15"/>
      <c r="AH47" s="98"/>
      <c r="AI47" s="102" t="s">
        <v>6680</v>
      </c>
      <c r="AJ47" s="102">
        <f>+F42</f>
        <v>2</v>
      </c>
      <c r="AK47" s="101"/>
      <c r="AL47" s="15"/>
    </row>
    <row r="48" spans="1:38" ht="17.5">
      <c r="I48" s="98"/>
      <c r="J48" s="103" t="str">
        <f>+$B$12</f>
        <v>ARCHIVADO</v>
      </c>
      <c r="K48" s="103">
        <f>+B37</f>
        <v>5</v>
      </c>
      <c r="L48" s="101"/>
      <c r="N48" s="98"/>
      <c r="O48" s="103" t="str">
        <f>+$B$12</f>
        <v>ARCHIVADO</v>
      </c>
      <c r="P48" s="103">
        <f>+B38</f>
        <v>4</v>
      </c>
      <c r="Q48" s="101"/>
      <c r="S48" s="98"/>
      <c r="T48" s="103" t="str">
        <f>+$B$12</f>
        <v>ARCHIVADO</v>
      </c>
      <c r="U48" s="103">
        <f>+B39</f>
        <v>31</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7.5">
      <c r="I49" s="98"/>
      <c r="J49" s="104" t="str">
        <f>+$C$12</f>
        <v>FINALIZADO</v>
      </c>
      <c r="K49" s="104">
        <f>+C37</f>
        <v>28</v>
      </c>
      <c r="L49" s="101"/>
      <c r="N49" s="98"/>
      <c r="O49" s="104" t="str">
        <f>+$C$12</f>
        <v>FINALIZADO</v>
      </c>
      <c r="P49" s="104">
        <f>+C38</f>
        <v>143</v>
      </c>
      <c r="Q49" s="101"/>
      <c r="S49" s="98"/>
      <c r="T49" s="104" t="str">
        <f>+$C$12</f>
        <v>FINALIZADO</v>
      </c>
      <c r="U49" s="104">
        <f>+C39</f>
        <v>13</v>
      </c>
      <c r="V49" s="101"/>
      <c r="X49" s="98"/>
      <c r="Y49" s="104" t="str">
        <f>+$C$12</f>
        <v>FINALIZADO</v>
      </c>
      <c r="Z49" s="104">
        <f>+C40</f>
        <v>18</v>
      </c>
      <c r="AA49" s="101"/>
      <c r="AB49" s="15"/>
      <c r="AC49" s="98"/>
      <c r="AD49" s="104" t="str">
        <f>+$C$12</f>
        <v>FINALIZADO</v>
      </c>
      <c r="AE49" s="104">
        <f>+C41</f>
        <v>9</v>
      </c>
      <c r="AF49" s="101"/>
      <c r="AG49" s="15"/>
      <c r="AH49" s="98"/>
      <c r="AI49" s="104" t="str">
        <f>+$C$12</f>
        <v>FINALIZADO</v>
      </c>
      <c r="AJ49" s="104">
        <f>+C42</f>
        <v>97</v>
      </c>
      <c r="AK49" s="101"/>
      <c r="AL49" s="15"/>
    </row>
    <row r="50" spans="8:38" ht="17.5">
      <c r="I50" s="98"/>
      <c r="J50" s="104" t="str">
        <f>+$D$12</f>
        <v>PENDIENTE</v>
      </c>
      <c r="K50" s="104">
        <f>+D37</f>
        <v>0</v>
      </c>
      <c r="L50" s="101"/>
      <c r="N50" s="98"/>
      <c r="O50" s="104" t="str">
        <f>+$D$12</f>
        <v>PENDIENTE</v>
      </c>
      <c r="P50" s="104">
        <f>+D38</f>
        <v>5</v>
      </c>
      <c r="Q50" s="101"/>
      <c r="S50" s="98"/>
      <c r="T50" s="104" t="str">
        <f>+$D$12</f>
        <v>PENDIENTE</v>
      </c>
      <c r="U50" s="104">
        <f>+D39</f>
        <v>2</v>
      </c>
      <c r="V50" s="101"/>
      <c r="X50" s="98"/>
      <c r="Y50" s="104" t="str">
        <f>+$D$12</f>
        <v>PENDIENTE</v>
      </c>
      <c r="Z50" s="104">
        <f>+D40</f>
        <v>0</v>
      </c>
      <c r="AA50" s="101"/>
      <c r="AB50" s="15"/>
      <c r="AC50" s="98"/>
      <c r="AD50" s="104" t="str">
        <f>+$D$12</f>
        <v>PENDIENTE</v>
      </c>
      <c r="AE50" s="104">
        <f>+D41</f>
        <v>0</v>
      </c>
      <c r="AF50" s="101"/>
      <c r="AG50" s="15"/>
      <c r="AH50" s="98"/>
      <c r="AI50" s="104" t="str">
        <f>+$D$12</f>
        <v>PENDIENTE</v>
      </c>
      <c r="AJ50" s="104">
        <f>+D42</f>
        <v>0</v>
      </c>
      <c r="AK50" s="101"/>
      <c r="AL50" s="15"/>
    </row>
    <row r="51" spans="8:38" ht="17.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0</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E8219B-0C15-4DC1-A6E9-1421122D4463}">
  <ds:schemaRefs>
    <ds:schemaRef ds:uri="http://schemas.microsoft.com/sharepoint/v3/contenttype/forms"/>
  </ds:schemaRefs>
</ds:datastoreItem>
</file>

<file path=customXml/itemProps2.xml><?xml version="1.0" encoding="utf-8"?>
<ds:datastoreItem xmlns:ds="http://schemas.openxmlformats.org/officeDocument/2006/customXml" ds:itemID="{1F999278-8070-4CEB-A323-A8F1851E7EEA}">
  <ds:schemaRefs>
    <ds:schemaRef ds:uri="http://www.w3.org/XML/1998/namespace"/>
    <ds:schemaRef ds:uri="http://purl.org/dc/dcmitype/"/>
    <ds:schemaRef ds:uri="http://purl.org/dc/elements/1.1/"/>
    <ds:schemaRef ds:uri="http://schemas.microsoft.com/office/2006/documentManagement/types"/>
    <ds:schemaRef ds:uri="189b51a7-d269-4f29-b142-79e8ee84f3f3"/>
    <ds:schemaRef ds:uri="http://purl.org/dc/terms/"/>
    <ds:schemaRef ds:uri="http://schemas.microsoft.com/office/2006/metadata/properties"/>
    <ds:schemaRef ds:uri="http://schemas.microsoft.com/office/infopath/2007/PartnerControls"/>
    <ds:schemaRef ds:uri="http://schemas.openxmlformats.org/package/2006/metadata/core-properties"/>
    <ds:schemaRef ds:uri="ccaf9895-93ab-4536-b1cb-77a268359520"/>
  </ds:schemaRefs>
</ds:datastoreItem>
</file>

<file path=customXml/itemProps3.xml><?xml version="1.0" encoding="utf-8"?>
<ds:datastoreItem xmlns:ds="http://schemas.openxmlformats.org/officeDocument/2006/customXml" ds:itemID="{33F363E1-521E-400D-B5C4-D28F2AC8AA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COPIA DATOS</vt:lpstr>
      <vt:lpstr>Ranking pendientes</vt:lpstr>
      <vt:lpstr>Matriz</vt:lpstr>
      <vt:lpstr>Desplegables</vt:lpstr>
      <vt:lpstr>Visuales</vt:lpstr>
      <vt:lpstr>Detalle</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CAMILO ALEJANDRO CARRENO BARRENECHE</cp:lastModifiedBy>
  <cp:revision/>
  <dcterms:created xsi:type="dcterms:W3CDTF">2026-03-31T22:45:53Z</dcterms:created>
  <dcterms:modified xsi:type="dcterms:W3CDTF">2026-07-02T20:34:35Z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